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1825" windowHeight="13740" tabRatio="745" activeTab="3"/>
  </bookViews>
  <sheets>
    <sheet name="BS " sheetId="1" r:id="rId1"/>
    <sheet name="PL" sheetId="9" r:id="rId2"/>
    <sheet name="Shareholders' Equity" sheetId="7" r:id="rId3"/>
    <sheet name="Cash Flows" sheetId="1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 localSheetId="2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 localSheetId="2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 localSheetId="2">#REF!</definedName>
    <definedName name="__D111486">#REF!</definedName>
    <definedName name="__DAT1" localSheetId="3">'[10]AA-1'!#REF!</definedName>
    <definedName name="__DAT1" localSheetId="1">'[10]AA-1'!#REF!</definedName>
    <definedName name="__DAT1" localSheetId="2">'[11]AA-1'!#REF!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 localSheetId="2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 localSheetId="2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 localSheetId="2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 localSheetId="2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localSheetId="2" hidden="1">'[12]PS-1995'!#REF!</definedName>
    <definedName name="_Sort" hidden="1">'[12]PS-1995'!#REF!</definedName>
    <definedName name="_t" localSheetId="3">#REF!</definedName>
    <definedName name="_t" localSheetId="1">#REF!</definedName>
    <definedName name="_t" localSheetId="2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 localSheetId="2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 localSheetId="2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 localSheetId="2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localSheetId="2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 localSheetId="2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 localSheetId="2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 localSheetId="2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 localSheetId="2">#REF!</definedName>
    <definedName name="CODEDES">#REF!</definedName>
    <definedName name="comm." localSheetId="3">[24]description!#REF!</definedName>
    <definedName name="comm." localSheetId="1">[24]description!#REF!</definedName>
    <definedName name="comm." localSheetId="2">[24]description!#REF!</definedName>
    <definedName name="comm.">[24]description!#REF!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 localSheetId="2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 localSheetId="2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 localSheetId="2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 localSheetId="2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 localSheetId="2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 localSheetId="2">'[33]CODE,NAME'!#REF!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 localSheetId="2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0" localSheetId="3">'[35]แจกแจง _งบดุล_'!#REF!</definedName>
    <definedName name="Excel_BuiltIn_Print_Area_12_10" localSheetId="1">'[35]แจกแจง _งบดุล_'!#REF!</definedName>
    <definedName name="Excel_BuiltIn_Print_Area_12_10" localSheetId="2">'[35]แจกแจง _งบดุล_'!#REF!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'[36]แจกแจง _งบดุล_'!#REF!</definedName>
    <definedName name="Excel_BuiltIn_Print_Area_12_16" localSheetId="1">'[36]แจกแจง _งบดุล_'!#REF!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3">'[37]แจกแจง _งบดุล_'!#REF!</definedName>
    <definedName name="Excel_BuiltIn_Print_Area_12_3" localSheetId="1">'[37]แจกแจง _งบดุล_'!#REF!</definedName>
    <definedName name="Excel_BuiltIn_Print_Area_12_3" localSheetId="2">'[37]แจกแจง _งบดุล_'!#REF!</definedName>
    <definedName name="Excel_BuiltIn_Print_Area_12_3">'[37]แจกแจง _งบดุล_'!#REF!</definedName>
    <definedName name="Excel_BuiltIn_Print_Area_12_4" localSheetId="3">'[37]แจกแจง _งบดุล_'!#REF!</definedName>
    <definedName name="Excel_BuiltIn_Print_Area_12_4" localSheetId="1">'[37]แจกแจง _งบดุล_'!#REF!</definedName>
    <definedName name="Excel_BuiltIn_Print_Area_12_4" localSheetId="2">'[37]แจกแจง _งบดุล_'!#REF!</definedName>
    <definedName name="Excel_BuiltIn_Print_Area_12_4">'[37]แจกแจง _งบดุล_'!#REF!</definedName>
    <definedName name="Excel_BuiltIn_Print_Area_12_5" localSheetId="3">'[37]แจกแจง _งบดุล_'!#REF!</definedName>
    <definedName name="Excel_BuiltIn_Print_Area_12_5" localSheetId="1">'[37]แจกแจง _งบดุล_'!#REF!</definedName>
    <definedName name="Excel_BuiltIn_Print_Area_12_5" localSheetId="2">'[37]แจกแจง _งบดุล_'!#REF!</definedName>
    <definedName name="Excel_BuiltIn_Print_Area_12_5">'[37]แจกแจง _งบดุล_'!#REF!</definedName>
    <definedName name="Excel_BuiltIn_Print_Area_12_6" localSheetId="3">'[37]แจกแจง _งบดุล_'!#REF!</definedName>
    <definedName name="Excel_BuiltIn_Print_Area_12_6" localSheetId="1">'[37]แจกแจง _งบดุล_'!#REF!</definedName>
    <definedName name="Excel_BuiltIn_Print_Area_12_6" localSheetId="2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3">[38]ดอกเบี้ยรับ!#REF!</definedName>
    <definedName name="Excel_BuiltIn_Print_Area_4_1_11" localSheetId="1">[38]ดอกเบี้ยรับ!#REF!</definedName>
    <definedName name="Excel_BuiltIn_Print_Area_4_1_11" localSheetId="2">[38]ดอกเบี้ยรับ!#REF!</definedName>
    <definedName name="Excel_BuiltIn_Print_Area_4_1_11">[38]ดอกเบี้ยรับ!#REF!</definedName>
    <definedName name="Excel_BuiltIn_Print_Area_4_1_12" localSheetId="3">[39]ดอกเบี้ยรับ!#REF!</definedName>
    <definedName name="Excel_BuiltIn_Print_Area_4_1_12" localSheetId="1">[39]ดอกเบี้ยรับ!#REF!</definedName>
    <definedName name="Excel_BuiltIn_Print_Area_4_1_12" localSheetId="2">[39]ดอกเบี้ยรับ!#REF!</definedName>
    <definedName name="Excel_BuiltIn_Print_Area_4_1_12">[39]ดอกเบี้ยรับ!#REF!</definedName>
    <definedName name="Excel_BuiltIn_Print_Area_4_1_29" localSheetId="3">[40]ดอกเบี้ยรับ!#REF!</definedName>
    <definedName name="Excel_BuiltIn_Print_Area_4_1_29" localSheetId="1">[40]ดอกเบี้ยรับ!#REF!</definedName>
    <definedName name="Excel_BuiltIn_Print_Area_4_1_29" localSheetId="2">[40]ดอกเบี้ยรับ!#REF!</definedName>
    <definedName name="Excel_BuiltIn_Print_Area_4_1_29">[40]ดอกเบี้ยรับ!#REF!</definedName>
    <definedName name="Excel_BuiltIn_Print_Area_4_1_9" localSheetId="3">[41]ดอกเบี้ยรับ!#REF!</definedName>
    <definedName name="Excel_BuiltIn_Print_Area_4_1_9" localSheetId="1">[41]ดอกเบี้ยรับ!#REF!</definedName>
    <definedName name="Excel_BuiltIn_Print_Area_4_1_9" localSheetId="2">[41]ดอกเบี้ยรับ!#REF!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 localSheetId="3">[36]SSW_loan_OD!#REF!</definedName>
    <definedName name="Excel_BuiltIn_Print_Titles_23" localSheetId="1">[36]SSW_loan_OD!#REF!</definedName>
    <definedName name="Excel_BuiltIn_Print_Titles_23">[36]SSW_loan_OD!#REF!</definedName>
    <definedName name="Excel_BuiltIn_Print_Titles_23_10" localSheetId="3">[35]SSW_loan_OD!#REF!</definedName>
    <definedName name="Excel_BuiltIn_Print_Titles_23_10" localSheetId="1">[35]SSW_loan_OD!#REF!</definedName>
    <definedName name="Excel_BuiltIn_Print_Titles_23_10">[35]SSW_loan_OD!#REF!</definedName>
    <definedName name="Excel_BuiltIn_Print_Titles_23_11" localSheetId="3">[38]SSW!#REF!</definedName>
    <definedName name="Excel_BuiltIn_Print_Titles_23_11" localSheetId="1">[38]SSW!#REF!</definedName>
    <definedName name="Excel_BuiltIn_Print_Titles_23_11">[38]SSW!#REF!</definedName>
    <definedName name="Excel_BuiltIn_Print_Titles_23_12" localSheetId="3">[39]SSW!#REF!</definedName>
    <definedName name="Excel_BuiltIn_Print_Titles_23_12" localSheetId="1">[39]SSW!#REF!</definedName>
    <definedName name="Excel_BuiltIn_Print_Titles_23_12">[39]SSW!#REF!</definedName>
    <definedName name="Excel_BuiltIn_Print_Titles_23_16" localSheetId="3">[37]SSW_loan_OD!#REF!</definedName>
    <definedName name="Excel_BuiltIn_Print_Titles_23_16" localSheetId="1">[37]SSW_loan_OD!#REF!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 localSheetId="3">[43]Insurance!#REF!</definedName>
    <definedName name="Excel_BuiltIn_Print_Titles_4" localSheetId="1">[43]Insurance!#REF!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 localSheetId="2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 localSheetId="2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 localSheetId="2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 localSheetId="2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FISFW" localSheetId="3">'[10]AA-1'!#REF!</definedName>
    <definedName name="KFISFW" localSheetId="1">'[10]AA-1'!#REF!</definedName>
    <definedName name="KFISFW" localSheetId="2">'[11]AA-1'!#REF!</definedName>
    <definedName name="KFISFW">'[11]AA-1'!#REF!</definedName>
    <definedName name="kgiu" localSheetId="3">#REF!</definedName>
    <definedName name="kgiu" localSheetId="1">#REF!</definedName>
    <definedName name="kgiu" localSheetId="2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Flows'!$A$1:$K$84</definedName>
    <definedName name="_xlnm.Print_Area" localSheetId="1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 localSheetId="2">'[3]AA-1'!#REF!</definedName>
    <definedName name="rth">'[3]AA-1'!#REF!</definedName>
    <definedName name="rthb" localSheetId="3" hidden="1">#REF!</definedName>
    <definedName name="rthb" localSheetId="1" hidden="1">#REF!</definedName>
    <definedName name="rthb" localSheetId="2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 localSheetId="2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localSheetId="2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 localSheetId="2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 localSheetId="2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 localSheetId="2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 localSheetId="2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 localSheetId="2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 localSheetId="2">[4]RSS9801!#REF!</definedName>
    <definedName name="yiyut">[4]RSS9801!#REF!</definedName>
    <definedName name="yj" localSheetId="3">#REF!</definedName>
    <definedName name="yj" localSheetId="1">#REF!</definedName>
    <definedName name="yj" localSheetId="2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 localSheetId="2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4" i="10" l="1"/>
  <c r="A3" i="7" l="1"/>
  <c r="I77" i="10"/>
  <c r="K77" i="10"/>
  <c r="I72" i="10"/>
  <c r="I29" i="10"/>
  <c r="I28" i="10"/>
  <c r="K29" i="10"/>
  <c r="K28" i="10"/>
  <c r="I11" i="10"/>
  <c r="K11" i="10"/>
  <c r="K9" i="10"/>
  <c r="J69" i="10"/>
  <c r="K68" i="10"/>
  <c r="I68" i="10"/>
  <c r="K64" i="10"/>
  <c r="K51" i="10"/>
  <c r="I51" i="10"/>
  <c r="A48" i="10"/>
  <c r="A46" i="10"/>
  <c r="I17" i="9"/>
  <c r="P24" i="7"/>
  <c r="L15" i="7"/>
  <c r="P14" i="7"/>
  <c r="I26" i="9"/>
  <c r="G26" i="9"/>
  <c r="I11" i="9"/>
  <c r="G11" i="9"/>
  <c r="G17" i="9" s="1"/>
  <c r="G20" i="9" s="1"/>
  <c r="G22" i="9" s="1"/>
  <c r="N23" i="7" s="1"/>
  <c r="I9" i="10" l="1"/>
  <c r="I30" i="10" s="1"/>
  <c r="K30" i="10"/>
  <c r="I20" i="9"/>
  <c r="I22" i="9" s="1"/>
  <c r="N13" i="7" s="1"/>
  <c r="G30" i="9"/>
  <c r="G27" i="9"/>
  <c r="K52" i="10" l="1"/>
  <c r="K55" i="10" s="1"/>
  <c r="K69" i="10" s="1"/>
  <c r="K71" i="10" s="1"/>
  <c r="K73" i="10" s="1"/>
  <c r="I52" i="10"/>
  <c r="I55" i="10" s="1"/>
  <c r="I69" i="10" s="1"/>
  <c r="I71" i="10" s="1"/>
  <c r="I73" i="10" s="1"/>
  <c r="I27" i="9"/>
  <c r="I30" i="9"/>
  <c r="R23" i="7" l="1"/>
  <c r="R21" i="7"/>
  <c r="T21" i="7" s="1"/>
  <c r="R19" i="7"/>
  <c r="T19" i="7" s="1"/>
  <c r="R13" i="7"/>
  <c r="R11" i="7"/>
  <c r="T11" i="7" s="1"/>
  <c r="L25" i="7" l="1"/>
  <c r="J25" i="7"/>
  <c r="H25" i="7"/>
  <c r="F25" i="7"/>
  <c r="F27" i="7" l="1"/>
  <c r="T13" i="7"/>
  <c r="P25" i="7" l="1"/>
  <c r="P27" i="7" s="1"/>
  <c r="L17" i="7"/>
  <c r="J15" i="7"/>
  <c r="J17" i="7" s="1"/>
  <c r="H15" i="7"/>
  <c r="H17" i="7" s="1"/>
  <c r="F15" i="7"/>
  <c r="F17" i="7" s="1"/>
  <c r="R24" i="7" l="1"/>
  <c r="R25" i="7" s="1"/>
  <c r="R27" i="7" s="1"/>
  <c r="I84" i="1" s="1"/>
  <c r="R14" i="7"/>
  <c r="T23" i="7"/>
  <c r="T25" i="7" s="1"/>
  <c r="P15" i="7"/>
  <c r="P17" i="7" s="1"/>
  <c r="T14" i="7" l="1"/>
  <c r="R15" i="7"/>
  <c r="R17" i="7" s="1"/>
  <c r="T24" i="7"/>
  <c r="N25" i="7"/>
  <c r="N27" i="7" s="1"/>
  <c r="I53" i="1"/>
  <c r="I49" i="1"/>
  <c r="I24" i="1"/>
  <c r="I16" i="1"/>
  <c r="I77" i="1"/>
  <c r="L27" i="7" l="1"/>
  <c r="I82" i="1" s="1"/>
  <c r="J27" i="7"/>
  <c r="I79" i="1" s="1"/>
  <c r="H27" i="7"/>
  <c r="I78" i="1" s="1"/>
  <c r="I25" i="1"/>
  <c r="I54" i="1"/>
  <c r="N15" i="7" l="1"/>
  <c r="I83" i="1"/>
  <c r="I85" i="1" s="1"/>
  <c r="I86" i="1" s="1"/>
  <c r="K85" i="1" l="1"/>
  <c r="N17" i="7"/>
  <c r="T27" i="7"/>
  <c r="T15" i="7"/>
  <c r="T17" i="7" s="1"/>
  <c r="K49" i="1" l="1"/>
  <c r="K39" i="1" l="1"/>
  <c r="K69" i="1"/>
  <c r="K53" i="1" l="1"/>
  <c r="K54" i="1" s="1"/>
  <c r="K86" i="1" s="1"/>
  <c r="K24" i="1"/>
  <c r="K16" i="1"/>
  <c r="K25" i="1" l="1"/>
  <c r="I69" i="1" l="1"/>
  <c r="A66" i="1"/>
  <c r="A64" i="1"/>
  <c r="I39" i="1"/>
  <c r="A36" i="1"/>
  <c r="A34" i="1"/>
  <c r="K87" i="1" l="1"/>
  <c r="I87" i="1"/>
</calcChain>
</file>

<file path=xl/sharedStrings.xml><?xml version="1.0" encoding="utf-8"?>
<sst xmlns="http://schemas.openxmlformats.org/spreadsheetml/2006/main" count="240" uniqueCount="173">
  <si>
    <t>บริษัท  ซิลิคอน คราฟท์ เทคโนโลยี จำกัด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</si>
  <si>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</si>
  <si>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</si>
  <si>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</si>
  <si>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</si>
  <si>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</si>
  <si>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</si>
  <si>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</si>
  <si>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</si>
  <si>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</si>
  <si>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</si>
  <si>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</si>
  <si>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</si>
  <si>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</si>
  <si>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</si>
  <si>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</si>
  <si>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</si>
  <si>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</si>
  <si>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</si>
  <si>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</si>
  <si>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</si>
  <si>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</si>
  <si>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(ลงชื่อ) .........................……………………………….....………………..... กรรมการตามอำนาจ</t>
  </si>
  <si>
    <t xml:space="preserve"> - 2 - 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</si>
  <si>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</si>
  <si>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</si>
  <si>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</si>
  <si>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</si>
  <si>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</si>
  <si>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</si>
  <si>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</si>
  <si>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หนี้สินทางการเงินหมุนเวียนอื่น</t>
  </si>
  <si>
    <t>หนี้สินหมุนเวียนอื่น</t>
  </si>
  <si>
    <t xml:space="preserve">  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</si>
  <si>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</si>
  <si>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</si>
  <si>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</si>
  <si>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 รวมหนี้สินไม่หมุนเวียน</t>
  </si>
  <si>
    <t xml:space="preserve">       รวมหนี้สิน</t>
  </si>
  <si>
    <t xml:space="preserve"> - 3 - 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</si>
  <si>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</si>
  <si>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</si>
  <si>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</si>
  <si>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    ทุนจดทะเบียน</t>
  </si>
  <si>
    <t>หุ้นสามัญ 400,000,000 หุ้น มูลค่าหุ้นละ 0.50 บาท</t>
  </si>
  <si>
    <t xml:space="preserve">         ทุนที่ออกและชำระแล้ว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</si>
  <si>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</si>
  <si>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</si>
  <si>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กำไร(ขาดทุน)สะสม</t>
  </si>
  <si>
    <t xml:space="preserve">         จัดสรรแล้ว</t>
  </si>
  <si>
    <t>ทุนสำรองตามกฎหมาย</t>
  </si>
  <si>
    <t xml:space="preserve">         ยังไม่ได้จัดสรร</t>
  </si>
  <si>
    <t>องค์ประกอบอื่นของส่วนของผู้ถือหุ้น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</si>
  <si>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</si>
  <si>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</si>
  <si>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</si>
  <si>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</si>
  <si>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</si>
  <si>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</si>
  <si>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</si>
  <si>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ผลกำไร (ขาดทุน) อื่น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</si>
  <si>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</si>
  <si>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</si>
  <si>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</si>
  <si>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</si>
  <si>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</si>
  <si>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</si>
  <si>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</si>
  <si>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</si>
  <si>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</si>
  <si>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กำไร (ขาดทุน) ต่อหุ้นขั้นพื้นฐาน</t>
  </si>
  <si>
    <t>กำไร (ขาดทุน) จากการดำเนินงานต่อเนื่อง</t>
  </si>
  <si>
    <t>จำนวนหุ้นสามัญถัวเฉลี่ยถ่วงน้ำหนัก (หุ้น)</t>
  </si>
  <si>
    <t xml:space="preserve">      (ลงชื่อ) .................................……………………………….....………………..... กรรมการตามอำนาจ</t>
  </si>
  <si>
    <t>บริษัท  ซิลิคอน คราฟท์ เทคโนโลยี   จำกัด (มหาชน)</t>
  </si>
  <si>
    <t>งบแสดงการเปลี่ยนแปลงส่วนของผู้ถือหุ้น</t>
  </si>
  <si>
    <t>ทุนที่ออกและชำระแล้ว</t>
  </si>
  <si>
    <t>ส่วนเกินมูลค่าหุ้น</t>
  </si>
  <si>
    <t>รวมส่วนของ  
ผู้ถือหุ้น</t>
  </si>
  <si>
    <t>จัดสรรแล้ว</t>
  </si>
  <si>
    <t>ยังไม่ได้จัดสรร</t>
  </si>
  <si>
    <t>กำไรขาดทุนเบ็ดเสร็จอื่น</t>
  </si>
  <si>
    <t>ยอดคงเหลือ ณ วันที่  31 ธันวาคม 2563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</si>
  <si>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</si>
  <si>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</si>
  <si>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</si>
  <si>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ค่าใช้จ่าย (รายได้) ภาษีเงินได้</t>
  </si>
  <si>
    <t>ค่าเสื่อมราคาและค่าตัดจำหน่าย</t>
  </si>
  <si>
    <t xml:space="preserve">(โอนกลับ) ขาดทุนจากสินค้าลดมูลค่า </t>
  </si>
  <si>
    <t>(โอนกลับ) ขาดทุนจากประมาณการหนี้สินหมุนเวียนอื่น</t>
  </si>
  <si>
    <t>ขาดทุนจากการด้อยค่าโครงการพัฒนาออกแบบสินค้า</t>
  </si>
  <si>
    <t>ผลขาดทุนทางด้านเครดิตของเงินฝากธนาคาร</t>
  </si>
  <si>
    <t>(กำไร) ขาดทุนจากอัตราแลกเปลี่ยนที่ยังไม่เกิดขึ้น</t>
  </si>
  <si>
    <t>ค่าใช้จ่ายผลประโยชน์พนักงาน</t>
  </si>
  <si>
    <t>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</si>
  <si>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</si>
  <si>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การเปลี่ยนแปลงในส่วนประกอบของสินทรัพย์หมุนเวียน(เพิ่มขึ้น)ลดลง</t>
  </si>
  <si>
    <t>การเปลี่ยนแปลงในส่วนประกอบของหนี้สินหมุนเวียนเพิ่มขึ้น(ลดลง)</t>
  </si>
  <si>
    <t>เงินสดรับจากการดำเนินงาน</t>
  </si>
  <si>
    <t>จ่ายดอกเบี้ย</t>
  </si>
  <si>
    <t>จ่ายภาษีเงินได้นิติบุคคล</t>
  </si>
  <si>
    <t>กระแสเงินสดสุทธิได้มาจาก(ใช้ไปใน)กิจกรรมดำเนินงาน</t>
  </si>
  <si>
    <t xml:space="preserve">                                (ลงชื่อ) ..............................……………………………….....………………..... กรรมการตามอำนาจ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</si>
  <si>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</si>
  <si>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</si>
  <si>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เงินฝากสถาบันการเงินที่มีภาระผูกพันเพิ่มขึ้น</t>
  </si>
  <si>
    <t>เงินฝากสถาบันการเงินที่ไม่มีภาระผูกพันเพิ่มขึ้น</t>
  </si>
  <si>
    <t>เงินสดจ่ายซื้อเงินลงทุนชั่วคราว</t>
  </si>
  <si>
    <t>เงินสดรับจากการจำหน่ายเงินลงทุนชั่วคราว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</si>
  <si>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</si>
  <si>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</si>
  <si>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</si>
  <si>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</si>
  <si>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</si>
  <si>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</si>
  <si>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</si>
  <si>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</si>
  <si>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</si>
  <si>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</si>
  <si>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</si>
  <si>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</si>
  <si>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</si>
  <si>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</si>
  <si>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>ค่าเสื่อมราคาเครื่องมือเครื่องใช้โครงการพัฒนาออกแบบสินค้าตั้งเป็นต้นทุนโครงการ</t>
  </si>
  <si>
    <t>ค่าใช้จ่ายอื่น</t>
  </si>
  <si>
    <t>เงินสดรับ(จ่าย)เงินกู้ยืมระยะสั้นจากสถาบันการเงิน</t>
  </si>
  <si>
    <t>เงินลงทุนในกองทุนรวมตราสารหนี้</t>
  </si>
  <si>
    <t>12</t>
  </si>
  <si>
    <t>14</t>
  </si>
  <si>
    <t>15</t>
  </si>
  <si>
    <t>(กำไร) ขาดทุน จากการจำหน่ายเงินลงทุน</t>
  </si>
  <si>
    <t>(กำไร) ขาดทุน จากสินทรัพย์ทางการเงินที่วัดมูลค่ายุติธรรมผ่านกำไรหรือขาดทุน</t>
  </si>
  <si>
    <t>สัญญาขายเงินตราต่างประเทศล่วงหน้า</t>
  </si>
  <si>
    <t>(กำไร) ขาดทุน จากหนี้สินทางการเงินที่วัดมูลค่ายุติธรรมผ่านกำไรหรือขาดทุน</t>
  </si>
  <si>
    <t>31 ธันวาคม 2564</t>
  </si>
  <si>
    <t>สินทรัพย์ภาษีเงินได้ของงวดปัจจุบัน</t>
  </si>
  <si>
    <t>รายได้จากการขายและการให้บริการ</t>
  </si>
  <si>
    <t>ต้นทุนขายและการให้บริการ</t>
  </si>
  <si>
    <t>ขาดทุนจากการด้อยค่าเครื่องมือเครื่องใช้</t>
  </si>
  <si>
    <t xml:space="preserve">                                                 (     นายนัยวุฒิ  วงษ์โคเมท  และ  นายบดินทร์ เกษมเศรษฐ์     )                      </t>
  </si>
  <si>
    <t xml:space="preserve">                                                  (     นายนัยวุฒิ  วงษ์โคเมท  และ  นายบดินทร์ เกษมเศรษฐ์     )                      </t>
  </si>
  <si>
    <t>รวมองค์ประกอบอื่นของส่วนของผู้ถือหุ้น</t>
  </si>
  <si>
    <t>10</t>
  </si>
  <si>
    <t>8</t>
  </si>
  <si>
    <t>16</t>
  </si>
  <si>
    <t xml:space="preserve">                                      (ลงชื่อ) .........................................……………………………….....………………..... กรรมการตามอำนาจ</t>
  </si>
  <si>
    <t xml:space="preserve">                                                              (     นายนัยวุฒิ  วงษ์โคเมท  และ  นายบดินทร์ เกษมเศรษฐ์     )                      </t>
  </si>
  <si>
    <t>ณ วันที่ 31 มีนาคม 2565</t>
  </si>
  <si>
    <t>(ยังไม่ได้ตรวจสอบ/</t>
  </si>
  <si>
    <t>(ตรวจสอบแล้ว)</t>
  </si>
  <si>
    <t>สอบทานแล้ว)</t>
  </si>
  <si>
    <t>31 มีนาคม 2564</t>
  </si>
  <si>
    <t>31 มีนาคม 2565</t>
  </si>
  <si>
    <t>(ยังไม่ได้ตรวจสอบ/สอบทานแล้ว)</t>
  </si>
  <si>
    <t>11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</si>
  <si>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</si>
  <si>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</si>
  <si>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สำหรับงวดสามเดือน สิ้นสุดวันที่ 31 มีนาคม 2565</t>
  </si>
  <si>
    <t xml:space="preserve">                               (  นายนัยวุฒิ  วงษ์โคเมท  และ  นายบดินทร์ เกษมเศรษฐ์  )  </t>
  </si>
  <si>
    <t>ยอดคงเหลือ ณ วันที่  31 ธันวาคม 2564</t>
  </si>
  <si>
    <t>ยอดคงเหลือ ณ วันที่ 31 มีนาคม 2565</t>
  </si>
  <si>
    <t>ยอดคงเหลือ ณ วันที่ 31 มีนาคม 2564</t>
  </si>
  <si>
    <t>(กำไร)ขาดทุน จากการจำหน่ายสินทรัพย์</t>
  </si>
  <si>
    <t>สัญญาซื้อเงินตราต่างประเทศล่วงหน้า</t>
  </si>
  <si>
    <t>7.1</t>
  </si>
  <si>
    <t>6</t>
  </si>
  <si>
    <t>5</t>
  </si>
  <si>
    <t>4</t>
  </si>
  <si>
    <t>7.2</t>
  </si>
  <si>
    <t>9.1</t>
  </si>
  <si>
    <t>9.2</t>
  </si>
  <si>
    <t>8, 9.1, 10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</si>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</sst>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</numFmts>
  <fonts count="16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271">
    <xf numFmtId="0" fontId="0" fillId="0" borderId="0" xfId="0"/>
    <xf numFmtId="188" fontId="2" fillId="0" borderId="0" xfId="0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4" fillId="0" borderId="1" xfId="1" applyNumberFormat="1" applyFont="1" applyFill="1" applyBorder="1"/>
    <xf numFmtId="43" fontId="4" fillId="0" borderId="0" xfId="3" applyFont="1" applyFill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0" fontId="4" fillId="0" borderId="0" xfId="15" applyFont="1"/>
    <xf numFmtId="40" fontId="11" fillId="0" borderId="0" xfId="2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8" applyNumberFormat="1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188" fontId="4" fillId="0" borderId="5" xfId="18" applyNumberFormat="1" applyFont="1" applyBorder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3" fontId="4" fillId="0" borderId="1" xfId="12" applyNumberFormat="1" applyFont="1" applyBorder="1" applyAlignment="1">
      <alignment horizontal="center"/>
    </xf>
    <xf numFmtId="43" fontId="4" fillId="0" borderId="1" xfId="12" applyNumberFormat="1" applyFont="1" applyBorder="1" applyAlignment="1">
      <alignment horizontal="right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97" fontId="13" fillId="0" borderId="0" xfId="16" applyNumberFormat="1" applyFont="1"/>
    <xf numFmtId="197" fontId="4" fillId="0" borderId="0" xfId="16" applyNumberFormat="1" applyFont="1"/>
    <xf numFmtId="197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188" fontId="7" fillId="0" borderId="0" xfId="4" applyNumberFormat="1" applyFont="1"/>
    <xf numFmtId="193" fontId="4" fillId="0" borderId="0" xfId="15" applyNumberFormat="1" applyFont="1"/>
    <xf numFmtId="188" fontId="6" fillId="0" borderId="0" xfId="2" quotePrefix="1" applyNumberFormat="1" applyFont="1" applyAlignment="1">
      <alignment horizontal="center"/>
    </xf>
    <xf numFmtId="188" fontId="2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4" fillId="0" borderId="0" xfId="2" applyNumberFormat="1" applyFont="1" applyFill="1" applyAlignment="1">
      <alignment horizontal="left"/>
    </xf>
    <xf numFmtId="188" fontId="2" fillId="0" borderId="0" xfId="0" applyNumberFormat="1" applyFont="1" applyFill="1"/>
    <xf numFmtId="190" fontId="4" fillId="0" borderId="0" xfId="14" applyNumberFormat="1" applyFont="1"/>
    <xf numFmtId="188" fontId="4" fillId="0" borderId="0" xfId="18" applyNumberFormat="1" applyFont="1" applyAlignment="1">
      <alignment horizontal="right" vertical="center"/>
    </xf>
    <xf numFmtId="188" fontId="2" fillId="0" borderId="0" xfId="2" applyNumberFormat="1" applyFont="1"/>
    <xf numFmtId="40" fontId="4" fillId="0" borderId="0" xfId="2" applyNumberFormat="1" applyFont="1"/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193" fontId="4" fillId="0" borderId="0" xfId="2" applyNumberFormat="1" applyFont="1" applyAlignment="1">
      <alignment horizontal="righ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193" fontId="4" fillId="0" borderId="1" xfId="2" applyNumberFormat="1" applyFont="1" applyBorder="1" applyAlignment="1">
      <alignment horizontal="right"/>
    </xf>
    <xf numFmtId="40" fontId="7" fillId="0" borderId="0" xfId="6" applyNumberFormat="1" applyFont="1" applyAlignment="1">
      <alignment horizontal="left"/>
    </xf>
    <xf numFmtId="193" fontId="4" fillId="0" borderId="0" xfId="6" applyNumberFormat="1" applyFont="1" applyAlignment="1">
      <alignment horizontal="right"/>
    </xf>
    <xf numFmtId="40" fontId="4" fillId="0" borderId="0" xfId="6" applyNumberFormat="1" applyFont="1" applyAlignment="1">
      <alignment horizontal="left"/>
    </xf>
    <xf numFmtId="188" fontId="4" fillId="0" borderId="0" xfId="2" applyNumberFormat="1" applyFont="1" applyFill="1"/>
    <xf numFmtId="40" fontId="4" fillId="0" borderId="0" xfId="24" applyNumberFormat="1" applyFont="1"/>
    <xf numFmtId="40" fontId="4" fillId="0" borderId="1" xfId="24" quotePrefix="1" applyNumberFormat="1" applyFont="1" applyBorder="1" applyAlignment="1">
      <alignment horizontal="center"/>
    </xf>
    <xf numFmtId="193" fontId="4" fillId="0" borderId="0" xfId="24" applyNumberFormat="1" applyFont="1"/>
    <xf numFmtId="0" fontId="4" fillId="0" borderId="0" xfId="24" applyFont="1"/>
    <xf numFmtId="192" fontId="4" fillId="0" borderId="0" xfId="24" applyNumberFormat="1" applyFont="1"/>
    <xf numFmtId="40" fontId="7" fillId="0" borderId="0" xfId="24" applyNumberFormat="1" applyFont="1"/>
    <xf numFmtId="43" fontId="4" fillId="0" borderId="0" xfId="19" applyFont="1" applyFill="1" applyBorder="1" applyAlignment="1" applyProtection="1">
      <alignment horizontal="right"/>
    </xf>
    <xf numFmtId="194" fontId="4" fillId="0" borderId="0" xfId="24" applyNumberFormat="1" applyFont="1"/>
    <xf numFmtId="40" fontId="4" fillId="0" borderId="0" xfId="24" applyNumberFormat="1" applyFont="1" applyAlignment="1">
      <alignment horizontal="left"/>
    </xf>
    <xf numFmtId="195" fontId="4" fillId="0" borderId="0" xfId="24" applyNumberFormat="1" applyFont="1"/>
    <xf numFmtId="192" fontId="7" fillId="0" borderId="0" xfId="2" applyNumberFormat="1" applyFont="1" applyAlignment="1">
      <alignment horizontal="left"/>
    </xf>
    <xf numFmtId="38" fontId="4" fillId="0" borderId="0" xfId="24" applyNumberFormat="1" applyFont="1"/>
    <xf numFmtId="193" fontId="4" fillId="0" borderId="1" xfId="2" applyNumberFormat="1" applyFont="1" applyBorder="1"/>
    <xf numFmtId="43" fontId="4" fillId="0" borderId="0" xfId="16" quotePrefix="1" applyFont="1" applyAlignment="1">
      <alignment horizontal="center"/>
    </xf>
    <xf numFmtId="189" fontId="7" fillId="0" borderId="0" xfId="3" applyNumberFormat="1" applyFont="1" applyBorder="1"/>
    <xf numFmtId="39" fontId="4" fillId="0" borderId="2" xfId="8" applyNumberFormat="1" applyFont="1" applyBorder="1" applyAlignment="1">
      <alignment horizontal="center" vertical="center" wrapText="1"/>
    </xf>
    <xf numFmtId="190" fontId="4" fillId="0" borderId="0" xfId="1" applyNumberFormat="1" applyFont="1" applyBorder="1"/>
    <xf numFmtId="190" fontId="4" fillId="0" borderId="0" xfId="1" applyNumberFormat="1" applyFont="1" applyFill="1" applyBorder="1"/>
    <xf numFmtId="190" fontId="4" fillId="0" borderId="1" xfId="1" applyNumberFormat="1" applyFont="1" applyBorder="1"/>
    <xf numFmtId="190" fontId="4" fillId="0" borderId="5" xfId="1" applyNumberFormat="1" applyFont="1" applyBorder="1" applyAlignment="1">
      <alignment horizontal="right"/>
    </xf>
    <xf numFmtId="190" fontId="4" fillId="0" borderId="0" xfId="1" applyNumberFormat="1" applyFont="1" applyBorder="1" applyAlignment="1">
      <alignment horizontal="right"/>
    </xf>
    <xf numFmtId="188" fontId="7" fillId="0" borderId="4" xfId="8" applyNumberFormat="1" applyFont="1" applyBorder="1"/>
    <xf numFmtId="189" fontId="4" fillId="0" borderId="0" xfId="3" applyNumberFormat="1" applyFont="1" applyBorder="1"/>
    <xf numFmtId="193" fontId="4" fillId="0" borderId="0" xfId="2" applyNumberFormat="1" applyFont="1"/>
    <xf numFmtId="43" fontId="4" fillId="0" borderId="5" xfId="3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93" fontId="4" fillId="0" borderId="3" xfId="6" applyNumberFormat="1" applyFont="1" applyBorder="1" applyAlignment="1">
      <alignment horizontal="right"/>
    </xf>
    <xf numFmtId="188" fontId="6" fillId="0" borderId="0" xfId="2" quotePrefix="1" applyNumberFormat="1" applyFont="1" applyFill="1" applyAlignment="1">
      <alignment horizontal="center"/>
    </xf>
    <xf numFmtId="188" fontId="6" fillId="0" borderId="0" xfId="2" applyNumberFormat="1" applyFont="1" applyFill="1"/>
    <xf numFmtId="190" fontId="4" fillId="0" borderId="0" xfId="14" applyNumberFormat="1" applyFont="1" applyFill="1" applyBorder="1" applyAlignment="1"/>
    <xf numFmtId="188" fontId="2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191" fontId="2" fillId="0" borderId="0" xfId="2" quotePrefix="1" applyNumberFormat="1" applyFont="1" applyFill="1" applyAlignment="1">
      <alignment horizontal="center"/>
    </xf>
    <xf numFmtId="0" fontId="4" fillId="0" borderId="0" xfId="13" applyFont="1" applyFill="1"/>
    <xf numFmtId="188" fontId="4" fillId="0" borderId="0" xfId="16" applyNumberFormat="1" applyFont="1" applyFill="1"/>
    <xf numFmtId="43" fontId="11" fillId="0" borderId="0" xfId="16" quotePrefix="1" applyFont="1" applyFill="1" applyAlignment="1">
      <alignment horizontal="center"/>
    </xf>
    <xf numFmtId="0" fontId="4" fillId="0" borderId="0" xfId="8" applyFont="1" applyBorder="1"/>
    <xf numFmtId="189" fontId="7" fillId="0" borderId="4" xfId="3" applyNumberFormat="1" applyFont="1" applyBorder="1"/>
    <xf numFmtId="188" fontId="4" fillId="0" borderId="3" xfId="2" applyNumberFormat="1" applyFont="1" applyBorder="1"/>
    <xf numFmtId="188" fontId="4" fillId="0" borderId="2" xfId="2" applyNumberFormat="1" applyFont="1" applyBorder="1"/>
    <xf numFmtId="0" fontId="4" fillId="0" borderId="0" xfId="13" applyFont="1" applyFill="1" applyAlignment="1">
      <alignment horizontal="left" indent="2"/>
    </xf>
    <xf numFmtId="187" fontId="4" fillId="0" borderId="0" xfId="1" applyFont="1" applyFill="1"/>
    <xf numFmtId="187" fontId="4" fillId="0" borderId="0" xfId="1" applyFont="1"/>
    <xf numFmtId="39" fontId="4" fillId="0" borderId="0" xfId="8" quotePrefix="1" applyNumberFormat="1" applyFont="1" applyFill="1" applyAlignment="1">
      <alignment horizontal="center"/>
    </xf>
    <xf numFmtId="39" fontId="4" fillId="0" borderId="0" xfId="7" applyFont="1" applyAlignment="1">
      <alignment horizontal="center"/>
    </xf>
    <xf numFmtId="40" fontId="11" fillId="0" borderId="0" xfId="2" applyNumberFormat="1" applyFont="1"/>
    <xf numFmtId="188" fontId="11" fillId="0" borderId="1" xfId="2" applyNumberFormat="1" applyFont="1" applyBorder="1"/>
    <xf numFmtId="188" fontId="11" fillId="0" borderId="0" xfId="0" applyNumberFormat="1" applyFont="1" applyAlignment="1">
      <alignment horizontal="center"/>
    </xf>
    <xf numFmtId="188" fontId="11" fillId="0" borderId="0" xfId="2" applyNumberFormat="1" applyFont="1"/>
    <xf numFmtId="188" fontId="11" fillId="0" borderId="0" xfId="0" applyNumberFormat="1" applyFont="1"/>
    <xf numFmtId="10" fontId="11" fillId="0" borderId="0" xfId="23" applyNumberFormat="1" applyFont="1"/>
    <xf numFmtId="43" fontId="11" fillId="0" borderId="0" xfId="3" applyFont="1" applyFill="1"/>
    <xf numFmtId="43" fontId="11" fillId="0" borderId="0" xfId="3" applyFont="1"/>
    <xf numFmtId="188" fontId="6" fillId="0" borderId="0" xfId="0" applyNumberFormat="1" applyFont="1"/>
    <xf numFmtId="40" fontId="4" fillId="0" borderId="0" xfId="24" quotePrefix="1" applyNumberFormat="1" applyFont="1" applyAlignment="1">
      <alignment horizontal="center"/>
    </xf>
    <xf numFmtId="193" fontId="4" fillId="0" borderId="5" xfId="24" applyNumberFormat="1" applyFont="1" applyBorder="1"/>
    <xf numFmtId="39" fontId="4" fillId="0" borderId="2" xfId="8" applyNumberFormat="1" applyFont="1" applyBorder="1" applyAlignment="1">
      <alignment horizontal="center" vertical="top" wrapText="1"/>
    </xf>
    <xf numFmtId="193" fontId="4" fillId="0" borderId="0" xfId="8" applyNumberFormat="1" applyFont="1"/>
    <xf numFmtId="188" fontId="4" fillId="0" borderId="0" xfId="0" applyNumberFormat="1" applyFont="1" applyFill="1"/>
    <xf numFmtId="187" fontId="13" fillId="0" borderId="0" xfId="3" applyNumberFormat="1" applyFont="1" applyFill="1"/>
    <xf numFmtId="187" fontId="13" fillId="0" borderId="0" xfId="3" applyNumberFormat="1" applyFont="1"/>
    <xf numFmtId="188" fontId="4" fillId="0" borderId="1" xfId="18" applyNumberFormat="1" applyFont="1" applyBorder="1" applyAlignment="1">
      <alignment horizontal="right" vertical="center" wrapText="1"/>
    </xf>
    <xf numFmtId="187" fontId="4" fillId="0" borderId="1" xfId="14" quotePrefix="1" applyFont="1" applyBorder="1" applyAlignment="1">
      <alignment horizontal="center"/>
    </xf>
    <xf numFmtId="43" fontId="4" fillId="0" borderId="0" xfId="16" quotePrefix="1" applyFont="1" applyFill="1" applyAlignment="1">
      <alignment horizontal="center"/>
    </xf>
    <xf numFmtId="43" fontId="4" fillId="0" borderId="0" xfId="16" applyFont="1" applyFill="1" applyAlignment="1">
      <alignment horizontal="center"/>
    </xf>
    <xf numFmtId="0" fontId="4" fillId="0" borderId="0" xfId="8" applyFont="1" applyFill="1"/>
    <xf numFmtId="39" fontId="4" fillId="0" borderId="0" xfId="8" applyNumberFormat="1" applyFont="1" applyFill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43" fontId="4" fillId="0" borderId="0" xfId="1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 wrapText="1"/>
    </xf>
    <xf numFmtId="40" fontId="4" fillId="0" borderId="0" xfId="24" applyNumberFormat="1" applyFont="1" applyAlignment="1">
      <alignment horizontal="center"/>
    </xf>
    <xf numFmtId="193" fontId="4" fillId="0" borderId="2" xfId="2" applyNumberFormat="1" applyFont="1" applyBorder="1"/>
    <xf numFmtId="193" fontId="7" fillId="0" borderId="0" xfId="8" applyNumberFormat="1" applyFont="1" applyFill="1"/>
    <xf numFmtId="39" fontId="11" fillId="0" borderId="0" xfId="8" quotePrefix="1" applyNumberFormat="1" applyFont="1" applyFill="1" applyAlignment="1">
      <alignment horizontal="center"/>
    </xf>
    <xf numFmtId="40" fontId="11" fillId="0" borderId="0" xfId="2" quotePrefix="1" applyNumberFormat="1" applyFont="1" applyFill="1" applyAlignment="1">
      <alignment horizontal="center"/>
    </xf>
    <xf numFmtId="188" fontId="4" fillId="0" borderId="1" xfId="4" applyNumberFormat="1" applyFont="1" applyBorder="1"/>
    <xf numFmtId="189" fontId="7" fillId="0" borderId="0" xfId="3" applyNumberFormat="1" applyFont="1" applyFill="1" applyBorder="1"/>
    <xf numFmtId="188" fontId="7" fillId="0" borderId="0" xfId="8" applyNumberFormat="1" applyFont="1" applyFill="1"/>
    <xf numFmtId="189" fontId="7" fillId="0" borderId="0" xfId="4" applyNumberFormat="1" applyFont="1" applyFill="1"/>
    <xf numFmtId="189" fontId="7" fillId="0" borderId="0" xfId="8" applyNumberFormat="1" applyFont="1" applyFill="1"/>
    <xf numFmtId="189" fontId="4" fillId="0" borderId="0" xfId="8" applyNumberFormat="1" applyFont="1" applyFill="1"/>
    <xf numFmtId="189" fontId="7" fillId="0" borderId="0" xfId="1" applyNumberFormat="1" applyFont="1" applyFill="1" applyBorder="1"/>
    <xf numFmtId="188" fontId="7" fillId="0" borderId="0" xfId="4" applyNumberFormat="1" applyFont="1" applyFill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40" fontId="2" fillId="0" borderId="0" xfId="2" applyNumberFormat="1" applyFont="1" applyAlignment="1">
      <alignment horizontal="center"/>
    </xf>
    <xf numFmtId="40" fontId="2" fillId="0" borderId="0" xfId="13" applyNumberFormat="1" applyFont="1" applyAlignment="1">
      <alignment horizontal="center"/>
    </xf>
    <xf numFmtId="188" fontId="4" fillId="0" borderId="0" xfId="18" applyNumberFormat="1" applyFont="1" applyFill="1"/>
    <xf numFmtId="43" fontId="11" fillId="0" borderId="0" xfId="16" applyFont="1"/>
    <xf numFmtId="43" fontId="11" fillId="0" borderId="0" xfId="16" quotePrefix="1" applyFont="1" applyAlignment="1">
      <alignment horizontal="center"/>
    </xf>
    <xf numFmtId="0" fontId="11" fillId="0" borderId="0" xfId="13" applyFont="1"/>
    <xf numFmtId="188" fontId="11" fillId="0" borderId="0" xfId="13" applyNumberFormat="1" applyFont="1"/>
    <xf numFmtId="188" fontId="4" fillId="0" borderId="0" xfId="13" applyNumberFormat="1" applyFont="1"/>
    <xf numFmtId="188" fontId="4" fillId="0" borderId="1" xfId="18" applyNumberFormat="1" applyFont="1" applyFill="1" applyBorder="1"/>
    <xf numFmtId="0" fontId="15" fillId="0" borderId="0" xfId="20" applyNumberFormat="1" applyFont="1"/>
    <xf numFmtId="39" fontId="15" fillId="0" borderId="0" xfId="20" applyFont="1"/>
    <xf numFmtId="43" fontId="4" fillId="0" borderId="0" xfId="19" applyFont="1" applyFill="1"/>
    <xf numFmtId="188" fontId="11" fillId="0" borderId="0" xfId="18" applyNumberFormat="1" applyFont="1"/>
    <xf numFmtId="188" fontId="11" fillId="0" borderId="0" xfId="18" applyNumberFormat="1" applyFont="1" applyFill="1"/>
    <xf numFmtId="188" fontId="4" fillId="0" borderId="0" xfId="18" applyNumberFormat="1" applyFont="1" applyFill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 wrapText="1"/>
    </xf>
    <xf numFmtId="188" fontId="4" fillId="0" borderId="5" xfId="18" applyNumberFormat="1" applyFont="1" applyFill="1" applyBorder="1"/>
    <xf numFmtId="0" fontId="15" fillId="0" borderId="0" xfId="15" applyFont="1"/>
    <xf numFmtId="40" fontId="2" fillId="0" borderId="0" xfId="2" applyNumberFormat="1" applyFont="1"/>
    <xf numFmtId="40" fontId="2" fillId="0" borderId="0" xfId="13" applyNumberFormat="1" applyFont="1"/>
    <xf numFmtId="43" fontId="4" fillId="0" borderId="0" xfId="12" applyNumberFormat="1" applyFont="1"/>
    <xf numFmtId="40" fontId="2" fillId="0" borderId="1" xfId="2" quotePrefix="1" applyNumberFormat="1" applyFont="1" applyBorder="1" applyAlignment="1">
      <alignment horizontal="center"/>
    </xf>
    <xf numFmtId="188" fontId="4" fillId="0" borderId="2" xfId="18" applyNumberFormat="1" applyFont="1" applyFill="1" applyBorder="1" applyAlignment="1">
      <alignment horizontal="right"/>
    </xf>
    <xf numFmtId="188" fontId="4" fillId="0" borderId="0" xfId="17" applyNumberFormat="1" applyFont="1" applyFill="1" applyAlignment="1">
      <alignment horizontal="right"/>
    </xf>
    <xf numFmtId="190" fontId="13" fillId="0" borderId="0" xfId="14" applyNumberFormat="1" applyFont="1" applyFill="1" applyBorder="1" applyAlignment="1"/>
    <xf numFmtId="187" fontId="11" fillId="0" borderId="0" xfId="14" applyFont="1"/>
    <xf numFmtId="188" fontId="11" fillId="0" borderId="0" xfId="17" applyNumberFormat="1" applyFont="1" applyAlignment="1">
      <alignment horizontal="right"/>
    </xf>
    <xf numFmtId="187" fontId="11" fillId="0" borderId="0" xfId="14" applyFont="1" applyAlignment="1">
      <alignment horizontal="center"/>
    </xf>
    <xf numFmtId="187" fontId="11" fillId="0" borderId="1" xfId="14" applyFont="1" applyBorder="1"/>
    <xf numFmtId="187" fontId="11" fillId="0" borderId="0" xfId="14" quotePrefix="1" applyFont="1" applyAlignment="1">
      <alignment horizontal="center"/>
    </xf>
    <xf numFmtId="190" fontId="11" fillId="0" borderId="0" xfId="14" applyNumberFormat="1" applyFont="1"/>
    <xf numFmtId="43" fontId="11" fillId="0" borderId="0" xfId="12" applyNumberFormat="1" applyFont="1" applyAlignment="1">
      <alignment horizontal="center"/>
    </xf>
    <xf numFmtId="187" fontId="11" fillId="0" borderId="1" xfId="14" applyFont="1" applyBorder="1" applyAlignment="1">
      <alignment horizontal="center"/>
    </xf>
    <xf numFmtId="187" fontId="11" fillId="0" borderId="0" xfId="14" applyFont="1" applyAlignment="1">
      <alignment horizontal="right"/>
    </xf>
    <xf numFmtId="190" fontId="4" fillId="0" borderId="1" xfId="14" applyNumberFormat="1" applyFont="1" applyFill="1" applyBorder="1"/>
    <xf numFmtId="190" fontId="4" fillId="0" borderId="0" xfId="13" applyNumberFormat="1" applyFont="1"/>
    <xf numFmtId="188" fontId="13" fillId="0" borderId="0" xfId="2" applyNumberFormat="1" applyFont="1"/>
    <xf numFmtId="40" fontId="11" fillId="0" borderId="0" xfId="2" quotePrefix="1" applyNumberFormat="1" applyFont="1" applyAlignment="1">
      <alignment horizontal="center"/>
    </xf>
    <xf numFmtId="193" fontId="4" fillId="0" borderId="1" xfId="2" applyNumberFormat="1" applyFont="1" applyFill="1" applyBorder="1" applyAlignment="1">
      <alignment horizontal="righ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39" fontId="4" fillId="0" borderId="2" xfId="8" applyNumberFormat="1" applyFont="1" applyBorder="1" applyAlignment="1">
      <alignment horizontal="center" vertical="center" wrapText="1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0" xfId="8" applyNumberFormat="1" applyFont="1" applyBorder="1" applyAlignment="1">
      <alignment horizontal="center" vertical="top" wrapText="1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5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2 2" xfId="24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opLeftCell="A79" zoomScaleNormal="100" zoomScaleSheetLayoutView="100" workbookViewId="0">
      <selection activeCell="E13" sqref="E13"/>
    </sheetView>
  </sheetViews>
  <sheetFormatPr defaultColWidth="9.140625" defaultRowHeight="24" customHeight="1" x14ac:dyDescent="0.45"/>
  <cols>
    <col min="1" max="1" width="2.140625" style="1" customWidth="1"/>
    <col min="2" max="2" width="7.140625" style="1" customWidth="1"/>
    <col min="3" max="3" width="9.140625" style="1"/>
    <col min="4" max="4" width="0.140625" style="1" customWidth="1"/>
    <col min="5" max="5" width="40.42578125" style="1" customWidth="1"/>
    <col min="6" max="6" width="1" style="1" customWidth="1"/>
    <col min="7" max="7" width="8.85546875" style="1" customWidth="1"/>
    <col min="8" max="8" width="1" style="1" customWidth="1"/>
    <col min="9" max="9" width="16.85546875" style="178" customWidth="1"/>
    <col min="10" max="10" width="1" style="1" customWidth="1"/>
    <col min="11" max="11" width="14.7109375" style="16" customWidth="1"/>
    <col min="12" max="12" width="1" style="1" customWidth="1"/>
    <col min="13" max="14" width="9.42578125" style="1" bestFit="1" customWidth="1"/>
    <col min="15" max="15" width="10.42578125" style="1" bestFit="1" customWidth="1"/>
    <col min="16" max="16" width="9.140625" style="1"/>
    <col min="17" max="17" width="10.140625" style="1" bestFit="1" customWidth="1"/>
    <col min="18" max="16384" width="9.140625" style="1"/>
  </cols>
  <sheetData>
    <row r="1" spans="1:12" ht="24" customHeight="1" x14ac:dyDescent="0.45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159"/>
    </row>
    <row r="2" spans="1:12" ht="24" customHeight="1" x14ac:dyDescent="0.45">
      <c r="A2" s="254" t="s">
        <v>1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159"/>
    </row>
    <row r="3" spans="1:12" ht="24" customHeight="1" x14ac:dyDescent="0.45">
      <c r="A3" s="254" t="s">
        <v>147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159"/>
    </row>
    <row r="4" spans="1:12" ht="24" customHeight="1" x14ac:dyDescent="0.45">
      <c r="A4" s="112"/>
      <c r="B4" s="112"/>
      <c r="C4" s="112"/>
      <c r="D4" s="112"/>
      <c r="E4" s="112"/>
      <c r="F4" s="112"/>
      <c r="G4" s="112"/>
      <c r="H4" s="112"/>
      <c r="I4" s="174"/>
      <c r="J4" s="112"/>
      <c r="K4" s="112"/>
      <c r="L4" s="111"/>
    </row>
    <row r="5" spans="1:12" ht="24" customHeight="1" x14ac:dyDescent="0.45">
      <c r="A5" s="111"/>
      <c r="B5" s="111"/>
      <c r="C5" s="111"/>
      <c r="D5" s="111"/>
      <c r="E5" s="111"/>
      <c r="F5" s="111"/>
      <c r="G5" s="111"/>
      <c r="H5" s="111"/>
      <c r="I5" s="175"/>
      <c r="J5" s="3"/>
      <c r="K5" s="4" t="s">
        <v>2</v>
      </c>
      <c r="L5" s="5"/>
    </row>
    <row r="6" spans="1:12" ht="24" customHeight="1" x14ac:dyDescent="0.45">
      <c r="A6" s="111"/>
      <c r="B6" s="111"/>
      <c r="C6" s="111" t="s">
        <v>3</v>
      </c>
      <c r="D6" s="111"/>
      <c r="E6" s="111"/>
      <c r="F6" s="111"/>
      <c r="G6" s="159" t="s">
        <v>4</v>
      </c>
      <c r="H6" s="159"/>
      <c r="I6" s="6" t="s">
        <v>152</v>
      </c>
      <c r="J6" s="159"/>
      <c r="K6" s="6" t="s">
        <v>134</v>
      </c>
      <c r="L6" s="7"/>
    </row>
    <row r="7" spans="1:12" ht="24" customHeight="1" x14ac:dyDescent="0.45">
      <c r="A7" s="111"/>
      <c r="B7" s="111"/>
      <c r="C7" s="111"/>
      <c r="D7" s="111"/>
      <c r="E7" s="111"/>
      <c r="F7" s="111"/>
      <c r="G7" s="196"/>
      <c r="H7" s="196"/>
      <c r="I7" s="94" t="s">
        <v>148</v>
      </c>
      <c r="J7" s="15"/>
      <c r="K7" s="94" t="s">
        <v>149</v>
      </c>
      <c r="L7" s="7"/>
    </row>
    <row r="8" spans="1:12" ht="24" customHeight="1" x14ac:dyDescent="0.45">
      <c r="A8" s="111"/>
      <c r="B8" s="111"/>
      <c r="C8" s="111"/>
      <c r="D8" s="111"/>
      <c r="E8" s="111"/>
      <c r="F8" s="111"/>
      <c r="G8" s="196"/>
      <c r="H8" s="196"/>
      <c r="I8" s="199" t="s">
        <v>150</v>
      </c>
      <c r="J8" s="15"/>
      <c r="K8" s="94"/>
      <c r="L8" s="7"/>
    </row>
    <row r="9" spans="1:12" ht="24" customHeight="1" x14ac:dyDescent="0.45">
      <c r="A9" s="7" t="s">
        <v>5</v>
      </c>
      <c r="B9" s="111"/>
      <c r="C9" s="111"/>
      <c r="D9" s="111"/>
      <c r="E9" s="111"/>
      <c r="F9" s="111"/>
      <c r="G9" s="111"/>
      <c r="H9" s="111"/>
      <c r="I9" s="176"/>
      <c r="K9" s="8"/>
    </row>
    <row r="10" spans="1:12" ht="24" customHeight="1" x14ac:dyDescent="0.45">
      <c r="B10" s="7" t="s">
        <v>6</v>
      </c>
      <c r="C10" s="111"/>
      <c r="D10" s="111"/>
      <c r="E10" s="111"/>
      <c r="F10" s="111"/>
      <c r="G10" s="104" t="s">
        <v>167</v>
      </c>
      <c r="H10" s="9"/>
      <c r="I10" s="2">
        <v>111503092</v>
      </c>
      <c r="K10" s="2">
        <v>101406395</v>
      </c>
      <c r="L10" s="111"/>
    </row>
    <row r="11" spans="1:12" ht="24" customHeight="1" x14ac:dyDescent="0.45">
      <c r="B11" s="7" t="s">
        <v>7</v>
      </c>
      <c r="C11" s="111"/>
      <c r="D11" s="111"/>
      <c r="E11" s="111"/>
      <c r="F11" s="111"/>
      <c r="G11" s="104" t="s">
        <v>166</v>
      </c>
      <c r="H11" s="9"/>
      <c r="I11" s="2">
        <v>78751669</v>
      </c>
      <c r="K11" s="2">
        <v>68471960</v>
      </c>
      <c r="L11" s="111"/>
    </row>
    <row r="12" spans="1:12" ht="24" customHeight="1" x14ac:dyDescent="0.45">
      <c r="B12" s="7" t="s">
        <v>8</v>
      </c>
      <c r="C12" s="111"/>
      <c r="D12" s="111"/>
      <c r="E12" s="111"/>
      <c r="F12" s="111"/>
      <c r="G12" s="104" t="s">
        <v>165</v>
      </c>
      <c r="H12" s="9"/>
      <c r="I12" s="2">
        <v>160389914</v>
      </c>
      <c r="J12" s="111"/>
      <c r="K12" s="2">
        <v>133210262</v>
      </c>
      <c r="L12" s="111"/>
    </row>
    <row r="13" spans="1:12" ht="24" customHeight="1" x14ac:dyDescent="0.45">
      <c r="B13" s="7" t="s">
        <v>135</v>
      </c>
      <c r="C13" s="111"/>
      <c r="D13" s="111"/>
      <c r="E13" s="111"/>
      <c r="F13" s="111"/>
      <c r="G13" s="104"/>
      <c r="H13" s="9"/>
      <c r="I13" s="41">
        <v>0</v>
      </c>
      <c r="J13" s="111"/>
      <c r="K13" s="51">
        <v>133962</v>
      </c>
      <c r="L13" s="111"/>
    </row>
    <row r="14" spans="1:12" ht="24" customHeight="1" x14ac:dyDescent="0.45">
      <c r="B14" s="107" t="s">
        <v>9</v>
      </c>
      <c r="C14" s="106"/>
      <c r="D14" s="106"/>
      <c r="E14" s="106"/>
      <c r="F14" s="111"/>
      <c r="G14" s="104" t="s">
        <v>164</v>
      </c>
      <c r="H14" s="9"/>
      <c r="I14" s="126">
        <v>14221197</v>
      </c>
      <c r="J14" s="108"/>
      <c r="K14" s="126">
        <v>16598511</v>
      </c>
      <c r="L14" s="111"/>
    </row>
    <row r="15" spans="1:12" ht="24" customHeight="1" x14ac:dyDescent="0.45">
      <c r="B15" s="105" t="s">
        <v>10</v>
      </c>
      <c r="C15" s="106"/>
      <c r="D15" s="106"/>
      <c r="E15" s="106"/>
      <c r="F15" s="111"/>
      <c r="G15" s="156"/>
      <c r="H15" s="9"/>
      <c r="I15" s="41">
        <v>2433685</v>
      </c>
      <c r="J15" s="111"/>
      <c r="K15" s="2">
        <v>2221777</v>
      </c>
      <c r="L15" s="111"/>
    </row>
    <row r="16" spans="1:12" ht="24" customHeight="1" x14ac:dyDescent="0.45">
      <c r="A16" s="111"/>
      <c r="B16" s="108"/>
      <c r="C16" s="105" t="s">
        <v>11</v>
      </c>
      <c r="D16" s="105"/>
      <c r="E16" s="106"/>
      <c r="F16" s="111"/>
      <c r="G16" s="157"/>
      <c r="H16" s="111"/>
      <c r="I16" s="168">
        <f>SUM(I10:I15)</f>
        <v>367299557</v>
      </c>
      <c r="J16" s="111"/>
      <c r="K16" s="11">
        <f>SUM(K10:K15)</f>
        <v>322042867</v>
      </c>
      <c r="L16" s="111"/>
    </row>
    <row r="17" spans="1:12" ht="24" customHeight="1" x14ac:dyDescent="0.45">
      <c r="A17" s="7" t="s">
        <v>12</v>
      </c>
      <c r="B17" s="108"/>
      <c r="C17" s="105"/>
      <c r="D17" s="105"/>
      <c r="E17" s="106"/>
      <c r="F17" s="111"/>
      <c r="G17" s="157"/>
      <c r="H17" s="111"/>
      <c r="K17" s="2"/>
      <c r="L17" s="111"/>
    </row>
    <row r="18" spans="1:12" ht="24" customHeight="1" x14ac:dyDescent="0.45">
      <c r="B18" s="105" t="s">
        <v>13</v>
      </c>
      <c r="C18" s="106"/>
      <c r="D18" s="106"/>
      <c r="E18" s="106"/>
      <c r="F18" s="111"/>
      <c r="G18" s="104" t="s">
        <v>168</v>
      </c>
      <c r="H18" s="9"/>
      <c r="I18" s="38">
        <v>62418081</v>
      </c>
      <c r="J18" s="111"/>
      <c r="K18" s="2">
        <v>62382658</v>
      </c>
      <c r="L18" s="111"/>
    </row>
    <row r="19" spans="1:12" ht="24" customHeight="1" x14ac:dyDescent="0.45">
      <c r="B19" s="7" t="s">
        <v>14</v>
      </c>
      <c r="C19" s="111"/>
      <c r="D19" s="111"/>
      <c r="E19" s="111"/>
      <c r="F19" s="111"/>
      <c r="G19" s="104" t="s">
        <v>143</v>
      </c>
      <c r="H19" s="9"/>
      <c r="I19" s="41">
        <v>24172623</v>
      </c>
      <c r="K19" s="2">
        <v>26489424</v>
      </c>
      <c r="L19" s="111"/>
    </row>
    <row r="20" spans="1:12" ht="24" customHeight="1" x14ac:dyDescent="0.45">
      <c r="B20" s="7" t="s">
        <v>15</v>
      </c>
      <c r="C20" s="111"/>
      <c r="D20" s="111"/>
      <c r="E20" s="111"/>
      <c r="F20" s="111"/>
      <c r="G20" s="104" t="s">
        <v>169</v>
      </c>
      <c r="H20" s="9"/>
      <c r="I20" s="41">
        <v>9992105</v>
      </c>
      <c r="K20" s="38">
        <v>10803928</v>
      </c>
      <c r="L20" s="111"/>
    </row>
    <row r="21" spans="1:12" ht="24" customHeight="1" x14ac:dyDescent="0.45">
      <c r="B21" s="7" t="s">
        <v>16</v>
      </c>
      <c r="C21" s="111"/>
      <c r="D21" s="111"/>
      <c r="E21" s="111"/>
      <c r="F21" s="111"/>
      <c r="G21" s="104" t="s">
        <v>142</v>
      </c>
      <c r="H21" s="9"/>
      <c r="I21" s="41">
        <v>56729612</v>
      </c>
      <c r="J21" s="111"/>
      <c r="K21" s="2">
        <v>55363392</v>
      </c>
      <c r="L21" s="111"/>
    </row>
    <row r="22" spans="1:12" ht="24" customHeight="1" x14ac:dyDescent="0.45">
      <c r="B22" s="7" t="s">
        <v>17</v>
      </c>
      <c r="C22" s="111"/>
      <c r="D22" s="111"/>
      <c r="E22" s="111"/>
      <c r="F22" s="111"/>
      <c r="G22" s="104" t="s">
        <v>154</v>
      </c>
      <c r="H22" s="9"/>
      <c r="I22" s="41">
        <v>6117162</v>
      </c>
      <c r="J22" s="111"/>
      <c r="K22" s="2">
        <v>5948034</v>
      </c>
      <c r="L22" s="111"/>
    </row>
    <row r="23" spans="1:12" ht="24" customHeight="1" x14ac:dyDescent="0.45">
      <c r="B23" s="7" t="s">
        <v>18</v>
      </c>
      <c r="C23" s="111"/>
      <c r="D23" s="111"/>
      <c r="E23" s="111"/>
      <c r="F23" s="111"/>
      <c r="G23" s="106"/>
      <c r="H23" s="111"/>
      <c r="I23" s="41">
        <v>1916719</v>
      </c>
      <c r="J23" s="12"/>
      <c r="K23" s="13">
        <v>1782757</v>
      </c>
      <c r="L23" s="12"/>
    </row>
    <row r="24" spans="1:12" ht="24" customHeight="1" x14ac:dyDescent="0.45">
      <c r="B24" s="7"/>
      <c r="C24" s="7" t="s">
        <v>19</v>
      </c>
      <c r="D24" s="7"/>
      <c r="E24" s="111"/>
      <c r="F24" s="111"/>
      <c r="G24" s="111"/>
      <c r="H24" s="111"/>
      <c r="I24" s="168">
        <f>SUM(I18:I23)</f>
        <v>161346302</v>
      </c>
      <c r="J24" s="111"/>
      <c r="K24" s="11">
        <f>SUM(K18:K23)</f>
        <v>162770193</v>
      </c>
      <c r="L24" s="111"/>
    </row>
    <row r="25" spans="1:12" ht="24" customHeight="1" thickBot="1" x14ac:dyDescent="0.5">
      <c r="A25" s="7" t="s">
        <v>20</v>
      </c>
      <c r="B25" s="111"/>
      <c r="C25" s="111"/>
      <c r="D25" s="111"/>
      <c r="E25" s="111"/>
      <c r="F25" s="111"/>
      <c r="G25" s="111"/>
      <c r="H25" s="111"/>
      <c r="I25" s="167">
        <f>I16+I24</f>
        <v>528645859</v>
      </c>
      <c r="J25" s="111"/>
      <c r="K25" s="59">
        <f>K16+K24</f>
        <v>484813060</v>
      </c>
      <c r="L25" s="111"/>
    </row>
    <row r="26" spans="1:12" ht="24" customHeight="1" thickTop="1" x14ac:dyDescent="0.45">
      <c r="A26" s="7"/>
      <c r="B26" s="111"/>
      <c r="C26" s="111"/>
      <c r="D26" s="111"/>
      <c r="E26" s="111"/>
      <c r="F26" s="111"/>
      <c r="G26" s="111"/>
      <c r="H26" s="111"/>
      <c r="I26" s="177"/>
      <c r="J26" s="111"/>
      <c r="K26" s="2"/>
    </row>
    <row r="27" spans="1:12" ht="24" customHeight="1" x14ac:dyDescent="0.45">
      <c r="A27" s="7" t="s">
        <v>21</v>
      </c>
      <c r="B27" s="111"/>
      <c r="C27" s="111"/>
      <c r="D27" s="111"/>
      <c r="E27" s="111"/>
      <c r="F27" s="111"/>
      <c r="G27" s="111"/>
      <c r="H27" s="111"/>
      <c r="I27" s="179"/>
      <c r="J27" s="111"/>
      <c r="K27" s="2"/>
    </row>
    <row r="28" spans="1:12" ht="24" customHeight="1" x14ac:dyDescent="0.45">
      <c r="B28" s="111"/>
      <c r="C28" s="7"/>
      <c r="D28" s="7"/>
      <c r="E28" s="111"/>
      <c r="F28" s="111"/>
      <c r="G28" s="111"/>
      <c r="H28" s="111"/>
      <c r="I28" s="177"/>
      <c r="J28" s="111"/>
      <c r="K28" s="2"/>
      <c r="L28" s="111"/>
    </row>
    <row r="29" spans="1:12" ht="24" customHeight="1" x14ac:dyDescent="0.45">
      <c r="B29" s="111"/>
      <c r="G29" s="111"/>
      <c r="H29" s="111"/>
      <c r="I29" s="177"/>
      <c r="J29" s="111"/>
      <c r="K29" s="2"/>
      <c r="L29" s="111"/>
    </row>
    <row r="30" spans="1:12" ht="24" customHeight="1" x14ac:dyDescent="0.45">
      <c r="A30" s="111" t="s">
        <v>22</v>
      </c>
      <c r="D30" s="111"/>
      <c r="E30" s="111"/>
      <c r="F30" s="111"/>
      <c r="G30" s="111"/>
      <c r="H30" s="111"/>
      <c r="I30" s="177"/>
      <c r="J30" s="111"/>
      <c r="K30" s="2"/>
      <c r="L30" s="111"/>
    </row>
    <row r="31" spans="1:12" ht="24" customHeight="1" x14ac:dyDescent="0.45">
      <c r="A31" s="111" t="s">
        <v>140</v>
      </c>
      <c r="B31" s="182"/>
      <c r="D31" s="111"/>
      <c r="E31" s="111"/>
      <c r="F31" s="111"/>
      <c r="G31" s="111"/>
      <c r="H31" s="111"/>
      <c r="I31" s="177"/>
      <c r="J31" s="111"/>
      <c r="K31" s="2"/>
      <c r="L31" s="111"/>
    </row>
    <row r="32" spans="1:12" ht="24" customHeight="1" x14ac:dyDescent="0.45">
      <c r="A32" s="111"/>
      <c r="D32" s="111"/>
      <c r="E32" s="111"/>
      <c r="F32" s="111"/>
      <c r="G32" s="111"/>
      <c r="H32" s="111"/>
      <c r="I32" s="177"/>
      <c r="J32" s="111"/>
      <c r="K32" s="2"/>
      <c r="L32" s="111"/>
    </row>
    <row r="33" spans="1:12" ht="25.5" customHeight="1" x14ac:dyDescent="0.45">
      <c r="A33" s="254" t="s">
        <v>23</v>
      </c>
      <c r="B33" s="254"/>
      <c r="C33" s="254"/>
      <c r="D33" s="254"/>
      <c r="E33" s="254"/>
      <c r="F33" s="254"/>
      <c r="G33" s="254"/>
      <c r="H33" s="254"/>
      <c r="I33" s="254"/>
      <c r="J33" s="254"/>
      <c r="K33" s="254"/>
      <c r="L33" s="159"/>
    </row>
    <row r="34" spans="1:12" ht="25.5" customHeight="1" x14ac:dyDescent="0.45">
      <c r="A34" s="254" t="str">
        <f>A1</f>
        <v>บริษัท  ซิลิคอน คราฟท์ เทคโนโลยี จำกัด (มหาชน)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54"/>
      <c r="L34" s="159"/>
    </row>
    <row r="35" spans="1:12" ht="25.5" customHeight="1" x14ac:dyDescent="0.45">
      <c r="A35" s="254" t="s">
        <v>24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159"/>
    </row>
    <row r="36" spans="1:12" ht="25.5" customHeight="1" x14ac:dyDescent="0.45">
      <c r="A36" s="254" t="str">
        <f>A3</f>
        <v>ณ วันที่ 31 มีนาคม 2565</v>
      </c>
      <c r="B36" s="254"/>
      <c r="C36" s="254"/>
      <c r="D36" s="254"/>
      <c r="E36" s="254"/>
      <c r="F36" s="254"/>
      <c r="G36" s="254"/>
      <c r="H36" s="254"/>
      <c r="I36" s="254"/>
      <c r="J36" s="254"/>
      <c r="K36" s="254"/>
      <c r="L36" s="159"/>
    </row>
    <row r="37" spans="1:12" ht="25.5" customHeight="1" x14ac:dyDescent="0.45">
      <c r="A37" s="112"/>
      <c r="B37" s="112"/>
      <c r="C37" s="112"/>
      <c r="D37" s="112"/>
      <c r="E37" s="112"/>
      <c r="F37" s="112"/>
      <c r="G37" s="112"/>
      <c r="H37" s="112"/>
      <c r="I37" s="174"/>
      <c r="J37" s="112"/>
      <c r="K37" s="112"/>
      <c r="L37" s="159"/>
    </row>
    <row r="38" spans="1:12" ht="25.5" customHeight="1" x14ac:dyDescent="0.45">
      <c r="A38" s="159"/>
      <c r="B38" s="159"/>
      <c r="C38" s="159"/>
      <c r="D38" s="159"/>
      <c r="E38" s="159"/>
      <c r="F38" s="159"/>
      <c r="G38" s="159"/>
      <c r="H38" s="159"/>
      <c r="I38" s="175"/>
      <c r="J38" s="3"/>
      <c r="K38" s="4" t="s">
        <v>2</v>
      </c>
      <c r="L38" s="5"/>
    </row>
    <row r="39" spans="1:12" ht="25.5" customHeight="1" x14ac:dyDescent="0.45">
      <c r="B39" s="111"/>
      <c r="C39" s="111" t="s">
        <v>25</v>
      </c>
      <c r="D39" s="111"/>
      <c r="E39" s="111"/>
      <c r="F39" s="111"/>
      <c r="G39" s="159" t="s">
        <v>4</v>
      </c>
      <c r="H39" s="159"/>
      <c r="I39" s="6" t="str">
        <f>+I6</f>
        <v>31 มีนาคม 2565</v>
      </c>
      <c r="J39" s="159"/>
      <c r="K39" s="14" t="str">
        <f>K6</f>
        <v>31 ธันวาคม 2564</v>
      </c>
      <c r="L39" s="7"/>
    </row>
    <row r="40" spans="1:12" s="15" customFormat="1" ht="25.5" customHeight="1" x14ac:dyDescent="0.45">
      <c r="A40" s="2"/>
      <c r="B40" s="2"/>
      <c r="C40" s="2"/>
      <c r="D40" s="2"/>
      <c r="E40" s="2"/>
      <c r="F40" s="2"/>
      <c r="G40" s="2"/>
      <c r="H40" s="93"/>
      <c r="I40" s="94" t="s">
        <v>148</v>
      </c>
      <c r="K40" s="94" t="s">
        <v>149</v>
      </c>
    </row>
    <row r="41" spans="1:12" s="15" customFormat="1" ht="25.5" customHeight="1" x14ac:dyDescent="0.45">
      <c r="A41" s="2"/>
      <c r="B41" s="2"/>
      <c r="C41" s="2"/>
      <c r="D41" s="2"/>
      <c r="E41" s="2"/>
      <c r="F41" s="2"/>
      <c r="G41" s="2"/>
      <c r="H41" s="93"/>
      <c r="I41" s="94" t="s">
        <v>150</v>
      </c>
      <c r="K41" s="94"/>
    </row>
    <row r="42" spans="1:12" ht="25.5" customHeight="1" x14ac:dyDescent="0.45">
      <c r="A42" s="7" t="s">
        <v>26</v>
      </c>
      <c r="C42" s="111"/>
      <c r="D42" s="111"/>
      <c r="E42" s="111"/>
      <c r="F42" s="111"/>
      <c r="G42" s="106"/>
      <c r="H42" s="111"/>
      <c r="I42" s="176"/>
      <c r="K42" s="8"/>
    </row>
    <row r="43" spans="1:12" ht="25.5" customHeight="1" x14ac:dyDescent="0.45">
      <c r="B43" s="7" t="s">
        <v>27</v>
      </c>
      <c r="C43" s="111"/>
      <c r="D43" s="111"/>
      <c r="E43" s="111"/>
      <c r="F43" s="111"/>
      <c r="G43" s="104" t="s">
        <v>127</v>
      </c>
      <c r="H43" s="9"/>
      <c r="I43" s="41">
        <v>55552386</v>
      </c>
      <c r="K43" s="2">
        <v>47749342</v>
      </c>
      <c r="L43" s="111"/>
    </row>
    <row r="44" spans="1:12" ht="25.5" customHeight="1" x14ac:dyDescent="0.45">
      <c r="A44" s="7"/>
      <c r="B44" s="7" t="s">
        <v>28</v>
      </c>
      <c r="C44" s="111"/>
      <c r="D44" s="111"/>
      <c r="E44" s="111"/>
      <c r="F44" s="111"/>
      <c r="G44" s="161" t="s">
        <v>170</v>
      </c>
      <c r="H44" s="9"/>
      <c r="I44" s="41">
        <v>3022319</v>
      </c>
      <c r="J44" s="111"/>
      <c r="K44" s="2">
        <v>3046023</v>
      </c>
      <c r="L44" s="111"/>
    </row>
    <row r="45" spans="1:12" ht="25.5" customHeight="1" x14ac:dyDescent="0.45">
      <c r="B45" s="7" t="s">
        <v>29</v>
      </c>
      <c r="C45" s="111"/>
      <c r="D45" s="111"/>
      <c r="E45" s="111"/>
      <c r="F45" s="111"/>
      <c r="G45" s="156"/>
      <c r="H45" s="9"/>
      <c r="I45" s="41">
        <v>2704585</v>
      </c>
      <c r="J45" s="111"/>
      <c r="K45" s="41">
        <v>0</v>
      </c>
      <c r="L45" s="12"/>
    </row>
    <row r="46" spans="1:12" ht="25.5" customHeight="1" x14ac:dyDescent="0.45">
      <c r="B46" s="7" t="s">
        <v>30</v>
      </c>
      <c r="C46" s="111"/>
      <c r="D46" s="111"/>
      <c r="E46" s="111"/>
      <c r="F46" s="111"/>
      <c r="G46" s="104" t="s">
        <v>172</v>
      </c>
      <c r="H46" s="9"/>
      <c r="I46" s="41">
        <v>1108076</v>
      </c>
      <c r="J46" s="111"/>
      <c r="K46" s="2">
        <v>1305044</v>
      </c>
      <c r="L46" s="12"/>
    </row>
    <row r="47" spans="1:12" ht="25.5" customHeight="1" x14ac:dyDescent="0.45">
      <c r="B47" s="105" t="s">
        <v>31</v>
      </c>
      <c r="C47" s="106"/>
      <c r="D47" s="106"/>
      <c r="E47" s="106"/>
      <c r="F47" s="106"/>
      <c r="G47" s="104" t="s">
        <v>164</v>
      </c>
      <c r="H47" s="104"/>
      <c r="I47" s="41">
        <v>6855950</v>
      </c>
      <c r="J47" s="111"/>
      <c r="K47" s="51">
        <v>9926596</v>
      </c>
      <c r="L47" s="12"/>
    </row>
    <row r="48" spans="1:12" ht="25.5" customHeight="1" x14ac:dyDescent="0.45">
      <c r="B48" s="7" t="s">
        <v>32</v>
      </c>
      <c r="C48" s="111"/>
      <c r="D48" s="111"/>
      <c r="E48" s="111"/>
      <c r="F48" s="111"/>
      <c r="G48" s="156"/>
      <c r="H48" s="9"/>
      <c r="I48" s="41">
        <v>3863694</v>
      </c>
      <c r="J48" s="111"/>
      <c r="K48" s="56">
        <v>652231</v>
      </c>
      <c r="L48" s="12"/>
    </row>
    <row r="49" spans="1:12" ht="25.5" customHeight="1" x14ac:dyDescent="0.45">
      <c r="A49" s="111"/>
      <c r="C49" s="7" t="s">
        <v>33</v>
      </c>
      <c r="D49" s="7"/>
      <c r="E49" s="111"/>
      <c r="F49" s="111"/>
      <c r="G49" s="157"/>
      <c r="H49" s="111"/>
      <c r="I49" s="168">
        <f>SUM(I43:I48)</f>
        <v>73107010</v>
      </c>
      <c r="J49" s="111"/>
      <c r="K49" s="11">
        <f>SUM(K43:K48)</f>
        <v>62679236</v>
      </c>
      <c r="L49" s="111"/>
    </row>
    <row r="50" spans="1:12" ht="25.5" customHeight="1" x14ac:dyDescent="0.45">
      <c r="A50" s="7" t="s">
        <v>34</v>
      </c>
      <c r="C50" s="7"/>
      <c r="D50" s="7"/>
      <c r="E50" s="111"/>
      <c r="F50" s="111"/>
      <c r="G50" s="157"/>
      <c r="H50" s="111"/>
      <c r="K50" s="2"/>
      <c r="L50" s="111"/>
    </row>
    <row r="51" spans="1:12" ht="25.5" customHeight="1" x14ac:dyDescent="0.45">
      <c r="B51" s="7" t="s">
        <v>35</v>
      </c>
      <c r="C51" s="111"/>
      <c r="D51" s="111"/>
      <c r="E51" s="111"/>
      <c r="F51" s="111"/>
      <c r="G51" s="161" t="s">
        <v>170</v>
      </c>
      <c r="H51" s="9"/>
      <c r="I51" s="41">
        <v>7323336</v>
      </c>
      <c r="J51" s="111"/>
      <c r="K51" s="56">
        <v>8089385</v>
      </c>
      <c r="L51" s="111"/>
    </row>
    <row r="52" spans="1:12" ht="25.5" customHeight="1" x14ac:dyDescent="0.45">
      <c r="B52" s="7" t="s">
        <v>36</v>
      </c>
      <c r="C52" s="111"/>
      <c r="D52" s="111"/>
      <c r="E52" s="111"/>
      <c r="F52" s="111"/>
      <c r="G52" s="104" t="s">
        <v>128</v>
      </c>
      <c r="H52" s="9"/>
      <c r="I52" s="57">
        <v>20414859</v>
      </c>
      <c r="J52" s="111"/>
      <c r="K52" s="57">
        <v>19433311</v>
      </c>
      <c r="L52" s="111"/>
    </row>
    <row r="53" spans="1:12" ht="25.5" customHeight="1" x14ac:dyDescent="0.45">
      <c r="A53" s="7"/>
      <c r="B53" s="111"/>
      <c r="C53" s="7" t="s">
        <v>37</v>
      </c>
      <c r="D53" s="7"/>
      <c r="E53" s="111"/>
      <c r="F53" s="111"/>
      <c r="G53" s="108"/>
      <c r="I53" s="2">
        <f>SUM(I51:I52)</f>
        <v>27738195</v>
      </c>
      <c r="J53" s="111"/>
      <c r="K53" s="2">
        <f>SUM(K51:K52)</f>
        <v>27522696</v>
      </c>
      <c r="L53" s="111"/>
    </row>
    <row r="54" spans="1:12" ht="25.5" customHeight="1" x14ac:dyDescent="0.45">
      <c r="A54" s="111"/>
      <c r="C54" s="7" t="s">
        <v>38</v>
      </c>
      <c r="D54" s="7"/>
      <c r="E54" s="111"/>
      <c r="F54" s="111"/>
      <c r="G54" s="111"/>
      <c r="H54" s="111"/>
      <c r="I54" s="168">
        <f>I49+I53</f>
        <v>100845205</v>
      </c>
      <c r="J54" s="111"/>
      <c r="K54" s="11">
        <f>K49+K53</f>
        <v>90201932</v>
      </c>
      <c r="L54" s="111"/>
    </row>
    <row r="55" spans="1:12" ht="25.5" customHeight="1" x14ac:dyDescent="0.45">
      <c r="A55" s="111"/>
      <c r="C55" s="7"/>
      <c r="D55" s="7"/>
      <c r="E55" s="111"/>
      <c r="F55" s="111"/>
      <c r="G55" s="111"/>
      <c r="H55" s="111"/>
      <c r="I55" s="177"/>
      <c r="J55" s="111"/>
      <c r="K55" s="2"/>
      <c r="L55" s="111"/>
    </row>
    <row r="56" spans="1:12" ht="25.5" customHeight="1" x14ac:dyDescent="0.45">
      <c r="A56" s="111"/>
      <c r="C56" s="7"/>
      <c r="D56" s="7"/>
      <c r="E56" s="111"/>
      <c r="F56" s="111"/>
      <c r="G56" s="111"/>
      <c r="H56" s="111"/>
      <c r="I56" s="177"/>
      <c r="J56" s="111"/>
      <c r="K56" s="2"/>
      <c r="L56" s="111"/>
    </row>
    <row r="57" spans="1:12" ht="25.5" customHeight="1" x14ac:dyDescent="0.45">
      <c r="A57" s="7" t="s">
        <v>21</v>
      </c>
      <c r="B57" s="111"/>
      <c r="C57" s="111"/>
      <c r="D57" s="111"/>
      <c r="E57" s="111"/>
      <c r="F57" s="111"/>
      <c r="G57" s="111"/>
      <c r="H57" s="111"/>
      <c r="I57" s="180"/>
      <c r="J57" s="18"/>
      <c r="K57" s="58"/>
    </row>
    <row r="58" spans="1:12" ht="25.5" customHeight="1" x14ac:dyDescent="0.45">
      <c r="A58" s="7"/>
      <c r="B58" s="111"/>
      <c r="C58" s="111"/>
      <c r="D58" s="111"/>
      <c r="E58" s="111"/>
      <c r="F58" s="111"/>
      <c r="G58" s="111"/>
      <c r="H58" s="111"/>
      <c r="I58" s="180"/>
      <c r="J58" s="18"/>
      <c r="K58" s="58"/>
    </row>
    <row r="59" spans="1:12" ht="25.5" customHeight="1" x14ac:dyDescent="0.45">
      <c r="A59" s="7"/>
      <c r="B59" s="111"/>
      <c r="C59" s="111"/>
      <c r="D59" s="111"/>
      <c r="E59" s="111"/>
      <c r="F59" s="111"/>
      <c r="G59" s="111"/>
      <c r="H59" s="111"/>
      <c r="I59" s="177"/>
      <c r="J59" s="111"/>
      <c r="K59" s="2"/>
    </row>
    <row r="60" spans="1:12" ht="25.5" customHeight="1" x14ac:dyDescent="0.45">
      <c r="A60" s="111" t="s">
        <v>22</v>
      </c>
      <c r="D60" s="111"/>
      <c r="E60" s="111"/>
      <c r="F60" s="111"/>
      <c r="G60" s="111"/>
      <c r="H60" s="111"/>
      <c r="I60" s="177"/>
      <c r="J60" s="111"/>
      <c r="K60" s="2"/>
      <c r="L60" s="111"/>
    </row>
    <row r="61" spans="1:12" ht="25.5" customHeight="1" x14ac:dyDescent="0.45">
      <c r="A61" s="111" t="s">
        <v>140</v>
      </c>
      <c r="D61" s="111"/>
      <c r="E61" s="111"/>
      <c r="F61" s="111"/>
      <c r="G61" s="111"/>
      <c r="H61" s="111"/>
      <c r="I61" s="177"/>
      <c r="J61" s="111"/>
      <c r="K61" s="2"/>
      <c r="L61" s="111"/>
    </row>
    <row r="62" spans="1:12" ht="25.5" customHeight="1" x14ac:dyDescent="0.45">
      <c r="A62" s="111"/>
      <c r="D62" s="111"/>
      <c r="E62" s="111"/>
      <c r="F62" s="111"/>
      <c r="G62" s="111"/>
      <c r="H62" s="111"/>
      <c r="I62" s="177"/>
      <c r="J62" s="111"/>
      <c r="K62" s="2"/>
      <c r="L62" s="111"/>
    </row>
    <row r="63" spans="1:12" ht="25.5" customHeight="1" x14ac:dyDescent="0.45">
      <c r="A63" s="254" t="s">
        <v>39</v>
      </c>
      <c r="B63" s="254"/>
      <c r="C63" s="254"/>
      <c r="D63" s="254"/>
      <c r="E63" s="254"/>
      <c r="F63" s="254"/>
      <c r="G63" s="254"/>
      <c r="H63" s="254"/>
      <c r="I63" s="254"/>
      <c r="J63" s="254"/>
      <c r="K63" s="254"/>
      <c r="L63" s="159"/>
    </row>
    <row r="64" spans="1:12" ht="25.5" customHeight="1" x14ac:dyDescent="0.45">
      <c r="A64" s="254" t="str">
        <f>A1</f>
        <v>บริษัท  ซิลิคอน คราฟท์ เทคโนโลยี จำกัด (มหาชน)</v>
      </c>
      <c r="B64" s="254"/>
      <c r="C64" s="254"/>
      <c r="D64" s="254"/>
      <c r="E64" s="254"/>
      <c r="F64" s="254"/>
      <c r="G64" s="254"/>
      <c r="H64" s="254"/>
      <c r="I64" s="254"/>
      <c r="J64" s="254"/>
      <c r="K64" s="254"/>
      <c r="L64" s="159"/>
    </row>
    <row r="65" spans="1:12" ht="25.5" customHeight="1" x14ac:dyDescent="0.45">
      <c r="A65" s="254" t="s">
        <v>24</v>
      </c>
      <c r="B65" s="254"/>
      <c r="C65" s="254"/>
      <c r="D65" s="254"/>
      <c r="E65" s="254"/>
      <c r="F65" s="254"/>
      <c r="G65" s="254"/>
      <c r="H65" s="254"/>
      <c r="I65" s="254"/>
      <c r="J65" s="254"/>
      <c r="K65" s="254"/>
      <c r="L65" s="159"/>
    </row>
    <row r="66" spans="1:12" ht="25.5" customHeight="1" x14ac:dyDescent="0.45">
      <c r="A66" s="254" t="str">
        <f>A3</f>
        <v>ณ วันที่ 31 มีนาคม 2565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159"/>
    </row>
    <row r="67" spans="1:12" ht="25.5" customHeight="1" x14ac:dyDescent="0.45">
      <c r="A67" s="112"/>
      <c r="B67" s="112"/>
      <c r="C67" s="112"/>
      <c r="D67" s="112"/>
      <c r="E67" s="112"/>
      <c r="F67" s="112"/>
      <c r="G67" s="112"/>
      <c r="H67" s="112"/>
      <c r="I67" s="174"/>
      <c r="J67" s="112"/>
      <c r="K67" s="112"/>
      <c r="L67" s="159"/>
    </row>
    <row r="68" spans="1:12" ht="25.5" customHeight="1" x14ac:dyDescent="0.45">
      <c r="A68" s="159"/>
      <c r="B68" s="159"/>
      <c r="C68" s="159"/>
      <c r="D68" s="159"/>
      <c r="E68" s="159"/>
      <c r="F68" s="159"/>
      <c r="G68" s="159"/>
      <c r="H68" s="159"/>
      <c r="I68" s="175"/>
      <c r="J68" s="3"/>
      <c r="K68" s="4" t="s">
        <v>2</v>
      </c>
      <c r="L68" s="5"/>
    </row>
    <row r="69" spans="1:12" ht="25.5" customHeight="1" x14ac:dyDescent="0.45">
      <c r="B69" s="111"/>
      <c r="C69" s="2" t="s">
        <v>40</v>
      </c>
      <c r="D69" s="111"/>
      <c r="E69" s="111"/>
      <c r="F69" s="111"/>
      <c r="G69" s="159" t="s">
        <v>4</v>
      </c>
      <c r="H69" s="159"/>
      <c r="I69" s="6" t="str">
        <f>I6</f>
        <v>31 มีนาคม 2565</v>
      </c>
      <c r="J69" s="159"/>
      <c r="K69" s="14" t="str">
        <f>K6</f>
        <v>31 ธันวาคม 2564</v>
      </c>
      <c r="L69" s="7"/>
    </row>
    <row r="70" spans="1:12" s="15" customFormat="1" ht="25.5" customHeight="1" x14ac:dyDescent="0.45">
      <c r="A70" s="2"/>
      <c r="B70" s="2"/>
      <c r="C70" s="2"/>
      <c r="D70" s="2"/>
      <c r="E70" s="2"/>
      <c r="F70" s="2"/>
      <c r="G70" s="2"/>
      <c r="H70" s="93"/>
      <c r="I70" s="94" t="s">
        <v>148</v>
      </c>
      <c r="K70" s="94" t="s">
        <v>149</v>
      </c>
    </row>
    <row r="71" spans="1:12" s="15" customFormat="1" ht="25.5" customHeight="1" x14ac:dyDescent="0.45">
      <c r="A71" s="2"/>
      <c r="B71" s="2"/>
      <c r="C71" s="2"/>
      <c r="D71" s="2"/>
      <c r="E71" s="2"/>
      <c r="F71" s="2"/>
      <c r="G71" s="2"/>
      <c r="H71" s="93"/>
      <c r="I71" s="94" t="s">
        <v>150</v>
      </c>
      <c r="K71" s="94"/>
    </row>
    <row r="72" spans="1:12" ht="25.5" customHeight="1" x14ac:dyDescent="0.45">
      <c r="A72" s="7" t="s">
        <v>41</v>
      </c>
      <c r="B72" s="111"/>
      <c r="C72" s="111"/>
      <c r="D72" s="111"/>
      <c r="E72" s="111"/>
      <c r="F72" s="111"/>
      <c r="G72" s="111"/>
      <c r="H72" s="111"/>
      <c r="L72" s="111"/>
    </row>
    <row r="73" spans="1:12" ht="25.5" customHeight="1" x14ac:dyDescent="0.45">
      <c r="B73" s="7" t="s">
        <v>42</v>
      </c>
      <c r="C73" s="111"/>
      <c r="D73" s="111"/>
      <c r="E73" s="111"/>
      <c r="F73" s="111"/>
      <c r="G73" s="111"/>
      <c r="H73" s="111"/>
      <c r="L73" s="111"/>
    </row>
    <row r="74" spans="1:12" ht="25.5" customHeight="1" x14ac:dyDescent="0.45">
      <c r="B74" s="7" t="s">
        <v>43</v>
      </c>
      <c r="C74" s="111"/>
      <c r="D74" s="111"/>
      <c r="E74" s="111"/>
      <c r="F74" s="111"/>
      <c r="G74" s="9"/>
      <c r="H74" s="9"/>
      <c r="L74" s="111"/>
    </row>
    <row r="75" spans="1:12" ht="25.5" customHeight="1" thickBot="1" x14ac:dyDescent="0.5">
      <c r="B75" s="7"/>
      <c r="C75" s="10" t="s">
        <v>44</v>
      </c>
      <c r="D75" s="111"/>
      <c r="E75" s="111"/>
      <c r="F75" s="111"/>
      <c r="G75" s="9"/>
      <c r="H75" s="9"/>
      <c r="I75" s="20">
        <v>200000000</v>
      </c>
      <c r="K75" s="20">
        <v>200000000</v>
      </c>
      <c r="L75" s="111"/>
    </row>
    <row r="76" spans="1:12" ht="25.5" customHeight="1" thickTop="1" x14ac:dyDescent="0.45">
      <c r="B76" s="7" t="s">
        <v>45</v>
      </c>
      <c r="C76" s="111"/>
      <c r="D76" s="111"/>
      <c r="E76" s="111"/>
      <c r="F76" s="111"/>
      <c r="G76" s="111"/>
      <c r="H76" s="111"/>
      <c r="I76" s="177"/>
      <c r="J76" s="111"/>
      <c r="K76" s="2"/>
      <c r="L76" s="111"/>
    </row>
    <row r="77" spans="1:12" ht="25.5" customHeight="1" x14ac:dyDescent="0.45">
      <c r="B77" s="7"/>
      <c r="C77" s="111" t="s">
        <v>44</v>
      </c>
      <c r="D77" s="111"/>
      <c r="E77" s="111"/>
      <c r="F77" s="111"/>
      <c r="G77" s="103"/>
      <c r="H77" s="111"/>
      <c r="I77" s="2">
        <f>'Shareholders'' Equity'!F27</f>
        <v>200000000</v>
      </c>
      <c r="J77" s="111"/>
      <c r="K77" s="2">
        <v>200000000</v>
      </c>
      <c r="L77" s="111"/>
    </row>
    <row r="78" spans="1:12" ht="25.5" customHeight="1" x14ac:dyDescent="0.45">
      <c r="B78" s="7" t="s">
        <v>46</v>
      </c>
      <c r="C78" s="111"/>
      <c r="D78" s="111"/>
      <c r="E78" s="111"/>
      <c r="F78" s="111"/>
      <c r="G78" s="156"/>
      <c r="H78" s="111"/>
      <c r="I78" s="187">
        <f>'Shareholders'' Equity'!H27</f>
        <v>84985489</v>
      </c>
      <c r="J78" s="111"/>
      <c r="K78" s="16">
        <v>84985489</v>
      </c>
      <c r="L78" s="111"/>
    </row>
    <row r="79" spans="1:12" ht="25.5" customHeight="1" x14ac:dyDescent="0.45">
      <c r="B79" s="105" t="s">
        <v>47</v>
      </c>
      <c r="C79" s="106"/>
      <c r="D79" s="106"/>
      <c r="E79" s="106"/>
      <c r="F79" s="106"/>
      <c r="G79" s="104" t="s">
        <v>129</v>
      </c>
      <c r="H79" s="106"/>
      <c r="I79" s="187">
        <f>'Shareholders'' Equity'!J27</f>
        <v>10677917</v>
      </c>
      <c r="J79" s="111"/>
      <c r="K79" s="16">
        <v>10883817</v>
      </c>
      <c r="L79" s="111"/>
    </row>
    <row r="80" spans="1:12" ht="25.5" customHeight="1" x14ac:dyDescent="0.45">
      <c r="A80" s="7"/>
      <c r="B80" s="111" t="s">
        <v>48</v>
      </c>
      <c r="C80" s="111"/>
      <c r="D80" s="111"/>
      <c r="E80" s="111"/>
      <c r="F80" s="111"/>
      <c r="G80" s="106"/>
      <c r="H80" s="111"/>
      <c r="I80" s="177"/>
      <c r="J80" s="111"/>
      <c r="L80" s="111"/>
    </row>
    <row r="81" spans="1:12" ht="25.5" customHeight="1" x14ac:dyDescent="0.45">
      <c r="A81" s="7"/>
      <c r="B81" s="111" t="s">
        <v>49</v>
      </c>
      <c r="C81" s="111"/>
      <c r="D81" s="111"/>
      <c r="E81" s="111"/>
      <c r="F81" s="111"/>
      <c r="G81" s="106"/>
      <c r="H81" s="111"/>
      <c r="I81" s="177"/>
      <c r="J81" s="111"/>
      <c r="L81" s="111"/>
    </row>
    <row r="82" spans="1:12" ht="25.5" customHeight="1" x14ac:dyDescent="0.45">
      <c r="A82" s="7"/>
      <c r="B82" s="111"/>
      <c r="C82" s="111" t="s">
        <v>50</v>
      </c>
      <c r="D82" s="111"/>
      <c r="E82" s="111"/>
      <c r="F82" s="111"/>
      <c r="G82" s="104" t="s">
        <v>144</v>
      </c>
      <c r="H82" s="9"/>
      <c r="I82" s="2">
        <f>'Shareholders'' Equity'!L27</f>
        <v>21214282</v>
      </c>
      <c r="J82" s="111"/>
      <c r="K82" s="16">
        <v>21214282</v>
      </c>
      <c r="L82" s="111"/>
    </row>
    <row r="83" spans="1:12" ht="25.5" customHeight="1" x14ac:dyDescent="0.45">
      <c r="B83" s="7" t="s">
        <v>51</v>
      </c>
      <c r="C83" s="111"/>
      <c r="D83" s="111"/>
      <c r="E83" s="111"/>
      <c r="F83" s="111"/>
      <c r="G83" s="104"/>
      <c r="H83" s="111"/>
      <c r="I83" s="16">
        <f>'Shareholders'' Equity'!N27</f>
        <v>111592943</v>
      </c>
      <c r="J83" s="111"/>
      <c r="K83" s="16">
        <v>81232248</v>
      </c>
      <c r="L83" s="111"/>
    </row>
    <row r="84" spans="1:12" ht="25.5" customHeight="1" x14ac:dyDescent="0.45">
      <c r="B84" s="111" t="s">
        <v>52</v>
      </c>
      <c r="C84" s="111"/>
      <c r="D84" s="111"/>
      <c r="E84" s="111"/>
      <c r="F84" s="111"/>
      <c r="G84" s="104"/>
      <c r="H84" s="111"/>
      <c r="I84" s="16">
        <f>'Shareholders'' Equity'!R27</f>
        <v>-669977</v>
      </c>
      <c r="J84" s="111"/>
      <c r="K84" s="16">
        <v>-3704708</v>
      </c>
      <c r="L84" s="111"/>
    </row>
    <row r="85" spans="1:12" ht="25.5" customHeight="1" x14ac:dyDescent="0.45">
      <c r="B85" s="111"/>
      <c r="C85" s="7" t="s">
        <v>53</v>
      </c>
      <c r="D85" s="7"/>
      <c r="E85" s="111"/>
      <c r="F85" s="111"/>
      <c r="G85" s="111"/>
      <c r="H85" s="111"/>
      <c r="I85" s="168">
        <f>SUM(I77:I84)</f>
        <v>427800654</v>
      </c>
      <c r="J85" s="111"/>
      <c r="K85" s="11">
        <f>SUM(K77:K84)</f>
        <v>394611128</v>
      </c>
      <c r="L85" s="111"/>
    </row>
    <row r="86" spans="1:12" ht="25.5" customHeight="1" thickBot="1" x14ac:dyDescent="0.5">
      <c r="A86" s="7" t="s">
        <v>54</v>
      </c>
      <c r="B86" s="111"/>
      <c r="C86" s="111"/>
      <c r="D86" s="111"/>
      <c r="E86" s="111"/>
      <c r="F86" s="111"/>
      <c r="G86" s="111"/>
      <c r="H86" s="111"/>
      <c r="I86" s="20">
        <f>+I54+I85</f>
        <v>528645859</v>
      </c>
      <c r="J86" s="111"/>
      <c r="K86" s="21">
        <f>+K54+K85</f>
        <v>484813060</v>
      </c>
      <c r="L86" s="111"/>
    </row>
    <row r="87" spans="1:12" ht="25.5" customHeight="1" x14ac:dyDescent="0.45">
      <c r="A87" s="7"/>
      <c r="B87" s="111"/>
      <c r="C87" s="111"/>
      <c r="D87" s="111"/>
      <c r="E87" s="111"/>
      <c r="F87" s="111"/>
      <c r="G87" s="111"/>
      <c r="H87" s="111"/>
      <c r="I87" s="188">
        <f>I86-I25</f>
        <v>0</v>
      </c>
      <c r="J87" s="251"/>
      <c r="K87" s="189">
        <f>K86-K25</f>
        <v>0</v>
      </c>
      <c r="L87" s="111"/>
    </row>
    <row r="88" spans="1:12" ht="25.5" customHeight="1" x14ac:dyDescent="0.45">
      <c r="A88" s="7"/>
      <c r="B88" s="111"/>
      <c r="C88" s="111"/>
      <c r="D88" s="111"/>
      <c r="E88" s="111"/>
      <c r="F88" s="111"/>
      <c r="G88" s="111"/>
      <c r="H88" s="111"/>
      <c r="I88" s="171"/>
      <c r="J88" s="2"/>
      <c r="K88" s="171"/>
      <c r="L88" s="111"/>
    </row>
    <row r="89" spans="1:12" ht="25.5" customHeight="1" x14ac:dyDescent="0.45">
      <c r="A89" s="7" t="s">
        <v>21</v>
      </c>
      <c r="B89" s="111"/>
      <c r="C89" s="111"/>
      <c r="D89" s="111"/>
      <c r="E89" s="111"/>
      <c r="F89" s="111"/>
      <c r="G89" s="111"/>
      <c r="H89" s="111"/>
      <c r="I89" s="181"/>
      <c r="J89" s="62"/>
      <c r="K89" s="17"/>
    </row>
    <row r="90" spans="1:12" ht="25.5" customHeight="1" x14ac:dyDescent="0.45">
      <c r="A90" s="7"/>
      <c r="B90" s="111"/>
      <c r="C90" s="111"/>
      <c r="D90" s="111"/>
      <c r="E90" s="111"/>
      <c r="F90" s="111"/>
      <c r="G90" s="111"/>
      <c r="H90" s="111"/>
      <c r="I90" s="181"/>
      <c r="J90" s="18"/>
      <c r="K90" s="19"/>
    </row>
    <row r="91" spans="1:12" ht="25.5" customHeight="1" x14ac:dyDescent="0.45">
      <c r="A91" s="7"/>
      <c r="B91" s="111"/>
      <c r="C91" s="111"/>
      <c r="D91" s="111"/>
      <c r="E91" s="111"/>
      <c r="F91" s="111"/>
      <c r="G91" s="111"/>
      <c r="H91" s="111"/>
      <c r="I91" s="177"/>
      <c r="J91" s="111"/>
      <c r="K91" s="2"/>
    </row>
    <row r="92" spans="1:12" ht="25.5" customHeight="1" x14ac:dyDescent="0.45">
      <c r="A92" s="111" t="s">
        <v>22</v>
      </c>
      <c r="D92" s="111"/>
      <c r="E92" s="111"/>
      <c r="F92" s="111"/>
      <c r="G92" s="111"/>
      <c r="H92" s="111"/>
      <c r="I92" s="177"/>
      <c r="J92" s="111"/>
      <c r="K92" s="2"/>
      <c r="L92" s="111"/>
    </row>
    <row r="93" spans="1:12" ht="25.5" customHeight="1" x14ac:dyDescent="0.45">
      <c r="A93" s="111" t="s">
        <v>140</v>
      </c>
      <c r="D93" s="111"/>
      <c r="E93" s="111"/>
      <c r="F93" s="111"/>
      <c r="G93" s="111"/>
      <c r="H93" s="111"/>
      <c r="I93" s="177"/>
      <c r="J93" s="111"/>
      <c r="K93" s="2"/>
      <c r="L93" s="111"/>
    </row>
  </sheetData>
  <mergeCells count="11">
    <mergeCell ref="A35:K35"/>
    <mergeCell ref="A1:K1"/>
    <mergeCell ref="A2:K2"/>
    <mergeCell ref="A3:K3"/>
    <mergeCell ref="A33:K33"/>
    <mergeCell ref="A34:K34"/>
    <mergeCell ref="A36:K36"/>
    <mergeCell ref="A63:K63"/>
    <mergeCell ref="A64:K64"/>
    <mergeCell ref="A65:K65"/>
    <mergeCell ref="A66:K66"/>
  </mergeCells>
  <pageMargins left="0.78740157480314965" right="0.19685039370078741" top="0.59055118110236227" bottom="0.39370078740157483" header="0.31496062992125984" footer="0.35433070866141736"/>
  <pageSetup paperSize="9" scale="95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19" zoomScaleNormal="100" zoomScaleSheetLayoutView="100" workbookViewId="0">
      <selection activeCell="A23" sqref="A23"/>
    </sheetView>
  </sheetViews>
  <sheetFormatPr defaultColWidth="9.140625" defaultRowHeight="24" customHeight="1" x14ac:dyDescent="0.45"/>
  <cols>
    <col min="1" max="1" width="2.140625" style="127" customWidth="1"/>
    <col min="2" max="2" width="7.28515625" style="127" customWidth="1"/>
    <col min="3" max="3" width="9.140625" style="127"/>
    <col min="4" max="4" width="36.7109375" style="127" customWidth="1"/>
    <col min="5" max="5" width="8" style="127" customWidth="1"/>
    <col min="6" max="6" width="2.42578125" style="127" customWidth="1"/>
    <col min="7" max="7" width="15.7109375" style="127" customWidth="1"/>
    <col min="8" max="8" width="1" style="127" customWidth="1"/>
    <col min="9" max="9" width="15.7109375" style="127" customWidth="1"/>
    <col min="10" max="10" width="1.5703125" style="127" customWidth="1"/>
    <col min="11" max="11" width="13.85546875" style="127" bestFit="1" customWidth="1"/>
    <col min="12" max="12" width="12.85546875" style="127" bestFit="1" customWidth="1"/>
    <col min="13" max="13" width="13.5703125" style="127" bestFit="1" customWidth="1"/>
    <col min="14" max="14" width="13.85546875" style="127" bestFit="1" customWidth="1"/>
    <col min="15" max="15" width="13.5703125" style="127" bestFit="1" customWidth="1"/>
    <col min="16" max="16384" width="9.140625" style="127"/>
  </cols>
  <sheetData>
    <row r="1" spans="1:15" ht="22.5" customHeight="1" x14ac:dyDescent="0.45">
      <c r="A1" s="255" t="s">
        <v>0</v>
      </c>
      <c r="B1" s="255"/>
      <c r="C1" s="255"/>
      <c r="D1" s="255"/>
      <c r="E1" s="255"/>
      <c r="F1" s="255"/>
      <c r="G1" s="255"/>
      <c r="H1" s="255"/>
      <c r="I1" s="255"/>
    </row>
    <row r="2" spans="1:15" ht="22.5" customHeight="1" x14ac:dyDescent="0.45">
      <c r="A2" s="255" t="s">
        <v>55</v>
      </c>
      <c r="B2" s="255"/>
      <c r="C2" s="255"/>
      <c r="D2" s="255"/>
      <c r="E2" s="255"/>
      <c r="F2" s="255"/>
      <c r="G2" s="255"/>
      <c r="H2" s="255"/>
      <c r="I2" s="255"/>
    </row>
    <row r="3" spans="1:15" ht="22.5" customHeight="1" x14ac:dyDescent="0.45">
      <c r="A3" s="255" t="s">
        <v>157</v>
      </c>
      <c r="B3" s="255"/>
      <c r="C3" s="255"/>
      <c r="D3" s="255"/>
      <c r="E3" s="255"/>
      <c r="F3" s="255"/>
      <c r="G3" s="255"/>
      <c r="H3" s="255"/>
      <c r="I3" s="255"/>
    </row>
    <row r="4" spans="1:15" ht="22.5" customHeight="1" x14ac:dyDescent="0.45">
      <c r="A4" s="255" t="s">
        <v>153</v>
      </c>
      <c r="B4" s="255"/>
      <c r="C4" s="255"/>
      <c r="D4" s="255"/>
      <c r="E4" s="255"/>
      <c r="F4" s="255"/>
      <c r="G4" s="255"/>
      <c r="H4" s="255"/>
      <c r="I4" s="255"/>
    </row>
    <row r="5" spans="1:15" ht="22.5" customHeight="1" x14ac:dyDescent="0.45">
      <c r="A5" s="197"/>
      <c r="B5" s="197"/>
      <c r="C5" s="197"/>
      <c r="D5" s="197"/>
      <c r="E5" s="197"/>
      <c r="F5" s="197"/>
      <c r="G5" s="197"/>
      <c r="H5" s="197"/>
      <c r="I5" s="197"/>
    </row>
    <row r="6" spans="1:15" ht="22.5" customHeight="1" x14ac:dyDescent="0.45">
      <c r="A6" s="112"/>
      <c r="B6" s="112"/>
      <c r="C6" s="112"/>
      <c r="D6" s="112"/>
      <c r="E6" s="112"/>
      <c r="F6" s="112"/>
      <c r="G6" s="113"/>
      <c r="H6" s="113"/>
      <c r="I6" s="114" t="s">
        <v>2</v>
      </c>
    </row>
    <row r="7" spans="1:15" ht="22.5" customHeight="1" x14ac:dyDescent="0.45">
      <c r="A7" s="112"/>
      <c r="B7" s="112"/>
      <c r="C7" s="112"/>
      <c r="D7" s="112"/>
      <c r="E7" s="196" t="s">
        <v>4</v>
      </c>
      <c r="F7" s="112"/>
      <c r="G7" s="128" t="s">
        <v>152</v>
      </c>
      <c r="H7" s="197"/>
      <c r="I7" s="128" t="s">
        <v>151</v>
      </c>
      <c r="M7" s="138"/>
      <c r="O7" s="138"/>
    </row>
    <row r="8" spans="1:15" ht="11.25" customHeight="1" x14ac:dyDescent="0.45">
      <c r="A8" s="112"/>
      <c r="B8" s="112"/>
      <c r="C8" s="112"/>
      <c r="D8" s="112"/>
      <c r="E8" s="196"/>
      <c r="F8" s="112"/>
      <c r="G8" s="183"/>
      <c r="H8" s="197"/>
      <c r="I8" s="183"/>
      <c r="M8" s="138"/>
      <c r="O8" s="138"/>
    </row>
    <row r="9" spans="1:15" ht="22.5" customHeight="1" x14ac:dyDescent="0.45">
      <c r="A9" s="116" t="s">
        <v>136</v>
      </c>
      <c r="C9" s="112"/>
      <c r="D9" s="112"/>
      <c r="E9" s="112"/>
      <c r="F9" s="112"/>
      <c r="G9" s="2">
        <v>139550890</v>
      </c>
      <c r="H9" s="117"/>
      <c r="I9" s="2">
        <v>101275316</v>
      </c>
      <c r="M9" s="138"/>
      <c r="N9" s="138"/>
      <c r="O9" s="138"/>
    </row>
    <row r="10" spans="1:15" ht="22.5" customHeight="1" x14ac:dyDescent="0.45">
      <c r="A10" s="118" t="s">
        <v>137</v>
      </c>
      <c r="C10" s="112"/>
      <c r="D10" s="112"/>
      <c r="E10" s="112"/>
      <c r="F10" s="112"/>
      <c r="G10" s="129">
        <v>-61624306</v>
      </c>
      <c r="H10" s="117"/>
      <c r="I10" s="129">
        <v>-52320947</v>
      </c>
      <c r="M10" s="138"/>
      <c r="N10" s="138"/>
      <c r="O10" s="138"/>
    </row>
    <row r="11" spans="1:15" ht="22.5" customHeight="1" x14ac:dyDescent="0.45">
      <c r="A11" s="119" t="s">
        <v>56</v>
      </c>
      <c r="C11" s="118"/>
      <c r="D11" s="112"/>
      <c r="E11" s="112"/>
      <c r="F11" s="112"/>
      <c r="G11" s="184">
        <f>SUM(G9:G10)</f>
        <v>77926584</v>
      </c>
      <c r="H11" s="129"/>
      <c r="I11" s="184">
        <f>SUM(I9:I10)</f>
        <v>48954369</v>
      </c>
      <c r="K11" s="200"/>
    </row>
    <row r="12" spans="1:15" ht="22.5" customHeight="1" x14ac:dyDescent="0.45">
      <c r="A12" s="130" t="s">
        <v>57</v>
      </c>
      <c r="C12" s="118"/>
      <c r="D12" s="112"/>
      <c r="E12" s="112"/>
      <c r="F12" s="112"/>
      <c r="G12" s="129">
        <v>798195</v>
      </c>
      <c r="H12" s="117"/>
      <c r="I12" s="129">
        <v>2850787</v>
      </c>
      <c r="K12" s="41"/>
      <c r="M12" s="138"/>
    </row>
    <row r="13" spans="1:15" ht="22.5" customHeight="1" x14ac:dyDescent="0.45">
      <c r="A13" s="116" t="s">
        <v>58</v>
      </c>
      <c r="B13" s="131"/>
      <c r="C13" s="120"/>
      <c r="D13" s="112"/>
      <c r="E13" s="112"/>
      <c r="F13" s="112"/>
      <c r="G13" s="150">
        <v>-7027876</v>
      </c>
      <c r="H13" s="117"/>
      <c r="I13" s="150">
        <v>-7862834</v>
      </c>
      <c r="M13" s="138"/>
    </row>
    <row r="14" spans="1:15" ht="22.5" customHeight="1" x14ac:dyDescent="0.45">
      <c r="A14" s="116" t="s">
        <v>59</v>
      </c>
      <c r="B14" s="131"/>
      <c r="C14" s="120"/>
      <c r="D14" s="112"/>
      <c r="E14" s="112"/>
      <c r="F14" s="112"/>
      <c r="G14" s="150">
        <v>-35009488</v>
      </c>
      <c r="H14" s="117"/>
      <c r="I14" s="150">
        <v>-19495954</v>
      </c>
      <c r="K14" s="41"/>
      <c r="M14" s="138"/>
      <c r="N14" s="138"/>
    </row>
    <row r="15" spans="1:15" ht="22.5" customHeight="1" x14ac:dyDescent="0.45">
      <c r="A15" s="116" t="s">
        <v>124</v>
      </c>
      <c r="B15" s="131"/>
      <c r="C15" s="120"/>
      <c r="D15" s="112"/>
      <c r="E15" s="112"/>
      <c r="F15" s="112"/>
      <c r="G15" s="150">
        <v>-2105255</v>
      </c>
      <c r="H15" s="117"/>
      <c r="I15" s="171">
        <v>0</v>
      </c>
      <c r="K15" s="41"/>
      <c r="M15" s="138"/>
      <c r="N15" s="138"/>
    </row>
    <row r="16" spans="1:15" ht="22.5" customHeight="1" x14ac:dyDescent="0.45">
      <c r="A16" s="116" t="s">
        <v>60</v>
      </c>
      <c r="B16" s="131"/>
      <c r="C16" s="120"/>
      <c r="D16" s="112"/>
      <c r="E16" s="112"/>
      <c r="F16" s="112"/>
      <c r="G16" s="139">
        <v>-1658376</v>
      </c>
      <c r="H16" s="117"/>
      <c r="I16" s="139">
        <v>-4053553</v>
      </c>
      <c r="L16" s="41"/>
      <c r="M16" s="138"/>
    </row>
    <row r="17" spans="1:13" ht="22.5" customHeight="1" x14ac:dyDescent="0.45">
      <c r="A17" s="137" t="s">
        <v>61</v>
      </c>
      <c r="B17" s="131"/>
      <c r="C17" s="120"/>
      <c r="D17" s="112"/>
      <c r="E17" s="112"/>
      <c r="F17" s="112"/>
      <c r="G17" s="117">
        <f>SUM(G11:G16)</f>
        <v>32923784</v>
      </c>
      <c r="H17" s="117"/>
      <c r="I17" s="117">
        <f>SUM(I11:I16)</f>
        <v>20392815</v>
      </c>
    </row>
    <row r="18" spans="1:13" ht="22.5" customHeight="1" x14ac:dyDescent="0.45">
      <c r="A18" s="116" t="s">
        <v>62</v>
      </c>
      <c r="B18" s="131"/>
      <c r="C18" s="120"/>
      <c r="D18" s="112"/>
      <c r="E18" s="112"/>
      <c r="F18" s="112"/>
      <c r="G18" s="150">
        <v>120852</v>
      </c>
      <c r="H18" s="117"/>
      <c r="I18" s="150">
        <v>223119</v>
      </c>
      <c r="L18" s="38"/>
      <c r="M18" s="138"/>
    </row>
    <row r="19" spans="1:13" ht="22.5" customHeight="1" x14ac:dyDescent="0.45">
      <c r="A19" s="127" t="s">
        <v>63</v>
      </c>
      <c r="C19" s="118"/>
      <c r="D19" s="112"/>
      <c r="E19" s="112"/>
      <c r="F19" s="112"/>
      <c r="G19" s="139">
        <v>-147266</v>
      </c>
      <c r="H19" s="117"/>
      <c r="I19" s="139">
        <v>-186808</v>
      </c>
    </row>
    <row r="20" spans="1:13" ht="22.5" customHeight="1" x14ac:dyDescent="0.45">
      <c r="A20" s="132" t="s">
        <v>64</v>
      </c>
      <c r="C20" s="118"/>
      <c r="D20" s="112"/>
      <c r="E20" s="112"/>
      <c r="F20" s="112"/>
      <c r="G20" s="117">
        <f>SUM(G17:G19)</f>
        <v>32897370</v>
      </c>
      <c r="H20" s="117"/>
      <c r="I20" s="117">
        <f>SUM(I17:I19)</f>
        <v>20429126</v>
      </c>
    </row>
    <row r="21" spans="1:13" ht="22.5" customHeight="1" x14ac:dyDescent="0.45">
      <c r="A21" s="127" t="s">
        <v>65</v>
      </c>
      <c r="C21" s="118"/>
      <c r="D21" s="112"/>
      <c r="E21" s="121" t="s">
        <v>154</v>
      </c>
      <c r="F21" s="112"/>
      <c r="G21" s="253">
        <v>-2536675</v>
      </c>
      <c r="H21" s="122"/>
      <c r="I21" s="122">
        <v>-340386</v>
      </c>
    </row>
    <row r="22" spans="1:13" ht="22.5" customHeight="1" x14ac:dyDescent="0.45">
      <c r="A22" s="119" t="s">
        <v>66</v>
      </c>
      <c r="C22" s="118"/>
      <c r="D22" s="112"/>
      <c r="E22" s="112"/>
      <c r="F22" s="112"/>
      <c r="G22" s="117">
        <f>SUM(G20:G21)</f>
        <v>30360695</v>
      </c>
      <c r="H22" s="117"/>
      <c r="I22" s="117">
        <f>SUM(I20:I21)</f>
        <v>20088740</v>
      </c>
    </row>
    <row r="23" spans="1:13" ht="22.5" customHeight="1" x14ac:dyDescent="0.45">
      <c r="A23" s="119" t="s">
        <v>67</v>
      </c>
      <c r="C23" s="112"/>
      <c r="D23" s="112"/>
      <c r="E23" s="112"/>
      <c r="F23" s="112"/>
      <c r="G23" s="133"/>
      <c r="H23" s="117"/>
      <c r="I23" s="133"/>
    </row>
    <row r="24" spans="1:13" ht="22.5" customHeight="1" x14ac:dyDescent="0.45">
      <c r="A24" s="119" t="s">
        <v>68</v>
      </c>
      <c r="C24" s="112"/>
      <c r="D24" s="112"/>
      <c r="E24" s="112"/>
      <c r="F24" s="112"/>
      <c r="G24" s="133"/>
      <c r="H24" s="117"/>
      <c r="I24" s="133"/>
    </row>
    <row r="25" spans="1:13" ht="22.5" customHeight="1" x14ac:dyDescent="0.45">
      <c r="A25" s="112" t="s">
        <v>69</v>
      </c>
      <c r="C25" s="112"/>
      <c r="D25" s="112"/>
      <c r="E25" s="252"/>
      <c r="F25" s="112"/>
      <c r="G25" s="150">
        <v>3034731</v>
      </c>
      <c r="H25" s="117"/>
      <c r="I25" s="150">
        <v>-3327777</v>
      </c>
    </row>
    <row r="26" spans="1:13" ht="22.5" customHeight="1" x14ac:dyDescent="0.45">
      <c r="A26" s="132" t="s">
        <v>155</v>
      </c>
      <c r="C26" s="112"/>
      <c r="D26" s="112"/>
      <c r="E26" s="112"/>
      <c r="F26" s="112"/>
      <c r="G26" s="201">
        <f>SUM(G25)</f>
        <v>3034731</v>
      </c>
      <c r="H26" s="117"/>
      <c r="I26" s="201">
        <f>SUM(I25)</f>
        <v>-3327777</v>
      </c>
    </row>
    <row r="27" spans="1:13" ht="22.5" customHeight="1" thickBot="1" x14ac:dyDescent="0.5">
      <c r="A27" s="123" t="s">
        <v>156</v>
      </c>
      <c r="C27" s="112"/>
      <c r="D27" s="112"/>
      <c r="E27" s="112"/>
      <c r="F27" s="112"/>
      <c r="G27" s="155">
        <f>G22+G26</f>
        <v>33395426</v>
      </c>
      <c r="H27" s="124"/>
      <c r="I27" s="155">
        <f>I22+I26</f>
        <v>16760963</v>
      </c>
    </row>
    <row r="28" spans="1:13" ht="22.5" customHeight="1" thickTop="1" x14ac:dyDescent="0.45">
      <c r="A28" s="125"/>
      <c r="C28" s="112"/>
      <c r="D28" s="112"/>
      <c r="E28" s="112"/>
      <c r="F28" s="112"/>
      <c r="G28" s="124"/>
      <c r="H28" s="117"/>
      <c r="I28" s="124"/>
    </row>
    <row r="29" spans="1:13" ht="22.5" customHeight="1" x14ac:dyDescent="0.45">
      <c r="A29" s="119" t="s">
        <v>70</v>
      </c>
      <c r="C29" s="112"/>
      <c r="D29" s="112"/>
      <c r="E29" s="112"/>
      <c r="F29" s="112"/>
      <c r="G29" s="134"/>
      <c r="H29" s="112"/>
      <c r="I29" s="134"/>
    </row>
    <row r="30" spans="1:13" ht="22.5" customHeight="1" x14ac:dyDescent="0.45">
      <c r="A30" s="112"/>
      <c r="B30" s="135" t="s">
        <v>71</v>
      </c>
      <c r="C30" s="112"/>
      <c r="D30" s="112"/>
      <c r="E30" s="121"/>
      <c r="F30" s="112"/>
      <c r="G30" s="136">
        <f>+G22/G32</f>
        <v>7.5901737499999997E-2</v>
      </c>
      <c r="H30" s="136"/>
      <c r="I30" s="136">
        <f>+I22/I32</f>
        <v>5.0221849999999998E-2</v>
      </c>
    </row>
    <row r="31" spans="1:13" ht="22.5" customHeight="1" x14ac:dyDescent="0.45">
      <c r="A31" s="112"/>
      <c r="B31" s="135"/>
      <c r="C31" s="112"/>
      <c r="D31" s="112"/>
      <c r="E31" s="112"/>
      <c r="F31" s="112"/>
      <c r="G31" s="136"/>
      <c r="H31" s="136"/>
      <c r="I31" s="136"/>
    </row>
    <row r="32" spans="1:13" ht="22.5" customHeight="1" x14ac:dyDescent="0.45">
      <c r="A32" s="125"/>
      <c r="B32" s="127" t="s">
        <v>72</v>
      </c>
      <c r="C32" s="112"/>
      <c r="D32" s="112"/>
      <c r="E32" s="112"/>
      <c r="F32" s="112"/>
      <c r="G32" s="124">
        <v>400000000</v>
      </c>
      <c r="H32" s="117"/>
      <c r="I32" s="124">
        <v>400000000</v>
      </c>
    </row>
    <row r="33" spans="1:9" ht="22.5" customHeight="1" x14ac:dyDescent="0.45">
      <c r="A33" s="125"/>
      <c r="C33" s="112"/>
      <c r="D33" s="112"/>
      <c r="E33" s="112"/>
      <c r="F33" s="112"/>
      <c r="G33" s="124"/>
      <c r="H33" s="117"/>
      <c r="I33" s="124"/>
    </row>
    <row r="34" spans="1:9" ht="22.5" customHeight="1" x14ac:dyDescent="0.45">
      <c r="A34" s="118" t="s">
        <v>21</v>
      </c>
      <c r="C34" s="112"/>
      <c r="D34" s="112"/>
      <c r="E34" s="112"/>
      <c r="F34" s="112"/>
      <c r="G34" s="124"/>
      <c r="H34" s="117"/>
      <c r="I34" s="124"/>
    </row>
    <row r="35" spans="1:9" ht="24" customHeight="1" x14ac:dyDescent="0.45">
      <c r="B35" s="112"/>
      <c r="C35" s="112"/>
      <c r="D35" s="112"/>
      <c r="E35" s="112"/>
      <c r="F35" s="112"/>
      <c r="G35" s="134"/>
      <c r="H35" s="112"/>
      <c r="I35" s="134"/>
    </row>
    <row r="36" spans="1:9" ht="24" customHeight="1" x14ac:dyDescent="0.45">
      <c r="B36" s="112"/>
      <c r="C36" s="112"/>
      <c r="D36" s="112"/>
      <c r="E36" s="112"/>
      <c r="F36" s="112"/>
      <c r="G36" s="134"/>
      <c r="H36" s="112"/>
      <c r="I36" s="134"/>
    </row>
    <row r="37" spans="1:9" ht="22.5" customHeight="1" x14ac:dyDescent="0.45">
      <c r="C37" s="112" t="s">
        <v>73</v>
      </c>
      <c r="E37" s="112"/>
      <c r="F37" s="112"/>
      <c r="G37" s="112"/>
      <c r="H37" s="112"/>
      <c r="I37" s="112"/>
    </row>
    <row r="38" spans="1:9" ht="22.5" customHeight="1" x14ac:dyDescent="0.45">
      <c r="C38" s="111" t="s">
        <v>158</v>
      </c>
      <c r="E38" s="112"/>
      <c r="F38" s="112"/>
      <c r="G38" s="112"/>
      <c r="H38" s="112"/>
      <c r="I38" s="112"/>
    </row>
    <row r="39" spans="1:9" ht="24" customHeight="1" x14ac:dyDescent="0.45">
      <c r="C39" s="111"/>
      <c r="D39" s="112"/>
      <c r="E39" s="112"/>
      <c r="F39" s="112"/>
      <c r="G39" s="112"/>
      <c r="H39" s="112"/>
      <c r="I39" s="112"/>
    </row>
  </sheetData>
  <mergeCells count="4">
    <mergeCell ref="A1:I1"/>
    <mergeCell ref="A2:I2"/>
    <mergeCell ref="A3:I3"/>
    <mergeCell ref="A4:I4"/>
  </mergeCells>
  <pageMargins left="0.82677165354330717" right="0.28999999999999998" top="0.51181102362204722" bottom="0.47244094488188981" header="0.35433070866141736" footer="0.3543307086614173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A4" zoomScaleNormal="100" zoomScaleSheetLayoutView="100" workbookViewId="0">
      <selection activeCell="A24" sqref="A24"/>
    </sheetView>
  </sheetViews>
  <sheetFormatPr defaultColWidth="9.140625" defaultRowHeight="24" customHeight="1" x14ac:dyDescent="0.45"/>
  <cols>
    <col min="1" max="1" width="9.140625" style="24"/>
    <col min="2" max="2" width="25.140625" style="24" customWidth="1"/>
    <col min="3" max="3" width="0.85546875" style="24" customWidth="1"/>
    <col min="4" max="4" width="6" style="24" customWidth="1"/>
    <col min="5" max="5" width="0.85546875" style="27" customWidth="1"/>
    <col min="6" max="6" width="12.42578125" style="27" customWidth="1"/>
    <col min="7" max="7" width="0.85546875" style="27" customWidth="1"/>
    <col min="8" max="8" width="12" style="27" customWidth="1"/>
    <col min="9" max="9" width="0.85546875" style="27" customWidth="1"/>
    <col min="10" max="10" width="11.85546875" style="27" customWidth="1"/>
    <col min="11" max="11" width="0.85546875" style="27" customWidth="1"/>
    <col min="12" max="12" width="12" style="27" customWidth="1"/>
    <col min="13" max="13" width="0.85546875" style="27" customWidth="1"/>
    <col min="14" max="14" width="12.85546875" style="27" customWidth="1"/>
    <col min="15" max="15" width="0.85546875" style="27" customWidth="1"/>
    <col min="16" max="16" width="16.85546875" style="27" customWidth="1"/>
    <col min="17" max="17" width="0.85546875" style="27" customWidth="1"/>
    <col min="18" max="18" width="15.140625" style="27" customWidth="1"/>
    <col min="19" max="19" width="0.85546875" style="27" customWidth="1"/>
    <col min="20" max="20" width="14" style="27" customWidth="1"/>
    <col min="21" max="21" width="1.5703125" style="24" customWidth="1"/>
    <col min="22" max="22" width="5.42578125" style="24" customWidth="1"/>
    <col min="23" max="16384" width="9.140625" style="24"/>
  </cols>
  <sheetData>
    <row r="1" spans="1:22" ht="24" customHeight="1" x14ac:dyDescent="0.45">
      <c r="A1" s="256" t="s">
        <v>74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3"/>
    </row>
    <row r="2" spans="1:22" ht="24" customHeight="1" x14ac:dyDescent="0.45">
      <c r="A2" s="256" t="s">
        <v>75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3"/>
    </row>
    <row r="3" spans="1:22" ht="24" customHeight="1" x14ac:dyDescent="0.45">
      <c r="A3" s="256" t="str">
        <f>PL!A3</f>
        <v>สำหรับงวดสามเดือน สิ้นสุดวันที่ 31 มีนาคม 2565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3"/>
    </row>
    <row r="4" spans="1:22" ht="24" customHeight="1" x14ac:dyDescent="0.45">
      <c r="A4" s="256" t="s">
        <v>153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3"/>
    </row>
    <row r="5" spans="1:22" ht="21.75" x14ac:dyDescent="0.4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73"/>
      <c r="R5" s="173"/>
      <c r="S5" s="160"/>
      <c r="T5" s="160"/>
      <c r="U5" s="23"/>
    </row>
    <row r="6" spans="1:22" ht="24" customHeight="1" x14ac:dyDescent="0.45">
      <c r="A6" s="160"/>
      <c r="B6" s="160"/>
      <c r="C6" s="160"/>
      <c r="D6" s="160"/>
      <c r="E6" s="160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 t="s">
        <v>2</v>
      </c>
      <c r="U6" s="23"/>
    </row>
    <row r="7" spans="1:22" ht="21.75" x14ac:dyDescent="0.45">
      <c r="F7" s="257" t="s">
        <v>76</v>
      </c>
      <c r="H7" s="260" t="s">
        <v>77</v>
      </c>
      <c r="I7" s="28"/>
      <c r="J7" s="257" t="s">
        <v>47</v>
      </c>
      <c r="L7" s="263" t="s">
        <v>48</v>
      </c>
      <c r="M7" s="263"/>
      <c r="N7" s="263"/>
      <c r="P7" s="264" t="s">
        <v>52</v>
      </c>
      <c r="Q7" s="264"/>
      <c r="R7" s="264"/>
      <c r="S7" s="142"/>
      <c r="T7" s="257" t="s">
        <v>78</v>
      </c>
    </row>
    <row r="8" spans="1:22" ht="21.6" customHeight="1" x14ac:dyDescent="0.45">
      <c r="F8" s="258"/>
      <c r="H8" s="261"/>
      <c r="I8" s="28"/>
      <c r="J8" s="258"/>
      <c r="L8" s="30" t="s">
        <v>79</v>
      </c>
      <c r="M8" s="31"/>
      <c r="N8" s="30" t="s">
        <v>80</v>
      </c>
      <c r="P8" s="265" t="s">
        <v>81</v>
      </c>
      <c r="Q8" s="265"/>
      <c r="R8" s="265"/>
      <c r="T8" s="266"/>
    </row>
    <row r="9" spans="1:22" ht="85.5" customHeight="1" x14ac:dyDescent="0.45">
      <c r="A9" s="27"/>
      <c r="B9" s="27"/>
      <c r="C9" s="27"/>
      <c r="D9" s="32"/>
      <c r="E9" s="24"/>
      <c r="F9" s="259"/>
      <c r="H9" s="262"/>
      <c r="I9" s="28"/>
      <c r="J9" s="259"/>
      <c r="L9" s="33"/>
      <c r="N9" s="33"/>
      <c r="P9" s="29" t="s">
        <v>69</v>
      </c>
      <c r="Q9" s="185"/>
      <c r="R9" s="185" t="s">
        <v>141</v>
      </c>
      <c r="T9" s="259"/>
    </row>
    <row r="10" spans="1:22" ht="12" customHeight="1" x14ac:dyDescent="0.45">
      <c r="D10" s="27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4"/>
    </row>
    <row r="11" spans="1:22" ht="24" customHeight="1" x14ac:dyDescent="0.45">
      <c r="A11" s="35" t="s">
        <v>82</v>
      </c>
      <c r="D11" s="22"/>
      <c r="F11" s="141">
        <v>200000000</v>
      </c>
      <c r="G11" s="36"/>
      <c r="H11" s="141">
        <v>84985489</v>
      </c>
      <c r="I11" s="52"/>
      <c r="J11" s="141">
        <v>9776657</v>
      </c>
      <c r="K11" s="53"/>
      <c r="L11" s="141">
        <v>18012400</v>
      </c>
      <c r="M11" s="54"/>
      <c r="N11" s="141">
        <v>36222098</v>
      </c>
      <c r="O11" s="55"/>
      <c r="P11" s="141">
        <v>0</v>
      </c>
      <c r="Q11" s="141"/>
      <c r="R11" s="141">
        <f>SUM(P11:P11)</f>
        <v>0</v>
      </c>
      <c r="S11" s="55"/>
      <c r="T11" s="101">
        <f>SUM(F11:N11)+R11</f>
        <v>348996644</v>
      </c>
    </row>
    <row r="12" spans="1:22" ht="12" customHeight="1" x14ac:dyDescent="0.45">
      <c r="D12" s="27"/>
      <c r="F12" s="38"/>
      <c r="G12" s="38"/>
      <c r="H12" s="38"/>
      <c r="I12" s="38"/>
      <c r="J12" s="38"/>
      <c r="K12" s="37"/>
      <c r="L12" s="38"/>
      <c r="M12" s="37"/>
      <c r="N12" s="41"/>
      <c r="O12" s="60"/>
      <c r="P12" s="41"/>
      <c r="Q12" s="41"/>
      <c r="R12" s="41"/>
      <c r="S12" s="60"/>
      <c r="T12" s="41"/>
    </row>
    <row r="13" spans="1:22" ht="24" customHeight="1" x14ac:dyDescent="0.45">
      <c r="A13" s="24" t="s">
        <v>66</v>
      </c>
      <c r="D13" s="39"/>
      <c r="F13" s="143">
        <v>0</v>
      </c>
      <c r="G13" s="38"/>
      <c r="H13" s="143">
        <v>0</v>
      </c>
      <c r="I13" s="38"/>
      <c r="J13" s="143">
        <v>0</v>
      </c>
      <c r="K13" s="38"/>
      <c r="L13" s="143">
        <v>0</v>
      </c>
      <c r="M13" s="38"/>
      <c r="N13" s="41">
        <f>PL!I22</f>
        <v>20088740</v>
      </c>
      <c r="O13" s="41"/>
      <c r="P13" s="144">
        <v>0</v>
      </c>
      <c r="Q13" s="144"/>
      <c r="R13" s="38">
        <f>SUM(P13:P13)</f>
        <v>0</v>
      </c>
      <c r="S13" s="41"/>
      <c r="T13" s="15">
        <f>SUM(F13:N13)+R13</f>
        <v>20088740</v>
      </c>
    </row>
    <row r="14" spans="1:22" ht="24" customHeight="1" x14ac:dyDescent="0.45">
      <c r="A14" s="24" t="s">
        <v>155</v>
      </c>
      <c r="D14" s="40"/>
      <c r="F14" s="145">
        <v>0</v>
      </c>
      <c r="G14" s="143"/>
      <c r="H14" s="145">
        <v>0</v>
      </c>
      <c r="I14" s="143"/>
      <c r="J14" s="145">
        <v>0</v>
      </c>
      <c r="K14" s="143"/>
      <c r="L14" s="145">
        <v>0</v>
      </c>
      <c r="M14" s="143"/>
      <c r="N14" s="57">
        <v>0</v>
      </c>
      <c r="O14" s="144"/>
      <c r="P14" s="57">
        <f>PL!I25</f>
        <v>-3327777</v>
      </c>
      <c r="Q14" s="144"/>
      <c r="R14" s="145">
        <f>SUM(P14:P14)</f>
        <v>-3327777</v>
      </c>
      <c r="S14" s="144"/>
      <c r="T14" s="205">
        <f>SUM(F14:N14)+R14</f>
        <v>-3327777</v>
      </c>
      <c r="U14" s="165"/>
      <c r="V14" s="165"/>
    </row>
    <row r="15" spans="1:22" ht="24" customHeight="1" x14ac:dyDescent="0.45">
      <c r="A15" s="24" t="s">
        <v>156</v>
      </c>
      <c r="D15" s="42"/>
      <c r="F15" s="43">
        <f>SUM(F13:F14)</f>
        <v>0</v>
      </c>
      <c r="G15" s="44"/>
      <c r="H15" s="43">
        <f>SUM(H13:H14)</f>
        <v>0</v>
      </c>
      <c r="I15" s="44"/>
      <c r="J15" s="43">
        <f>SUM(J13:J14)</f>
        <v>0</v>
      </c>
      <c r="K15" s="44"/>
      <c r="L15" s="43">
        <f>SUM(L13:L14)</f>
        <v>0</v>
      </c>
      <c r="M15" s="43"/>
      <c r="N15" s="43">
        <f>SUM(N13:N14)</f>
        <v>20088740</v>
      </c>
      <c r="O15" s="44"/>
      <c r="P15" s="43">
        <f>SUM(P13:P14)</f>
        <v>-3327777</v>
      </c>
      <c r="Q15" s="43"/>
      <c r="R15" s="43">
        <f>SUM(R13:R14)</f>
        <v>-3327777</v>
      </c>
      <c r="S15" s="44"/>
      <c r="T15" s="43">
        <f>SUM(T13:T14)</f>
        <v>16760963</v>
      </c>
    </row>
    <row r="16" spans="1:22" ht="12" customHeight="1" x14ac:dyDescent="0.45">
      <c r="D16" s="42"/>
      <c r="F16" s="146"/>
      <c r="G16" s="44"/>
      <c r="H16" s="146"/>
      <c r="I16" s="44"/>
      <c r="J16" s="146"/>
      <c r="K16" s="44"/>
      <c r="L16" s="146"/>
      <c r="M16" s="147"/>
      <c r="N16" s="146"/>
      <c r="O16" s="44"/>
      <c r="P16" s="147"/>
      <c r="Q16" s="147"/>
      <c r="R16" s="147"/>
      <c r="S16" s="44"/>
      <c r="T16" s="146"/>
    </row>
    <row r="17" spans="1:20" ht="24" customHeight="1" thickBot="1" x14ac:dyDescent="0.5">
      <c r="A17" s="35" t="s">
        <v>161</v>
      </c>
      <c r="D17" s="27"/>
      <c r="F17" s="148">
        <f>SUM(F11)+F15</f>
        <v>200000000</v>
      </c>
      <c r="G17" s="36"/>
      <c r="H17" s="148">
        <f>SUM(H11)+H15</f>
        <v>84985489</v>
      </c>
      <c r="I17" s="36"/>
      <c r="J17" s="148">
        <f>SUM(J11)+J15</f>
        <v>9776657</v>
      </c>
      <c r="K17" s="36"/>
      <c r="L17" s="148">
        <f>SUM(L11)+L15</f>
        <v>18012400</v>
      </c>
      <c r="M17" s="36"/>
      <c r="N17" s="148">
        <f>SUM(N11)+N15</f>
        <v>56310838</v>
      </c>
      <c r="O17" s="36"/>
      <c r="P17" s="148">
        <f>SUM(P11)+P15</f>
        <v>-3327777</v>
      </c>
      <c r="Q17" s="166"/>
      <c r="R17" s="148">
        <f>SUM(R11)+R15</f>
        <v>-3327777</v>
      </c>
      <c r="S17" s="36"/>
      <c r="T17" s="148">
        <f>SUM(T11)+T15</f>
        <v>365757607</v>
      </c>
    </row>
    <row r="18" spans="1:20" ht="22.5" thickTop="1" x14ac:dyDescent="0.45">
      <c r="D18" s="27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4"/>
    </row>
    <row r="19" spans="1:20" ht="24" customHeight="1" x14ac:dyDescent="0.45">
      <c r="A19" s="35" t="s">
        <v>159</v>
      </c>
      <c r="D19" s="22"/>
      <c r="F19" s="206">
        <v>200000000</v>
      </c>
      <c r="G19" s="207"/>
      <c r="H19" s="206">
        <v>84985489</v>
      </c>
      <c r="I19" s="208"/>
      <c r="J19" s="206">
        <v>10883817</v>
      </c>
      <c r="K19" s="209"/>
      <c r="L19" s="206">
        <v>21214282</v>
      </c>
      <c r="M19" s="210"/>
      <c r="N19" s="206">
        <v>81232248</v>
      </c>
      <c r="O19" s="211"/>
      <c r="P19" s="202">
        <v>-3704708</v>
      </c>
      <c r="Q19" s="206"/>
      <c r="R19" s="60">
        <f>SUM(P19:P19)</f>
        <v>-3704708</v>
      </c>
      <c r="S19" s="211"/>
      <c r="T19" s="212">
        <f>SUM(F19:N19)+R19</f>
        <v>394611128</v>
      </c>
    </row>
    <row r="20" spans="1:20" ht="12" customHeight="1" x14ac:dyDescent="0.45">
      <c r="D20" s="100"/>
      <c r="F20" s="38"/>
      <c r="G20" s="37"/>
      <c r="H20" s="37"/>
      <c r="I20" s="37"/>
      <c r="J20" s="37"/>
      <c r="K20" s="37"/>
      <c r="L20" s="60"/>
      <c r="M20" s="60"/>
      <c r="N20" s="41"/>
      <c r="O20" s="60"/>
      <c r="P20" s="60"/>
      <c r="Q20" s="60"/>
      <c r="R20" s="60"/>
      <c r="S20" s="60"/>
      <c r="T20" s="41"/>
    </row>
    <row r="21" spans="1:20" ht="21.75" x14ac:dyDescent="0.45">
      <c r="A21" s="194" t="s">
        <v>47</v>
      </c>
      <c r="B21" s="194"/>
      <c r="C21" s="194"/>
      <c r="D21" s="203"/>
      <c r="E21" s="195"/>
      <c r="F21" s="41">
        <v>0</v>
      </c>
      <c r="G21" s="41"/>
      <c r="H21" s="41">
        <v>0</v>
      </c>
      <c r="I21" s="41"/>
      <c r="J21" s="41">
        <v>-205900</v>
      </c>
      <c r="K21" s="38"/>
      <c r="L21" s="38">
        <v>0</v>
      </c>
      <c r="M21" s="38"/>
      <c r="N21" s="38">
        <v>0</v>
      </c>
      <c r="O21" s="38"/>
      <c r="P21" s="38">
        <v>0</v>
      </c>
      <c r="Q21" s="38"/>
      <c r="R21" s="38">
        <f>SUM(P21:P21)</f>
        <v>0</v>
      </c>
      <c r="S21" s="60"/>
      <c r="T21" s="15">
        <f>SUM(F21:N21)+R21</f>
        <v>-205900</v>
      </c>
    </row>
    <row r="22" spans="1:20" ht="12" customHeight="1" x14ac:dyDescent="0.45">
      <c r="D22" s="172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60"/>
      <c r="T22" s="41"/>
    </row>
    <row r="23" spans="1:20" ht="24" customHeight="1" x14ac:dyDescent="0.45">
      <c r="A23" s="24" t="s">
        <v>66</v>
      </c>
      <c r="D23" s="172"/>
      <c r="F23" s="38">
        <v>0</v>
      </c>
      <c r="G23" s="37"/>
      <c r="H23" s="38">
        <v>0</v>
      </c>
      <c r="I23" s="37"/>
      <c r="J23" s="38">
        <v>0</v>
      </c>
      <c r="K23" s="37"/>
      <c r="L23" s="41">
        <v>0</v>
      </c>
      <c r="M23" s="60"/>
      <c r="N23" s="41">
        <f>PL!G22</f>
        <v>30360695</v>
      </c>
      <c r="O23" s="60"/>
      <c r="P23" s="149">
        <v>0</v>
      </c>
      <c r="Q23" s="149"/>
      <c r="R23" s="38">
        <f>SUM(P23:P23)</f>
        <v>0</v>
      </c>
      <c r="S23" s="60"/>
      <c r="T23" s="15">
        <f>SUM(F23:N23)+R23</f>
        <v>30360695</v>
      </c>
    </row>
    <row r="24" spans="1:20" ht="24" customHeight="1" x14ac:dyDescent="0.45">
      <c r="A24" s="24" t="s">
        <v>155</v>
      </c>
      <c r="D24" s="204"/>
      <c r="F24" s="38">
        <v>0</v>
      </c>
      <c r="G24" s="37"/>
      <c r="H24" s="38">
        <v>0</v>
      </c>
      <c r="I24" s="37"/>
      <c r="J24" s="38">
        <v>0</v>
      </c>
      <c r="K24" s="37"/>
      <c r="L24" s="41">
        <v>0</v>
      </c>
      <c r="M24" s="60"/>
      <c r="N24" s="41">
        <v>0</v>
      </c>
      <c r="O24" s="60"/>
      <c r="P24" s="41">
        <f>PL!G25</f>
        <v>3034731</v>
      </c>
      <c r="Q24" s="186"/>
      <c r="R24" s="38">
        <f>SUM(P24:P24)</f>
        <v>3034731</v>
      </c>
      <c r="S24" s="60"/>
      <c r="T24" s="57">
        <f>SUM(F24:N24)+R24</f>
        <v>3034731</v>
      </c>
    </row>
    <row r="25" spans="1:20" ht="24" customHeight="1" x14ac:dyDescent="0.45">
      <c r="A25" s="24" t="s">
        <v>156</v>
      </c>
      <c r="D25" s="42"/>
      <c r="F25" s="45">
        <f>SUM(F23:F24)</f>
        <v>0</v>
      </c>
      <c r="G25" s="47"/>
      <c r="H25" s="45">
        <f>SUM(H23:H24)</f>
        <v>0</v>
      </c>
      <c r="I25" s="47"/>
      <c r="J25" s="45">
        <f>SUM(J23:J24)</f>
        <v>0</v>
      </c>
      <c r="K25" s="47"/>
      <c r="L25" s="45">
        <f>SUM(L23:L24)</f>
        <v>0</v>
      </c>
      <c r="M25" s="61"/>
      <c r="N25" s="45">
        <f>SUM(N23:N24)</f>
        <v>30360695</v>
      </c>
      <c r="O25" s="61"/>
      <c r="P25" s="45">
        <f>SUM(P23:P24)</f>
        <v>3034731</v>
      </c>
      <c r="Q25" s="45"/>
      <c r="R25" s="45">
        <f>SUM(R23:R24)</f>
        <v>3034731</v>
      </c>
      <c r="S25" s="61"/>
      <c r="T25" s="45">
        <f>SUM(T23:T24)</f>
        <v>33395426</v>
      </c>
    </row>
    <row r="26" spans="1:20" ht="12" customHeight="1" x14ac:dyDescent="0.45">
      <c r="D26" s="42"/>
      <c r="F26" s="146"/>
      <c r="G26" s="47"/>
      <c r="H26" s="151"/>
      <c r="I26" s="47"/>
      <c r="J26" s="151"/>
      <c r="K26" s="47"/>
      <c r="L26" s="152"/>
      <c r="M26" s="61"/>
      <c r="N26" s="153"/>
      <c r="O26" s="61"/>
      <c r="P26" s="154"/>
      <c r="Q26" s="154"/>
      <c r="R26" s="154"/>
      <c r="S26" s="61"/>
      <c r="T26" s="153"/>
    </row>
    <row r="27" spans="1:20" ht="24" customHeight="1" thickBot="1" x14ac:dyDescent="0.5">
      <c r="A27" s="35" t="s">
        <v>160</v>
      </c>
      <c r="D27" s="42"/>
      <c r="F27" s="148">
        <f>SUM(F19:F21)+F25</f>
        <v>200000000</v>
      </c>
      <c r="G27" s="36"/>
      <c r="H27" s="148">
        <f>SUM(H19:H21)+H25</f>
        <v>84985489</v>
      </c>
      <c r="I27" s="36"/>
      <c r="J27" s="148">
        <f>SUM(J19:J21)+J25</f>
        <v>10677917</v>
      </c>
      <c r="K27" s="36"/>
      <c r="L27" s="148">
        <f>SUM(L19:L21)+L25</f>
        <v>21214282</v>
      </c>
      <c r="M27" s="36"/>
      <c r="N27" s="148">
        <f>SUM(N19:N21)+N25</f>
        <v>111592943</v>
      </c>
      <c r="O27" s="36"/>
      <c r="P27" s="148">
        <f>SUM(P19:P21)+P25</f>
        <v>-669977</v>
      </c>
      <c r="Q27" s="166"/>
      <c r="R27" s="148">
        <f>SUM(R19:R21)+R25</f>
        <v>-669977</v>
      </c>
      <c r="S27" s="36"/>
      <c r="T27" s="148">
        <f>SUM(T19:T21)+T25</f>
        <v>427800654</v>
      </c>
    </row>
    <row r="28" spans="1:20" ht="12.75" customHeight="1" thickTop="1" x14ac:dyDescent="0.45">
      <c r="D28" s="42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30" spans="1:20" ht="24" customHeight="1" x14ac:dyDescent="0.45">
      <c r="A30" s="48" t="s">
        <v>21</v>
      </c>
      <c r="D30" s="27"/>
    </row>
    <row r="31" spans="1:20" ht="24" customHeight="1" x14ac:dyDescent="0.45">
      <c r="A31" s="48"/>
      <c r="D31" s="27"/>
    </row>
    <row r="32" spans="1:20" ht="24" customHeight="1" x14ac:dyDescent="0.45">
      <c r="A32" s="48"/>
      <c r="D32" s="27"/>
    </row>
    <row r="33" spans="1:21" ht="24" customHeight="1" x14ac:dyDescent="0.45">
      <c r="A33" s="48"/>
      <c r="D33" s="27"/>
    </row>
    <row r="34" spans="1:21" ht="24" customHeight="1" x14ac:dyDescent="0.45">
      <c r="A34" s="48"/>
      <c r="D34" s="27"/>
    </row>
    <row r="35" spans="1:21" s="49" customFormat="1" ht="24" customHeight="1" x14ac:dyDescent="0.45">
      <c r="C35" s="112" t="s">
        <v>145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</row>
    <row r="36" spans="1:21" s="49" customFormat="1" ht="24" customHeight="1" x14ac:dyDescent="0.45">
      <c r="C36" s="112" t="s">
        <v>146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</row>
  </sheetData>
  <mergeCells count="11">
    <mergeCell ref="A1:T1"/>
    <mergeCell ref="A2:T2"/>
    <mergeCell ref="A3:T3"/>
    <mergeCell ref="F7:F9"/>
    <mergeCell ref="H7:H9"/>
    <mergeCell ref="J7:J9"/>
    <mergeCell ref="L7:N7"/>
    <mergeCell ref="P7:R7"/>
    <mergeCell ref="P8:R8"/>
    <mergeCell ref="T7:T9"/>
    <mergeCell ref="A4:T4"/>
  </mergeCells>
  <pageMargins left="0.59055118110236227" right="0.35433070866141736" top="0.6692913385826772" bottom="0.39370078740157483" header="0.39370078740157483" footer="0.5511811023622047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abSelected="1" topLeftCell="A37" zoomScaleNormal="100" zoomScaleSheetLayoutView="100" workbookViewId="0">
      <selection activeCell="E88" sqref="E88"/>
    </sheetView>
  </sheetViews>
  <sheetFormatPr defaultColWidth="9.140625" defaultRowHeight="24.95" customHeight="1" x14ac:dyDescent="0.45"/>
  <cols>
    <col min="1" max="3" width="2.7109375" style="63" customWidth="1"/>
    <col min="4" max="4" width="10.7109375" style="63" customWidth="1"/>
    <col min="5" max="5" width="46.7109375" style="63" customWidth="1"/>
    <col min="6" max="6" width="1.140625" style="63" customWidth="1"/>
    <col min="7" max="7" width="10.42578125" style="63" customWidth="1"/>
    <col min="8" max="8" width="1.140625" style="63" customWidth="1"/>
    <col min="9" max="9" width="15.140625" style="240" customWidth="1"/>
    <col min="10" max="10" width="1.140625" style="63" customWidth="1"/>
    <col min="11" max="11" width="15.140625" style="63" customWidth="1"/>
    <col min="12" max="12" width="1.28515625" style="63" customWidth="1"/>
    <col min="13" max="13" width="9.140625" style="63"/>
    <col min="14" max="14" width="10.28515625" style="63" bestFit="1" customWidth="1"/>
    <col min="15" max="16384" width="9.140625" style="63"/>
  </cols>
  <sheetData>
    <row r="1" spans="1:11" ht="23.25" customHeight="1" x14ac:dyDescent="0.45">
      <c r="A1" s="269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</row>
    <row r="2" spans="1:11" ht="23.25" customHeight="1" x14ac:dyDescent="0.45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</row>
    <row r="3" spans="1:11" ht="23.25" customHeight="1" x14ac:dyDescent="0.45">
      <c r="A3" s="268" t="s">
        <v>157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 ht="23.25" customHeight="1" x14ac:dyDescent="0.45">
      <c r="A4" s="268" t="s">
        <v>153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5.25" customHeight="1" x14ac:dyDescent="0.45">
      <c r="A5" s="198"/>
      <c r="B5" s="198"/>
      <c r="C5" s="198"/>
      <c r="D5" s="198"/>
      <c r="E5" s="198"/>
      <c r="F5" s="198"/>
      <c r="G5" s="198"/>
      <c r="H5" s="198"/>
      <c r="I5" s="242"/>
      <c r="J5" s="198"/>
      <c r="K5" s="198"/>
    </row>
    <row r="6" spans="1:11" ht="21.75" x14ac:dyDescent="0.45">
      <c r="A6" s="198"/>
      <c r="B6" s="198"/>
      <c r="C6" s="198"/>
      <c r="D6" s="198"/>
      <c r="E6" s="198"/>
      <c r="F6" s="198"/>
      <c r="G6" s="198"/>
      <c r="H6" s="198"/>
      <c r="I6" s="243"/>
      <c r="J6" s="213"/>
      <c r="K6" s="214" t="s">
        <v>2</v>
      </c>
    </row>
    <row r="7" spans="1:11" ht="21.75" x14ac:dyDescent="0.45">
      <c r="B7" s="64"/>
      <c r="C7" s="64"/>
      <c r="D7" s="64"/>
      <c r="E7" s="64"/>
      <c r="F7" s="64"/>
      <c r="G7" s="93" t="s">
        <v>4</v>
      </c>
      <c r="H7" s="215"/>
      <c r="I7" s="115" t="s">
        <v>152</v>
      </c>
      <c r="J7" s="65"/>
      <c r="K7" s="115" t="s">
        <v>151</v>
      </c>
    </row>
    <row r="8" spans="1:11" ht="23.25" customHeight="1" x14ac:dyDescent="0.45">
      <c r="A8" s="64" t="s">
        <v>84</v>
      </c>
      <c r="B8" s="64"/>
      <c r="C8" s="64"/>
      <c r="D8" s="64"/>
      <c r="E8" s="64"/>
      <c r="F8" s="64"/>
      <c r="G8" s="215"/>
      <c r="H8" s="215"/>
      <c r="I8" s="244"/>
      <c r="J8" s="215"/>
      <c r="K8" s="216"/>
    </row>
    <row r="9" spans="1:11" ht="21.75" x14ac:dyDescent="0.45">
      <c r="A9" s="64"/>
      <c r="B9" s="64" t="s">
        <v>66</v>
      </c>
      <c r="C9" s="64"/>
      <c r="D9" s="64"/>
      <c r="E9" s="64"/>
      <c r="F9" s="64"/>
      <c r="G9" s="66"/>
      <c r="H9" s="66"/>
      <c r="I9" s="97">
        <f>PL!G22</f>
        <v>30360695</v>
      </c>
      <c r="J9" s="163"/>
      <c r="K9" s="97">
        <f>PL!I22</f>
        <v>20088740</v>
      </c>
    </row>
    <row r="10" spans="1:11" ht="23.25" customHeight="1" x14ac:dyDescent="0.45">
      <c r="A10" s="64"/>
      <c r="B10" s="64" t="s">
        <v>85</v>
      </c>
      <c r="C10" s="64"/>
      <c r="D10" s="64"/>
      <c r="E10" s="64"/>
      <c r="F10" s="64"/>
      <c r="G10" s="66"/>
      <c r="H10" s="66"/>
      <c r="I10" s="98"/>
      <c r="J10" s="163"/>
      <c r="K10" s="99"/>
    </row>
    <row r="11" spans="1:11" ht="23.25" customHeight="1" x14ac:dyDescent="0.45">
      <c r="A11" s="64"/>
      <c r="B11" s="64"/>
      <c r="C11" s="64" t="s">
        <v>86</v>
      </c>
      <c r="D11" s="64"/>
      <c r="E11" s="64"/>
      <c r="F11" s="64"/>
      <c r="G11" s="66"/>
      <c r="H11" s="66"/>
      <c r="I11" s="99">
        <f>-PL!G21</f>
        <v>2536675</v>
      </c>
      <c r="J11" s="163"/>
      <c r="K11" s="99">
        <f>-PL!I21</f>
        <v>340386</v>
      </c>
    </row>
    <row r="12" spans="1:11" ht="23.25" customHeight="1" x14ac:dyDescent="0.45">
      <c r="A12" s="64"/>
      <c r="B12" s="64"/>
      <c r="C12" s="64" t="s">
        <v>138</v>
      </c>
      <c r="D12" s="64"/>
      <c r="E12" s="64"/>
      <c r="F12" s="64"/>
      <c r="G12" s="192" t="s">
        <v>165</v>
      </c>
      <c r="H12" s="66"/>
      <c r="I12" s="99">
        <v>1680567</v>
      </c>
      <c r="J12" s="68"/>
      <c r="K12" s="170">
        <v>0</v>
      </c>
    </row>
    <row r="13" spans="1:11" ht="23.25" customHeight="1" x14ac:dyDescent="0.45">
      <c r="A13" s="64"/>
      <c r="C13" s="64" t="s">
        <v>90</v>
      </c>
      <c r="F13" s="64"/>
      <c r="G13" s="192" t="s">
        <v>142</v>
      </c>
      <c r="H13" s="66"/>
      <c r="I13" s="95">
        <v>11883559</v>
      </c>
      <c r="J13" s="68"/>
      <c r="K13" s="95">
        <v>0</v>
      </c>
    </row>
    <row r="14" spans="1:11" ht="23.25" customHeight="1" x14ac:dyDescent="0.45">
      <c r="A14" s="64"/>
      <c r="C14" s="64" t="s">
        <v>87</v>
      </c>
      <c r="F14" s="64"/>
      <c r="G14" s="193" t="s">
        <v>171</v>
      </c>
      <c r="H14" s="66"/>
      <c r="I14" s="95">
        <v>4529678</v>
      </c>
      <c r="J14" s="68"/>
      <c r="K14" s="217">
        <v>3434254</v>
      </c>
    </row>
    <row r="15" spans="1:11" ht="23.25" customHeight="1" x14ac:dyDescent="0.45">
      <c r="A15" s="64"/>
      <c r="C15" s="64" t="s">
        <v>88</v>
      </c>
      <c r="F15" s="64"/>
      <c r="G15" s="192" t="s">
        <v>165</v>
      </c>
      <c r="H15" s="66"/>
      <c r="I15" s="109">
        <v>402566</v>
      </c>
      <c r="J15" s="68"/>
      <c r="K15" s="217">
        <v>349269</v>
      </c>
    </row>
    <row r="16" spans="1:11" ht="23.25" customHeight="1" x14ac:dyDescent="0.45">
      <c r="A16" s="64"/>
      <c r="C16" s="64" t="s">
        <v>89</v>
      </c>
      <c r="F16" s="64"/>
      <c r="G16" s="218"/>
      <c r="H16" s="66"/>
      <c r="I16" s="109">
        <v>0</v>
      </c>
      <c r="J16" s="68"/>
      <c r="K16" s="95">
        <v>-297736</v>
      </c>
    </row>
    <row r="17" spans="1:14" ht="23.25" customHeight="1" x14ac:dyDescent="0.45">
      <c r="A17" s="64"/>
      <c r="C17" s="64" t="s">
        <v>162</v>
      </c>
      <c r="F17" s="64"/>
      <c r="G17" s="219"/>
      <c r="H17" s="66"/>
      <c r="I17" s="109">
        <v>0</v>
      </c>
      <c r="J17" s="68"/>
      <c r="K17" s="158">
        <v>19</v>
      </c>
    </row>
    <row r="18" spans="1:14" ht="23.25" customHeight="1" x14ac:dyDescent="0.45">
      <c r="A18" s="64"/>
      <c r="C18" s="64" t="s">
        <v>130</v>
      </c>
      <c r="F18" s="64"/>
      <c r="G18" s="218"/>
      <c r="H18" s="66"/>
      <c r="I18" s="109">
        <v>-9466</v>
      </c>
      <c r="J18" s="68"/>
      <c r="K18" s="95">
        <v>-5501</v>
      </c>
    </row>
    <row r="19" spans="1:14" ht="23.25" customHeight="1" x14ac:dyDescent="0.45">
      <c r="A19" s="64"/>
      <c r="C19" s="162" t="s">
        <v>131</v>
      </c>
      <c r="D19" s="162"/>
      <c r="F19" s="64"/>
      <c r="G19" s="218"/>
      <c r="H19" s="66"/>
      <c r="I19" s="245"/>
      <c r="J19" s="68"/>
      <c r="K19" s="95"/>
    </row>
    <row r="20" spans="1:14" ht="23.25" customHeight="1" x14ac:dyDescent="0.45">
      <c r="A20" s="64"/>
      <c r="C20" s="162"/>
      <c r="D20" s="169" t="s">
        <v>126</v>
      </c>
      <c r="F20" s="64"/>
      <c r="G20" s="219"/>
      <c r="H20" s="66"/>
      <c r="I20" s="95">
        <v>-2202</v>
      </c>
      <c r="J20" s="68"/>
      <c r="K20" s="95">
        <v>-1149</v>
      </c>
    </row>
    <row r="21" spans="1:14" ht="23.25" customHeight="1" x14ac:dyDescent="0.45">
      <c r="A21" s="64"/>
      <c r="C21" s="162" t="s">
        <v>131</v>
      </c>
      <c r="D21" s="169"/>
      <c r="F21" s="64"/>
      <c r="G21" s="140"/>
      <c r="H21" s="66"/>
      <c r="I21" s="95"/>
      <c r="J21" s="68"/>
      <c r="K21" s="95"/>
      <c r="N21" s="250"/>
    </row>
    <row r="22" spans="1:14" ht="23.25" customHeight="1" x14ac:dyDescent="0.45">
      <c r="A22" s="64"/>
      <c r="C22" s="162"/>
      <c r="D22" s="169" t="s">
        <v>163</v>
      </c>
      <c r="F22" s="64"/>
      <c r="G22" s="140"/>
      <c r="H22" s="66"/>
      <c r="I22" s="95">
        <v>-316018</v>
      </c>
      <c r="J22" s="68"/>
      <c r="K22" s="95">
        <v>0</v>
      </c>
    </row>
    <row r="23" spans="1:14" ht="23.25" customHeight="1" x14ac:dyDescent="0.45">
      <c r="A23" s="64"/>
      <c r="C23" s="162" t="s">
        <v>133</v>
      </c>
      <c r="D23" s="169"/>
      <c r="F23" s="64"/>
      <c r="G23" s="140"/>
      <c r="H23" s="66"/>
      <c r="I23" s="95"/>
      <c r="J23" s="68"/>
      <c r="K23" s="95"/>
    </row>
    <row r="24" spans="1:14" ht="23.25" customHeight="1" x14ac:dyDescent="0.45">
      <c r="A24" s="64"/>
      <c r="C24" s="162"/>
      <c r="D24" s="169" t="s">
        <v>132</v>
      </c>
      <c r="F24" s="64"/>
      <c r="G24" s="140"/>
      <c r="H24" s="66"/>
      <c r="I24" s="95">
        <v>2006129</v>
      </c>
      <c r="J24" s="68"/>
      <c r="K24" s="95">
        <v>6519296</v>
      </c>
    </row>
    <row r="25" spans="1:14" ht="23.25" customHeight="1" x14ac:dyDescent="0.45">
      <c r="A25" s="64"/>
      <c r="C25" s="64" t="s">
        <v>92</v>
      </c>
      <c r="F25" s="64"/>
      <c r="G25" s="66"/>
      <c r="H25" s="66"/>
      <c r="I25" s="95">
        <v>-242862</v>
      </c>
      <c r="J25" s="68"/>
      <c r="K25" s="217">
        <v>-2072616</v>
      </c>
    </row>
    <row r="26" spans="1:14" ht="23.25" customHeight="1" x14ac:dyDescent="0.45">
      <c r="A26" s="64"/>
      <c r="C26" s="63" t="s">
        <v>91</v>
      </c>
      <c r="D26" s="220"/>
      <c r="F26" s="64"/>
      <c r="G26" s="164"/>
      <c r="H26" s="66"/>
      <c r="I26" s="109">
        <v>147</v>
      </c>
      <c r="J26" s="68"/>
      <c r="K26" s="158">
        <v>143</v>
      </c>
    </row>
    <row r="27" spans="1:14" ht="23.25" customHeight="1" x14ac:dyDescent="0.45">
      <c r="C27" s="64" t="s">
        <v>93</v>
      </c>
      <c r="F27" s="64"/>
      <c r="G27" s="66"/>
      <c r="H27" s="66"/>
      <c r="I27" s="109">
        <v>604976</v>
      </c>
      <c r="J27" s="68"/>
      <c r="K27" s="217">
        <v>591796</v>
      </c>
    </row>
    <row r="28" spans="1:14" ht="23.25" customHeight="1" x14ac:dyDescent="0.45">
      <c r="C28" s="64" t="s">
        <v>62</v>
      </c>
      <c r="F28" s="64"/>
      <c r="G28" s="66"/>
      <c r="H28" s="66"/>
      <c r="I28" s="95">
        <f>-PL!G18</f>
        <v>-120852</v>
      </c>
      <c r="J28" s="163"/>
      <c r="K28" s="217">
        <f>-PL!I18</f>
        <v>-223119</v>
      </c>
      <c r="M28" s="221"/>
      <c r="N28" s="222"/>
    </row>
    <row r="29" spans="1:14" ht="23.25" customHeight="1" x14ac:dyDescent="0.45">
      <c r="A29" s="64"/>
      <c r="C29" s="64" t="s">
        <v>94</v>
      </c>
      <c r="F29" s="64"/>
      <c r="G29" s="66"/>
      <c r="H29" s="66"/>
      <c r="I29" s="249">
        <f>-PL!G19</f>
        <v>147266</v>
      </c>
      <c r="J29" s="163"/>
      <c r="K29" s="223">
        <f>-PL!I19</f>
        <v>186808</v>
      </c>
    </row>
    <row r="30" spans="1:14" ht="23.25" customHeight="1" x14ac:dyDescent="0.45">
      <c r="A30" s="64"/>
      <c r="B30" s="224" t="s">
        <v>95</v>
      </c>
      <c r="C30" s="225"/>
      <c r="F30" s="64"/>
      <c r="G30" s="66"/>
      <c r="H30" s="66"/>
      <c r="I30" s="67">
        <f>SUM(I9:I29)</f>
        <v>53460858</v>
      </c>
      <c r="J30" s="68"/>
      <c r="K30" s="97">
        <f>SUM(K9:K29)</f>
        <v>28910590</v>
      </c>
    </row>
    <row r="31" spans="1:14" ht="23.25" customHeight="1" x14ac:dyDescent="0.45">
      <c r="A31" s="64"/>
      <c r="C31" s="224" t="s">
        <v>96</v>
      </c>
      <c r="F31" s="64"/>
      <c r="G31" s="66"/>
      <c r="H31" s="66"/>
      <c r="J31" s="68"/>
      <c r="K31" s="99"/>
    </row>
    <row r="32" spans="1:14" ht="23.25" customHeight="1" x14ac:dyDescent="0.45">
      <c r="A32" s="64"/>
      <c r="D32" s="225" t="s">
        <v>7</v>
      </c>
      <c r="E32" s="225"/>
      <c r="F32" s="64"/>
      <c r="G32" s="66"/>
      <c r="H32" s="66"/>
      <c r="I32" s="70">
        <v>-9943950</v>
      </c>
      <c r="J32" s="68"/>
      <c r="K32" s="217">
        <v>-15004186</v>
      </c>
    </row>
    <row r="33" spans="1:12" ht="23.25" customHeight="1" x14ac:dyDescent="0.45">
      <c r="A33" s="64"/>
      <c r="D33" s="64" t="s">
        <v>8</v>
      </c>
      <c r="E33" s="64"/>
      <c r="F33" s="64"/>
      <c r="G33" s="66"/>
      <c r="H33" s="66"/>
      <c r="I33" s="109">
        <v>-27582219</v>
      </c>
      <c r="J33" s="68"/>
      <c r="K33" s="217">
        <v>4978183</v>
      </c>
    </row>
    <row r="34" spans="1:12" ht="23.25" customHeight="1" x14ac:dyDescent="0.45">
      <c r="A34" s="64"/>
      <c r="D34" s="71" t="s">
        <v>10</v>
      </c>
      <c r="E34" s="64"/>
      <c r="F34" s="64"/>
      <c r="G34" s="66"/>
      <c r="H34" s="66"/>
      <c r="I34" s="70">
        <v>-211908</v>
      </c>
      <c r="J34" s="68"/>
      <c r="K34" s="217">
        <v>-25685</v>
      </c>
    </row>
    <row r="35" spans="1:12" ht="23.25" customHeight="1" x14ac:dyDescent="0.45">
      <c r="A35" s="64"/>
      <c r="D35" s="71" t="s">
        <v>18</v>
      </c>
      <c r="E35" s="71"/>
      <c r="F35" s="64"/>
      <c r="G35" s="66"/>
      <c r="H35" s="66"/>
      <c r="I35" s="109">
        <v>0</v>
      </c>
      <c r="J35" s="68"/>
      <c r="K35" s="109">
        <v>-90790</v>
      </c>
    </row>
    <row r="36" spans="1:12" ht="23.25" customHeight="1" x14ac:dyDescent="0.45">
      <c r="A36" s="64"/>
      <c r="C36" s="224" t="s">
        <v>97</v>
      </c>
      <c r="F36" s="64"/>
      <c r="G36" s="66"/>
      <c r="H36" s="66"/>
      <c r="I36" s="227"/>
      <c r="J36" s="68"/>
      <c r="K36" s="228"/>
    </row>
    <row r="37" spans="1:12" ht="23.25" customHeight="1" x14ac:dyDescent="0.45">
      <c r="A37" s="64"/>
      <c r="D37" s="64" t="s">
        <v>27</v>
      </c>
      <c r="E37" s="64"/>
      <c r="F37" s="64"/>
      <c r="G37" s="66"/>
      <c r="H37" s="66"/>
      <c r="I37" s="110">
        <v>7405833</v>
      </c>
      <c r="J37" s="68"/>
      <c r="K37" s="229">
        <v>4022833</v>
      </c>
    </row>
    <row r="38" spans="1:12" ht="23.25" customHeight="1" x14ac:dyDescent="0.45">
      <c r="A38" s="64"/>
      <c r="D38" s="64" t="s">
        <v>31</v>
      </c>
      <c r="E38" s="64"/>
      <c r="F38" s="64"/>
      <c r="G38" s="66"/>
      <c r="H38" s="66"/>
      <c r="I38" s="110">
        <v>-2042043</v>
      </c>
      <c r="J38" s="68"/>
      <c r="K38" s="109">
        <v>0</v>
      </c>
    </row>
    <row r="39" spans="1:12" ht="23.25" customHeight="1" x14ac:dyDescent="0.45">
      <c r="A39" s="64"/>
      <c r="D39" s="64" t="s">
        <v>32</v>
      </c>
      <c r="E39" s="64"/>
      <c r="F39" s="64"/>
      <c r="G39" s="66"/>
      <c r="H39" s="66"/>
      <c r="I39" s="190">
        <v>3211462</v>
      </c>
      <c r="J39" s="68"/>
      <c r="K39" s="230">
        <v>1535564</v>
      </c>
    </row>
    <row r="40" spans="1:12" ht="4.5" customHeight="1" x14ac:dyDescent="0.45">
      <c r="A40" s="64"/>
      <c r="B40" s="64"/>
      <c r="C40" s="64"/>
      <c r="D40" s="64"/>
      <c r="E40" s="64"/>
      <c r="F40" s="72"/>
      <c r="G40" s="64"/>
      <c r="H40" s="64"/>
      <c r="J40" s="64"/>
      <c r="K40" s="76"/>
    </row>
    <row r="41" spans="1:12" ht="21.75" x14ac:dyDescent="0.45">
      <c r="A41" s="232" t="s">
        <v>21</v>
      </c>
      <c r="B41" s="64"/>
      <c r="C41" s="64"/>
      <c r="D41" s="64"/>
      <c r="E41" s="64"/>
      <c r="F41" s="72"/>
      <c r="G41" s="64"/>
      <c r="H41" s="64"/>
      <c r="J41" s="64"/>
      <c r="K41" s="66"/>
    </row>
    <row r="42" spans="1:12" ht="10.5" customHeight="1" x14ac:dyDescent="0.45">
      <c r="A42" s="232"/>
      <c r="B42" s="64"/>
      <c r="C42" s="64"/>
      <c r="D42" s="64"/>
      <c r="E42" s="64"/>
      <c r="F42" s="72"/>
      <c r="G42" s="64"/>
      <c r="H42" s="64"/>
      <c r="J42" s="64"/>
      <c r="K42" s="66"/>
    </row>
    <row r="43" spans="1:12" s="64" customFormat="1" ht="18.75" customHeight="1" x14ac:dyDescent="0.45">
      <c r="A43" s="233" t="s">
        <v>102</v>
      </c>
      <c r="C43" s="77"/>
      <c r="D43" s="78"/>
      <c r="E43" s="78"/>
      <c r="F43" s="78"/>
      <c r="G43" s="78"/>
      <c r="H43" s="78"/>
      <c r="I43" s="240"/>
      <c r="J43" s="78"/>
      <c r="K43" s="78"/>
      <c r="L43" s="72"/>
    </row>
    <row r="44" spans="1:12" s="64" customFormat="1" ht="23.25" customHeight="1" x14ac:dyDescent="0.45">
      <c r="A44" s="233" t="s">
        <v>139</v>
      </c>
      <c r="C44" s="77"/>
      <c r="D44" s="78"/>
      <c r="E44" s="78"/>
      <c r="F44" s="78"/>
      <c r="G44" s="78"/>
      <c r="H44" s="78"/>
      <c r="I44" s="240"/>
      <c r="J44" s="78"/>
      <c r="K44" s="78"/>
      <c r="L44" s="72"/>
    </row>
    <row r="45" spans="1:12" s="234" customFormat="1" ht="23.25" customHeight="1" x14ac:dyDescent="0.45">
      <c r="A45" s="270" t="s">
        <v>23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</row>
    <row r="46" spans="1:12" ht="23.25" customHeight="1" x14ac:dyDescent="0.45">
      <c r="A46" s="269" t="str">
        <f>+A1</f>
        <v>บริษัท  ซิลิคอน คราฟท์ เทคโนโลยี จำกัด (มหาชน)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</row>
    <row r="47" spans="1:12" ht="23.25" customHeight="1" x14ac:dyDescent="0.45">
      <c r="A47" s="267" t="s">
        <v>103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</row>
    <row r="48" spans="1:12" ht="23.25" customHeight="1" x14ac:dyDescent="0.45">
      <c r="A48" s="268" t="str">
        <f>+A3</f>
        <v>สำหรับงวดสามเดือน สิ้นสุดวันที่ 31 มีนาคม 2565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</row>
    <row r="49" spans="1:22" s="198" customFormat="1" ht="6.75" customHeight="1" x14ac:dyDescent="0.45">
      <c r="I49" s="246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</row>
    <row r="50" spans="1:22" ht="23.25" customHeight="1" x14ac:dyDescent="0.45">
      <c r="A50" s="198"/>
      <c r="B50" s="198"/>
      <c r="C50" s="198"/>
      <c r="D50" s="198"/>
      <c r="E50" s="198"/>
      <c r="F50" s="198"/>
      <c r="G50" s="198"/>
      <c r="H50" s="198"/>
      <c r="I50" s="247"/>
      <c r="J50" s="79"/>
      <c r="K50" s="80" t="s">
        <v>2</v>
      </c>
    </row>
    <row r="51" spans="1:22" ht="23.25" customHeight="1" x14ac:dyDescent="0.45">
      <c r="B51" s="64"/>
      <c r="C51" s="64"/>
      <c r="D51" s="64"/>
      <c r="E51" s="64"/>
      <c r="F51" s="64"/>
      <c r="G51" s="215"/>
      <c r="H51" s="215"/>
      <c r="I51" s="191" t="str">
        <f>I7</f>
        <v>31 มีนาคม 2565</v>
      </c>
      <c r="J51" s="215"/>
      <c r="K51" s="236" t="str">
        <f>K7</f>
        <v>31 มีนาคม 2564</v>
      </c>
    </row>
    <row r="52" spans="1:22" ht="23.25" customHeight="1" x14ac:dyDescent="0.45">
      <c r="A52" s="64"/>
      <c r="B52" s="64" t="s">
        <v>98</v>
      </c>
      <c r="D52" s="64"/>
      <c r="E52" s="64"/>
      <c r="F52" s="72"/>
      <c r="G52" s="64"/>
      <c r="H52" s="64"/>
      <c r="I52" s="73">
        <f>SUM(I30:I51)</f>
        <v>24298033</v>
      </c>
      <c r="J52" s="70"/>
      <c r="K52" s="231">
        <f>SUM(K30:K51)</f>
        <v>24326509</v>
      </c>
      <c r="L52" s="70"/>
    </row>
    <row r="53" spans="1:22" ht="23.25" customHeight="1" x14ac:dyDescent="0.45">
      <c r="A53" s="64"/>
      <c r="C53" s="64" t="s">
        <v>99</v>
      </c>
      <c r="F53" s="72"/>
      <c r="G53" s="64"/>
      <c r="H53" s="64"/>
      <c r="I53" s="226">
        <v>0</v>
      </c>
      <c r="J53" s="74"/>
      <c r="K53" s="226">
        <v>0</v>
      </c>
    </row>
    <row r="54" spans="1:22" ht="23.25" customHeight="1" x14ac:dyDescent="0.45">
      <c r="A54" s="64"/>
      <c r="C54" s="64" t="s">
        <v>100</v>
      </c>
      <c r="F54" s="72"/>
      <c r="G54" s="64"/>
      <c r="H54" s="64"/>
      <c r="I54" s="102">
        <v>-1218</v>
      </c>
      <c r="J54" s="74"/>
      <c r="K54" s="102">
        <v>-4834</v>
      </c>
    </row>
    <row r="55" spans="1:22" ht="23.25" customHeight="1" x14ac:dyDescent="0.45">
      <c r="A55" s="64" t="s">
        <v>101</v>
      </c>
      <c r="C55" s="64"/>
      <c r="D55" s="64"/>
      <c r="E55" s="64"/>
      <c r="F55" s="72"/>
      <c r="G55" s="64"/>
      <c r="H55" s="64"/>
      <c r="I55" s="75">
        <f>SUM(I52:I54)</f>
        <v>24296815</v>
      </c>
      <c r="J55" s="74"/>
      <c r="K55" s="75">
        <f>SUM(K52:K54)</f>
        <v>24321675</v>
      </c>
    </row>
    <row r="56" spans="1:22" ht="23.25" customHeight="1" x14ac:dyDescent="0.45">
      <c r="A56" s="64" t="s">
        <v>104</v>
      </c>
      <c r="B56" s="64"/>
      <c r="C56" s="64"/>
      <c r="D56" s="64"/>
      <c r="E56" s="64"/>
      <c r="F56" s="77"/>
      <c r="G56" s="66"/>
      <c r="H56" s="66"/>
      <c r="I56" s="242"/>
      <c r="J56" s="233"/>
      <c r="K56" s="216"/>
    </row>
    <row r="57" spans="1:22" ht="23.25" customHeight="1" x14ac:dyDescent="0.45">
      <c r="A57" s="64"/>
      <c r="B57" s="64" t="s">
        <v>105</v>
      </c>
      <c r="C57" s="64"/>
      <c r="D57" s="64"/>
      <c r="E57" s="64"/>
      <c r="F57" s="77"/>
      <c r="G57" s="66"/>
      <c r="H57" s="66"/>
      <c r="I57" s="81">
        <v>-10851</v>
      </c>
      <c r="J57" s="81"/>
      <c r="K57" s="81">
        <v>-29754</v>
      </c>
    </row>
    <row r="58" spans="1:22" ht="23.25" customHeight="1" x14ac:dyDescent="0.45">
      <c r="A58" s="64"/>
      <c r="B58" s="64" t="s">
        <v>106</v>
      </c>
      <c r="C58" s="64"/>
      <c r="D58" s="64"/>
      <c r="E58" s="64"/>
      <c r="F58" s="77"/>
      <c r="G58" s="66"/>
      <c r="H58" s="66"/>
      <c r="I58" s="81">
        <v>-24719</v>
      </c>
      <c r="J58" s="81"/>
      <c r="K58" s="81">
        <v>-35125</v>
      </c>
    </row>
    <row r="59" spans="1:22" ht="23.25" customHeight="1" x14ac:dyDescent="0.45">
      <c r="A59" s="64"/>
      <c r="B59" s="64" t="s">
        <v>107</v>
      </c>
      <c r="C59" s="64"/>
      <c r="D59" s="64"/>
      <c r="E59" s="64"/>
      <c r="F59" s="77"/>
      <c r="G59" s="66"/>
      <c r="H59" s="66"/>
      <c r="I59" s="81">
        <v>-46795000</v>
      </c>
      <c r="J59" s="81"/>
      <c r="K59" s="81">
        <v>-13500000</v>
      </c>
    </row>
    <row r="60" spans="1:22" ht="23.25" customHeight="1" x14ac:dyDescent="0.45">
      <c r="A60" s="64"/>
      <c r="B60" s="64" t="s">
        <v>108</v>
      </c>
      <c r="C60" s="64"/>
      <c r="D60" s="64"/>
      <c r="E60" s="64"/>
      <c r="F60" s="77"/>
      <c r="G60" s="66"/>
      <c r="H60" s="66"/>
      <c r="I60" s="81">
        <v>49500000</v>
      </c>
      <c r="J60" s="81"/>
      <c r="K60" s="81">
        <v>13000000</v>
      </c>
    </row>
    <row r="61" spans="1:22" ht="23.25" customHeight="1" x14ac:dyDescent="0.45">
      <c r="A61" s="64"/>
      <c r="B61" s="71" t="s">
        <v>109</v>
      </c>
      <c r="D61" s="71"/>
      <c r="E61" s="71"/>
      <c r="F61" s="64"/>
      <c r="G61" s="66"/>
      <c r="H61" s="66"/>
      <c r="I61" s="82">
        <v>-1068301</v>
      </c>
      <c r="J61" s="81"/>
      <c r="K61" s="82">
        <v>-329484</v>
      </c>
    </row>
    <row r="62" spans="1:22" ht="23.25" customHeight="1" x14ac:dyDescent="0.45">
      <c r="A62" s="64"/>
      <c r="B62" s="71" t="s">
        <v>110</v>
      </c>
      <c r="D62" s="71"/>
      <c r="E62" s="71"/>
      <c r="F62" s="64"/>
      <c r="G62" s="66"/>
      <c r="H62" s="66"/>
      <c r="I62" s="82">
        <v>-15293161</v>
      </c>
      <c r="J62" s="81"/>
      <c r="K62" s="82">
        <v>-6805529</v>
      </c>
    </row>
    <row r="63" spans="1:22" ht="23.25" customHeight="1" x14ac:dyDescent="0.45">
      <c r="A63" s="64"/>
      <c r="B63" s="71" t="s">
        <v>111</v>
      </c>
      <c r="D63" s="71"/>
      <c r="E63" s="71"/>
      <c r="F63" s="64"/>
      <c r="G63" s="66"/>
      <c r="H63" s="66"/>
      <c r="I63" s="82">
        <v>121771</v>
      </c>
      <c r="J63" s="81"/>
      <c r="K63" s="82">
        <v>115053</v>
      </c>
    </row>
    <row r="64" spans="1:22" ht="23.25" customHeight="1" x14ac:dyDescent="0.45">
      <c r="A64" s="64" t="s">
        <v>112</v>
      </c>
      <c r="F64" s="64"/>
      <c r="G64" s="66"/>
      <c r="H64" s="66"/>
      <c r="I64" s="83">
        <f>SUM(I57:I63)</f>
        <v>-13570261</v>
      </c>
      <c r="J64" s="82"/>
      <c r="K64" s="237">
        <f>SUM(K57:K63)</f>
        <v>-7584839</v>
      </c>
      <c r="L64" s="82"/>
    </row>
    <row r="65" spans="1:12" ht="23.25" customHeight="1" x14ac:dyDescent="0.45">
      <c r="A65" s="64" t="s">
        <v>113</v>
      </c>
      <c r="B65" s="64"/>
      <c r="C65" s="64"/>
      <c r="D65" s="64"/>
      <c r="E65" s="64"/>
      <c r="F65" s="64"/>
      <c r="G65" s="66"/>
      <c r="H65" s="66"/>
      <c r="I65" s="248"/>
      <c r="J65" s="81"/>
      <c r="K65" s="238"/>
    </row>
    <row r="66" spans="1:12" ht="23.25" customHeight="1" x14ac:dyDescent="0.45">
      <c r="A66" s="64"/>
      <c r="B66" s="71" t="s">
        <v>125</v>
      </c>
      <c r="C66" s="64"/>
      <c r="D66" s="64"/>
      <c r="E66" s="64"/>
      <c r="F66" s="64"/>
      <c r="G66" s="66"/>
      <c r="H66" s="66"/>
      <c r="I66" s="158">
        <v>0</v>
      </c>
      <c r="J66" s="81"/>
      <c r="K66" s="158">
        <v>0</v>
      </c>
    </row>
    <row r="67" spans="1:12" ht="23.25" customHeight="1" x14ac:dyDescent="0.45">
      <c r="A67" s="64"/>
      <c r="B67" s="64" t="s">
        <v>114</v>
      </c>
      <c r="C67" s="64"/>
      <c r="D67" s="64"/>
      <c r="E67" s="64"/>
      <c r="F67" s="64"/>
      <c r="G67" s="66"/>
      <c r="H67" s="66"/>
      <c r="I67" s="84">
        <v>-933252</v>
      </c>
      <c r="J67" s="81"/>
      <c r="K67" s="84">
        <v>-918252</v>
      </c>
    </row>
    <row r="68" spans="1:12" ht="23.25" customHeight="1" x14ac:dyDescent="0.45">
      <c r="A68" s="64" t="s">
        <v>115</v>
      </c>
      <c r="F68" s="64"/>
      <c r="G68" s="66"/>
      <c r="H68" s="66"/>
      <c r="I68" s="85">
        <f>SUM(I66:I67)</f>
        <v>-933252</v>
      </c>
      <c r="J68" s="84"/>
      <c r="K68" s="85">
        <f>SUM(K66:K67)</f>
        <v>-918252</v>
      </c>
      <c r="L68" s="84"/>
    </row>
    <row r="69" spans="1:12" ht="23.25" customHeight="1" x14ac:dyDescent="0.45">
      <c r="A69" s="64" t="s">
        <v>116</v>
      </c>
      <c r="B69" s="64"/>
      <c r="C69" s="64"/>
      <c r="D69" s="64"/>
      <c r="E69" s="64"/>
      <c r="F69" s="64"/>
      <c r="G69" s="66"/>
      <c r="H69" s="66"/>
      <c r="I69" s="84">
        <f>I55+I64+I68</f>
        <v>9793302</v>
      </c>
      <c r="J69" s="84">
        <f>J55+J64+J68</f>
        <v>0</v>
      </c>
      <c r="K69" s="84">
        <f>K55+K64+K68</f>
        <v>15818584</v>
      </c>
    </row>
    <row r="70" spans="1:12" ht="23.25" customHeight="1" x14ac:dyDescent="0.45">
      <c r="A70" s="64" t="s">
        <v>117</v>
      </c>
      <c r="B70" s="64"/>
      <c r="C70" s="64"/>
      <c r="D70" s="64"/>
      <c r="E70" s="64"/>
      <c r="G70" s="77"/>
      <c r="H70" s="77"/>
      <c r="I70" s="86">
        <v>303395</v>
      </c>
      <c r="J70" s="87"/>
      <c r="K70" s="86">
        <v>1498237</v>
      </c>
    </row>
    <row r="71" spans="1:12" ht="23.25" customHeight="1" x14ac:dyDescent="0.45">
      <c r="A71" s="64" t="s">
        <v>118</v>
      </c>
      <c r="B71" s="64"/>
      <c r="C71" s="64"/>
      <c r="D71" s="64"/>
      <c r="E71" s="64"/>
      <c r="F71" s="64"/>
      <c r="G71" s="66"/>
      <c r="H71" s="66"/>
      <c r="I71" s="84">
        <f>SUM(I69:I70)</f>
        <v>10096697</v>
      </c>
      <c r="J71" s="84"/>
      <c r="K71" s="84">
        <f>SUM(K69:K70)</f>
        <v>17316821</v>
      </c>
    </row>
    <row r="72" spans="1:12" ht="23.25" customHeight="1" x14ac:dyDescent="0.45">
      <c r="A72" s="64" t="s">
        <v>119</v>
      </c>
      <c r="B72" s="64"/>
      <c r="C72" s="64"/>
      <c r="D72" s="64"/>
      <c r="E72" s="64"/>
      <c r="G72" s="77"/>
      <c r="H72" s="77"/>
      <c r="I72" s="238">
        <f>'BS '!K10</f>
        <v>101406395</v>
      </c>
      <c r="J72" s="87"/>
      <c r="K72" s="84">
        <v>111433444</v>
      </c>
    </row>
    <row r="73" spans="1:12" ht="23.25" customHeight="1" thickBot="1" x14ac:dyDescent="0.5">
      <c r="A73" s="64" t="s">
        <v>120</v>
      </c>
      <c r="B73" s="64"/>
      <c r="C73" s="64"/>
      <c r="D73" s="64"/>
      <c r="E73" s="64"/>
      <c r="G73" s="77"/>
      <c r="H73" s="77"/>
      <c r="I73" s="88">
        <f>SUM(I71:I72)</f>
        <v>111503092</v>
      </c>
      <c r="J73" s="84"/>
      <c r="K73" s="88">
        <f>SUM(K71:K72)</f>
        <v>128750265</v>
      </c>
    </row>
    <row r="74" spans="1:12" ht="10.5" customHeight="1" thickTop="1" x14ac:dyDescent="0.45">
      <c r="A74" s="64"/>
      <c r="B74" s="64"/>
      <c r="C74" s="64"/>
      <c r="D74" s="64"/>
      <c r="E74" s="64"/>
      <c r="F74" s="64"/>
      <c r="G74" s="66"/>
      <c r="H74" s="66"/>
      <c r="J74" s="89"/>
      <c r="K74" s="69"/>
    </row>
    <row r="75" spans="1:12" ht="23.25" customHeight="1" x14ac:dyDescent="0.45">
      <c r="A75" s="96" t="s">
        <v>121</v>
      </c>
      <c r="B75" s="64"/>
      <c r="C75" s="64"/>
      <c r="D75" s="64"/>
      <c r="E75" s="64"/>
      <c r="F75" s="64"/>
      <c r="G75" s="66"/>
      <c r="H75" s="66"/>
      <c r="J75" s="90"/>
      <c r="K75" s="239"/>
    </row>
    <row r="76" spans="1:12" ht="23.25" customHeight="1" x14ac:dyDescent="0.45">
      <c r="A76" s="63" t="s">
        <v>122</v>
      </c>
      <c r="B76" s="64"/>
      <c r="C76" s="64"/>
      <c r="D76" s="64"/>
      <c r="E76" s="64"/>
      <c r="F76" s="64"/>
      <c r="G76" s="66"/>
      <c r="H76" s="66"/>
      <c r="J76" s="90"/>
      <c r="K76" s="91"/>
    </row>
    <row r="77" spans="1:12" ht="23.25" customHeight="1" x14ac:dyDescent="0.45">
      <c r="B77" s="64" t="s">
        <v>35</v>
      </c>
      <c r="C77" s="64"/>
      <c r="D77" s="64"/>
      <c r="E77" s="64"/>
      <c r="F77" s="64"/>
      <c r="G77" s="66"/>
      <c r="H77" s="66"/>
      <c r="I77" s="84">
        <f>'BS '!I44+'BS '!I51</f>
        <v>10345655</v>
      </c>
      <c r="J77" s="90"/>
      <c r="K77" s="84">
        <f>'BS '!K44+'BS '!K51</f>
        <v>11135408</v>
      </c>
    </row>
    <row r="78" spans="1:12" ht="23.25" customHeight="1" x14ac:dyDescent="0.45">
      <c r="B78" s="64" t="s">
        <v>123</v>
      </c>
      <c r="C78" s="64"/>
      <c r="D78" s="64"/>
      <c r="E78" s="64"/>
      <c r="F78" s="64"/>
      <c r="G78" s="66"/>
      <c r="H78" s="66"/>
      <c r="I78" s="238">
        <v>387772</v>
      </c>
      <c r="J78" s="90"/>
      <c r="K78" s="84">
        <v>373928</v>
      </c>
    </row>
    <row r="79" spans="1:12" ht="10.5" customHeight="1" x14ac:dyDescent="0.45">
      <c r="B79" s="64"/>
      <c r="C79" s="64"/>
      <c r="D79" s="64"/>
      <c r="E79" s="64"/>
      <c r="F79" s="64"/>
      <c r="G79" s="66"/>
      <c r="H79" s="66"/>
      <c r="I79" s="241"/>
      <c r="J79" s="90"/>
      <c r="K79" s="84"/>
    </row>
    <row r="80" spans="1:12" ht="23.25" customHeight="1" x14ac:dyDescent="0.45">
      <c r="A80" s="64" t="s">
        <v>21</v>
      </c>
      <c r="B80" s="64"/>
      <c r="C80" s="64"/>
      <c r="D80" s="64"/>
      <c r="E80" s="64"/>
      <c r="F80" s="64"/>
      <c r="G80" s="66"/>
      <c r="H80" s="66"/>
      <c r="J80" s="66"/>
      <c r="K80" s="92"/>
    </row>
    <row r="81" spans="1:12" ht="23.25" customHeight="1" x14ac:dyDescent="0.45">
      <c r="A81" s="64"/>
      <c r="B81" s="64"/>
      <c r="C81" s="64"/>
      <c r="D81" s="64"/>
      <c r="E81" s="64"/>
      <c r="F81" s="64"/>
      <c r="G81" s="66"/>
      <c r="H81" s="66"/>
      <c r="J81" s="66"/>
      <c r="K81" s="92"/>
    </row>
    <row r="82" spans="1:12" ht="23.25" customHeight="1" x14ac:dyDescent="0.45">
      <c r="A82" s="64"/>
      <c r="B82" s="64"/>
      <c r="C82" s="64"/>
      <c r="D82" s="64"/>
      <c r="E82" s="64"/>
      <c r="F82" s="64"/>
      <c r="G82" s="66"/>
      <c r="H82" s="66"/>
      <c r="J82" s="66"/>
      <c r="K82" s="92"/>
    </row>
    <row r="83" spans="1:12" s="64" customFormat="1" ht="23.25" customHeight="1" x14ac:dyDescent="0.45">
      <c r="A83" s="233" t="s">
        <v>102</v>
      </c>
      <c r="C83" s="77"/>
      <c r="D83" s="78"/>
      <c r="E83" s="78"/>
      <c r="F83" s="78"/>
      <c r="G83" s="78"/>
      <c r="H83" s="78"/>
      <c r="I83" s="240"/>
      <c r="J83" s="78"/>
      <c r="K83" s="78"/>
      <c r="L83" s="72"/>
    </row>
    <row r="84" spans="1:12" s="64" customFormat="1" ht="23.25" customHeight="1" x14ac:dyDescent="0.45">
      <c r="A84" s="233" t="s">
        <v>139</v>
      </c>
      <c r="C84" s="77"/>
      <c r="D84" s="78"/>
      <c r="E84" s="78"/>
      <c r="F84" s="78"/>
      <c r="G84" s="78"/>
      <c r="H84" s="78"/>
      <c r="I84" s="240"/>
      <c r="J84" s="78"/>
      <c r="K84" s="78"/>
      <c r="L84" s="72"/>
    </row>
    <row r="85" spans="1:12" ht="24" customHeight="1" x14ac:dyDescent="0.45"/>
  </sheetData>
  <mergeCells count="8">
    <mergeCell ref="A47:K47"/>
    <mergeCell ref="A48:K48"/>
    <mergeCell ref="A1:K1"/>
    <mergeCell ref="A2:K2"/>
    <mergeCell ref="A3:K3"/>
    <mergeCell ref="A4:K4"/>
    <mergeCell ref="A45:K45"/>
    <mergeCell ref="A46:K46"/>
  </mergeCells>
  <pageMargins left="0.78740157480314965" right="0.39370078740157483" top="0.51181102362204722" bottom="0.31496062992125984" header="0.19685039370078741" footer="0.19685039370078741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afc133e-74eb-481a-bad7-d0f6f60d4584" xsi:nil="true"/>
    <Preparer_x0020_Sign_x002d_off xmlns="eafc133e-74eb-481a-bad7-d0f6f60d4584">Supanee 4/8/64</Preparer_x0020_Sign_x002d_of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08773D09E63D4C87EDAB884801E594" ma:contentTypeVersion="4" ma:contentTypeDescription="Create a new document." ma:contentTypeScope="" ma:versionID="158c7af65876a77e312a04ba856aa670">
  <xsd:schema xmlns:xsd="http://www.w3.org/2001/XMLSchema" xmlns:xs="http://www.w3.org/2001/XMLSchema" xmlns:p="http://schemas.microsoft.com/office/2006/metadata/properties" xmlns:ns2="eafc133e-74eb-481a-bad7-d0f6f60d4584" targetNamespace="http://schemas.microsoft.com/office/2006/metadata/properties" ma:root="true" ma:fieldsID="e79780dca47cd9b0fca5a600d80d8096" ns2:_="">
    <xsd:import namespace="eafc133e-74eb-481a-bad7-d0f6f60d45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c133e-74eb-481a-bad7-d0f6f60d45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F7229-72CD-4F97-8BA5-6294ED5866D9}">
  <ds:schemaRefs>
    <ds:schemaRef ds:uri="http://schemas.microsoft.com/office/2006/metadata/properties"/>
    <ds:schemaRef ds:uri="http://schemas.microsoft.com/office/infopath/2007/PartnerControls"/>
    <ds:schemaRef ds:uri="eafc133e-74eb-481a-bad7-d0f6f60d4584"/>
  </ds:schemaRefs>
</ds:datastoreItem>
</file>

<file path=customXml/itemProps3.xml><?xml version="1.0" encoding="utf-8"?>
<ds:datastoreItem xmlns:ds="http://schemas.openxmlformats.org/officeDocument/2006/customXml" ds:itemID="{F386EA13-8CEF-4B1E-9A87-8C15497A4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fc133e-74eb-481a-bad7-d0f6f60d45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Ped</cp:lastModifiedBy>
  <cp:revision/>
  <cp:lastPrinted>2022-05-11T10:02:41Z</cp:lastPrinted>
  <dcterms:created xsi:type="dcterms:W3CDTF">2020-04-27T02:04:26Z</dcterms:created>
  <dcterms:modified xsi:type="dcterms:W3CDTF">2022-05-11T10:03:02Z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0x010100B108773D09E63D4C87EDAB884801E594</vt:lpwstr>
  </property>
</Properties>
</file>