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Wave Entertainment Public Company Limited\Wave Entertrainment_Mar2022 Q1 (TPS-14)\"/>
    </mc:Choice>
  </mc:AlternateContent>
  <xr:revisionPtr revIDLastSave="0" documentId="13_ncr:1_{606E4DB9-32C0-4809-B83F-3774CEF05358}" xr6:coauthVersionLast="46" xr6:coauthVersionMax="46" xr10:uidLastSave="{00000000-0000-0000-0000-000000000000}"/>
  <bookViews>
    <workbookView xWindow="-120" yWindow="-120" windowWidth="21840" windowHeight="13140" tabRatio="558" activeTab="2" xr2:uid="{00000000-000D-0000-FFFF-FFFF00000000}"/>
  </bookViews>
  <sheets>
    <sheet name="ไทย3-5" sheetId="24" r:id="rId1"/>
    <sheet name="ไทย6-7 (3M)" sheetId="27" r:id="rId2"/>
    <sheet name="ไทย8" sheetId="17" r:id="rId3"/>
    <sheet name="ไทย9" sheetId="19" r:id="rId4"/>
    <sheet name="ไทย10-12" sheetId="29" r:id="rId5"/>
  </sheets>
  <externalReferences>
    <externalReference r:id="rId6"/>
    <externalReference r:id="rId7"/>
  </externalReferences>
  <definedNames>
    <definedName name="__123Graph_D" localSheetId="0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4" hidden="1">{"'Eng (page2)'!$A$1:$D$52"}</definedName>
    <definedName name="BB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[2]A!#REF!</definedName>
    <definedName name="nut" localSheetId="1" hidden="1">[2]A!#REF!</definedName>
    <definedName name="nut" hidden="1">[2]A!#REF!</definedName>
    <definedName name="_xlnm.Print_Area" localSheetId="4">'ไทย10-12'!$A$1:$M$129</definedName>
    <definedName name="TextRefCopyRangeCount" hidden="1">1</definedName>
    <definedName name="x" localSheetId="4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7" i="27" l="1"/>
  <c r="L27" i="27"/>
  <c r="J27" i="27"/>
  <c r="J74" i="24" l="1"/>
  <c r="P23" i="17"/>
  <c r="N40" i="27"/>
  <c r="N44" i="27"/>
  <c r="L44" i="27"/>
  <c r="J44" i="27"/>
  <c r="H44" i="27"/>
  <c r="R23" i="17"/>
  <c r="L40" i="27"/>
  <c r="J40" i="27"/>
  <c r="L25" i="17"/>
  <c r="P74" i="24" l="1"/>
  <c r="L74" i="24"/>
  <c r="K20" i="19"/>
  <c r="I20" i="19"/>
  <c r="G20" i="19"/>
  <c r="E20" i="19"/>
  <c r="M18" i="19"/>
  <c r="M17" i="19"/>
  <c r="N25" i="17"/>
  <c r="J25" i="17"/>
  <c r="H25" i="17"/>
  <c r="F25" i="17"/>
  <c r="D25" i="17"/>
  <c r="P22" i="17"/>
  <c r="R22" i="17" s="1"/>
  <c r="P21" i="17"/>
  <c r="R21" i="17" s="1"/>
  <c r="R25" i="17" l="1"/>
  <c r="M20" i="19"/>
  <c r="P25" i="17"/>
  <c r="I101" i="29" l="1"/>
  <c r="M101" i="29"/>
  <c r="M83" i="29"/>
  <c r="I83" i="29"/>
  <c r="M14" i="29"/>
  <c r="M33" i="29" s="1"/>
  <c r="M64" i="29" s="1"/>
  <c r="M68" i="29" s="1"/>
  <c r="I14" i="29"/>
  <c r="I33" i="29" s="1"/>
  <c r="I64" i="29" s="1"/>
  <c r="I68" i="29" s="1"/>
  <c r="K101" i="29"/>
  <c r="G101" i="29"/>
  <c r="K83" i="29"/>
  <c r="G83" i="29"/>
  <c r="K14" i="29"/>
  <c r="K33" i="29" s="1"/>
  <c r="K64" i="29" s="1"/>
  <c r="K68" i="29" s="1"/>
  <c r="G14" i="29"/>
  <c r="G33" i="29" s="1"/>
  <c r="G64" i="29" s="1"/>
  <c r="G68" i="29" l="1"/>
  <c r="G103" i="29" s="1"/>
  <c r="G109" i="29" s="1"/>
  <c r="M103" i="29"/>
  <c r="M109" i="29" s="1"/>
  <c r="I103" i="29"/>
  <c r="I109" i="29" s="1"/>
  <c r="K103" i="29"/>
  <c r="K109" i="29" s="1"/>
  <c r="N46" i="27" l="1"/>
  <c r="J13" i="27" l="1"/>
  <c r="J23" i="27" s="1"/>
  <c r="L13" i="27"/>
  <c r="M12" i="19" l="1"/>
  <c r="M11" i="19" l="1"/>
  <c r="N73" i="27" l="1"/>
  <c r="N76" i="27" s="1"/>
  <c r="L73" i="27"/>
  <c r="L76" i="27" s="1"/>
  <c r="J73" i="27"/>
  <c r="J76" i="27" s="1"/>
  <c r="H73" i="27"/>
  <c r="H76" i="27" s="1"/>
  <c r="N63" i="27"/>
  <c r="N66" i="27" s="1"/>
  <c r="L63" i="27"/>
  <c r="L66" i="27" s="1"/>
  <c r="J63" i="27"/>
  <c r="J66" i="27" s="1"/>
  <c r="H63" i="27"/>
  <c r="H66" i="27" s="1"/>
  <c r="N13" i="27"/>
  <c r="L23" i="27"/>
  <c r="H13" i="27"/>
  <c r="H23" i="27" s="1"/>
  <c r="H27" i="27" s="1"/>
  <c r="H40" i="27" s="1"/>
  <c r="H46" i="27" s="1"/>
  <c r="N23" i="27" l="1"/>
  <c r="N31" i="27" s="1"/>
  <c r="H31" i="27"/>
  <c r="L31" i="27"/>
  <c r="L46" i="27"/>
  <c r="J46" i="27" l="1"/>
  <c r="J31" i="27"/>
  <c r="N74" i="24"/>
  <c r="P15" i="17" l="1"/>
  <c r="R15" i="17" s="1"/>
  <c r="D18" i="17" l="1"/>
  <c r="K14" i="19" l="1"/>
  <c r="I14" i="19"/>
  <c r="G14" i="19"/>
  <c r="E14" i="19"/>
  <c r="P14" i="17"/>
  <c r="R14" i="17" s="1"/>
  <c r="M14" i="19" l="1"/>
  <c r="N18" i="17"/>
  <c r="L18" i="17"/>
  <c r="J18" i="17"/>
  <c r="H18" i="17"/>
  <c r="F18" i="17"/>
  <c r="P16" i="17"/>
  <c r="R16" i="17" s="1"/>
  <c r="R18" i="17" s="1"/>
  <c r="P18" i="17" l="1"/>
  <c r="J39" i="24" l="1"/>
  <c r="N82" i="24" l="1"/>
  <c r="N25" i="24" l="1"/>
  <c r="P119" i="24" l="1"/>
  <c r="P121" i="24" s="1"/>
  <c r="N119" i="24"/>
  <c r="N121" i="24" s="1"/>
  <c r="L119" i="24"/>
  <c r="L121" i="24" s="1"/>
  <c r="J119" i="24"/>
  <c r="J121" i="24" s="1"/>
  <c r="A88" i="24"/>
  <c r="A131" i="24" s="1"/>
  <c r="P82" i="24"/>
  <c r="L82" i="24"/>
  <c r="J82" i="24"/>
  <c r="A47" i="24"/>
  <c r="A91" i="24" s="1"/>
  <c r="A45" i="24"/>
  <c r="A89" i="24" s="1"/>
  <c r="P39" i="24"/>
  <c r="N39" i="24"/>
  <c r="L39" i="24"/>
  <c r="P25" i="24"/>
  <c r="L25" i="24"/>
  <c r="J25" i="24"/>
  <c r="N41" i="24" l="1"/>
  <c r="L41" i="24"/>
  <c r="P41" i="24"/>
  <c r="L84" i="24"/>
  <c r="P84" i="24"/>
  <c r="N84" i="24"/>
  <c r="N123" i="24" s="1"/>
  <c r="J84" i="24"/>
  <c r="J123" i="24" s="1"/>
  <c r="J41" i="24"/>
  <c r="L123" i="24" l="1"/>
  <c r="P123" i="24"/>
</calcChain>
</file>

<file path=xl/sharedStrings.xml><?xml version="1.0" encoding="utf-8"?>
<sst xmlns="http://schemas.openxmlformats.org/spreadsheetml/2006/main" count="413" uniqueCount="221">
  <si>
    <t>เงินสดและรายการเทียบเท่าเงินสด</t>
  </si>
  <si>
    <t>สินทรัพย์หมุนเวียน</t>
  </si>
  <si>
    <t>ส่วนเกิน</t>
  </si>
  <si>
    <t>มูลค่าหุ้น</t>
  </si>
  <si>
    <t>ในบริษัทย่อย</t>
  </si>
  <si>
    <t>งบแสดงฐานะการเงิน</t>
  </si>
  <si>
    <t>สินทรัพย์</t>
  </si>
  <si>
    <t>สินค้าคงเหลือ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</si>
  <si>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</si>
  <si>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</si>
  <si>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</si>
  <si>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</si>
  <si>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</si>
  <si>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</si>
  <si>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ค่าใช้จ่ายค้างจ่าย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</si>
  <si>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</si>
  <si>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</si>
  <si>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</si>
  <si>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ทุนที่ออกและชำระแล้ว</t>
  </si>
  <si>
    <t>ส่วนเกินมูลค่าหุ้น</t>
  </si>
  <si>
    <t>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</si>
  <si>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</si>
  <si>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</si>
  <si>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</si>
  <si>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รวมส่วนของ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</si>
  <si>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</si>
  <si>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</si>
  <si>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เงินสดและรายการเทียบเท่าเงินสดต้นงวด</t>
  </si>
  <si>
    <t>บริษัท เวฟ เอ็นเตอร์เทนเมนท์ จำกัด (มหาชน)</t>
  </si>
  <si>
    <t>บาท</t>
  </si>
  <si>
    <t xml:space="preserve">บริษัท เวฟ เอ็นเตอร์เทนเมนท์ จำกัด (มหาชน) </t>
  </si>
  <si>
    <t>งบกำไรขาดทุนเบ็ดเสร็จ (ยังไม่ได้ตรวจสอบ)</t>
  </si>
  <si>
    <t>ทุนที่ออกและ</t>
  </si>
  <si>
    <t>ชำระแล้ว</t>
  </si>
  <si>
    <t>งบกระแสเงินสด (ยังไม่ได้ตรวจสอบ)</t>
  </si>
  <si>
    <t>การเปลี่ยนแปลงของเงินทุนหมุนเวียน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</si>
  <si>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</si>
  <si>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</si>
  <si>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</si>
  <si>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ค่าใช้จ่ายค้างจ่าย</t>
  </si>
  <si>
    <t>- หนี้สินหมุนเวียนอื่น</t>
  </si>
  <si>
    <t xml:space="preserve">ข้อมูลทางการเงินรวม </t>
  </si>
  <si>
    <t>เจ้าหนี้การค้าและเจ้าหนี้อื่น</t>
  </si>
  <si>
    <t>ข้อมูลทางการเงินรวม</t>
  </si>
  <si>
    <t>หมายเหตุ</t>
  </si>
  <si>
    <t>ค่าเสื่อมราคา</t>
  </si>
  <si>
    <t>- เจ้าหนี้การค้าและเจ้าหนี้อื่น</t>
  </si>
  <si>
    <t>- ลูกหนี้การค้าและลูกหนี้อื่น</t>
  </si>
  <si>
    <t>สินทรัพย์ภาษีเงินได้รอตัดบัญชี</t>
  </si>
  <si>
    <t>กำไรขั้นต้น</t>
  </si>
  <si>
    <t>31 ธันวาคม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</si>
  <si>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</si>
  <si>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</si>
  <si>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</si>
  <si>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</si>
  <si>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</si>
  <si>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</si>
  <si>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</si>
  <si>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>ทุนจดทะเบียน</t>
  </si>
  <si>
    <t>เงินสดและรายการเทียบเท่าเงินสดสิ้นงวด</t>
  </si>
  <si>
    <t>ต้นทุนทางการเงิน</t>
  </si>
  <si>
    <t>เงินฝากธนาคารที่ติดภาระค้ำประกัน</t>
  </si>
  <si>
    <t>ค่าความนิยม</t>
  </si>
  <si>
    <t>เงินกู้ยืมระยะสั้นจากกิจการที่เกี่ยวข้องกัน</t>
  </si>
  <si>
    <t xml:space="preserve">   ส่วนที่ถึงกำหนดชำระภายในหนึ่งปี</t>
  </si>
  <si>
    <t>ภาษีเงินได้ค้างจ่าย</t>
  </si>
  <si>
    <t>รายได้รับล่วงหน้า</t>
  </si>
  <si>
    <t>เงินกู้ยืมระยะยาวจากสถาบันการเงิน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</si>
  <si>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</si>
  <si>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</si>
  <si>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</si>
  <si>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</si>
  <si>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- หนี้สินไม่หมุนเวียนอื่น</t>
  </si>
  <si>
    <t>เงินสดจ่ายเพื่อซื้อสินทรัพย์ไม่มีตัวตน</t>
  </si>
  <si>
    <t>- รายได้รับล่วงหน้า</t>
  </si>
  <si>
    <t>เงินเบิกเกินบัญชีธนาคาร</t>
  </si>
  <si>
    <t>มูลค่าที่ตราไว้หุ้นละ 1 บาท</t>
  </si>
  <si>
    <t>มูลค่าที่ได้รับชำระแล้วหุ้นละ 1 บาท</t>
  </si>
  <si>
    <t>เบ็ดเสร็จอื่น</t>
  </si>
  <si>
    <t>สัดส่วนเงินลงทุน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</si>
  <si>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</si>
  <si>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</si>
  <si>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</si>
  <si>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</si>
  <si>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จัดสรรแล้ว - สำรองตามกฎหมาย</t>
  </si>
  <si>
    <t xml:space="preserve">ข้อมูลทางการเงินเฉพาะกิจการ </t>
  </si>
  <si>
    <t>ข้อมูลทางการเงินเฉพาะกิจการ</t>
  </si>
  <si>
    <t>ส่วนของเจ้าของของบริษัทใหญ่</t>
  </si>
  <si>
    <t>งบแสดงการเปลี่ยนแปลงส่วนของเจ้าของ (ยังไม่ได้ตรวจสอบ)</t>
  </si>
  <si>
    <t>เจ้าของ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</si>
  <si>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</si>
  <si>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</si>
  <si>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</si>
  <si>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การเปลี่ยน</t>
  </si>
  <si>
    <t>สำรองตามกฎหมาย</t>
  </si>
  <si>
    <t>จัดสรรแล้ว -</t>
  </si>
  <si>
    <t>รายการที่ไม่ใช่เงินสด</t>
  </si>
  <si>
    <t>กำไรเบ็ดเสร็จรวมสำหรับงวด</t>
  </si>
  <si>
    <t>(ขาดทุน)กำไรก่อนค่าใช้จ่ายภาษีเงินได้</t>
  </si>
  <si>
    <t>(ขาดทุน)กำไรเบ็ดเสร็จรวมสำหรับงวด</t>
  </si>
  <si>
    <t>(ขาดทุน)กำไรต่อหุ้น</t>
  </si>
  <si>
    <t>(ยังไม่ได้ตรวจสอบ)</t>
  </si>
  <si>
    <t>(ตรวจสอบแล้ว)</t>
  </si>
  <si>
    <t>การซื้ออุปกรณ์โดยมิได้ชำระเงิน</t>
  </si>
  <si>
    <t>การซื้อสินทรัพย์ไม่มีตัวตนโดยมิได้ชำระเงิน</t>
  </si>
  <si>
    <t>ส่วนที่ถึงกำหนดชำระภายในหนึ่งปี</t>
  </si>
  <si>
    <t>- จ่ายภาระผูกพันผลประโยชน์พนักงาน</t>
  </si>
  <si>
    <t>จากการดำเนินงานที่ยกเลิก</t>
  </si>
  <si>
    <t>- การดำเนินงานที่ยกเลิก</t>
  </si>
  <si>
    <t>- การดำเนินงานต่อเนื่อง</t>
  </si>
  <si>
    <t>จ่ายดอกเบี้ย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</si>
  <si>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</si>
  <si>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กำไร(ขาดทุน)สะสม</t>
  </si>
  <si>
    <t>รวมส่วนของผู้เป็นเจ้าของของบริษัทใหญ่</t>
  </si>
  <si>
    <t>- จากการดำเนินงานต่อเนื่อง</t>
  </si>
  <si>
    <t>- จากการดำเนินงานที่ยกเลิก</t>
  </si>
  <si>
    <t>รวมส่วนที่เป็นของบริษัทใหญ่</t>
  </si>
  <si>
    <t>รายการที่ไม่ใช่เงินสดที่มีสาระสำคัญ มีดังนี้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</si>
  <si>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</si>
  <si>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</si>
  <si>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</si>
  <si>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</si>
  <si>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เงินสดได้มาจาก(ใช้ไปใน)กิจกรรมดำเนินงาน</t>
  </si>
  <si>
    <t>เงินให้กู้ยืมระยะสั้นแก่กิจการ</t>
  </si>
  <si>
    <t>ที่เกี่ยวข้องกัน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</si>
  <si>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</si>
  <si>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</si>
  <si>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เงินกู้ยืมระยะสั้นจากบุคคลภายนอก</t>
  </si>
  <si>
    <t>หนี้สินตามสัญญาเช่า</t>
  </si>
  <si>
    <t>จำหน่ายเงินลงทุนในบริษัทร่วม</t>
  </si>
  <si>
    <t>ค่าตัดจำหน่ายสินทรัพย์ไม่มีตัวตน</t>
  </si>
  <si>
    <t>เงินสดรับจากการขายเงินลงทุนในบริษัทร่วม</t>
  </si>
  <si>
    <t>กฎหมาย</t>
  </si>
  <si>
    <t>สำรองตาม</t>
  </si>
  <si>
    <t>ลูกหนี้การค้าและลูกหนี้อื่น</t>
  </si>
  <si>
    <t>สินทรัพย์สิทธิการใช้</t>
  </si>
  <si>
    <t>สินทรัพย์ไม่มีตัวตน</t>
  </si>
  <si>
    <t>เงินสดจ่ายคืนจากเงินกู้ยืมระยะสั้นจากบุคคลภายนอก</t>
  </si>
  <si>
    <t>ส่วนแบ่งกำไรจากบริษัทร่วม</t>
  </si>
  <si>
    <t>ขาดทุนเบ็ดเสร็จรวมสำหรับงวด</t>
  </si>
  <si>
    <t>ค่าใช้จ่ายภาระผูกพันผลประโยชน์พนักงาน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</si>
  <si>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</si>
  <si>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พ.ศ. 2564</t>
  </si>
  <si>
    <t>ยอดคงเหลือต้นงวด ณ วันที่ 1 มกราคม พ.ศ. 2564</t>
  </si>
  <si>
    <t xml:space="preserve">หุ้นสามัญจำนวน 785,261,701 หุ้น </t>
  </si>
  <si>
    <t xml:space="preserve">(ขาดทุน)กำไรสะสม </t>
  </si>
  <si>
    <t>ขาดทุนสะสม</t>
  </si>
  <si>
    <t>(ขาดทุน)กำไรสะสม</t>
  </si>
  <si>
    <t>จากการดำเนินงานต่อเนื่อง</t>
  </si>
  <si>
    <t>รายได้จากการขายและจากการให้บริการ</t>
  </si>
  <si>
    <t>ต้นทุนขายและต้นทุนการให้บริการ</t>
  </si>
  <si>
    <t xml:space="preserve">หุ้นสามัญจำนวน 1,415,000,000 หุ้น </t>
  </si>
  <si>
    <t>เงินสดสุทธิใช้ไปในกิจกรรมจัดหาเงิน</t>
  </si>
  <si>
    <t>(ขาดทุน)กำไรต่อหุ้นปรับลด</t>
  </si>
  <si>
    <t>(ขาดทุน)กำไรต่อหุ้นขั้นพื้นฐาน</t>
  </si>
  <si>
    <t>ส่วนแบ่ง</t>
  </si>
  <si>
    <t>กำไร(ขาดทุน)</t>
  </si>
  <si>
    <t>สินทรัพย์ที่ถือไว้เพื่อขาย</t>
  </si>
  <si>
    <t>ของบริษัทร่วม</t>
  </si>
  <si>
    <t>เงินสดจ่ายล่วงหน้าจากการซื้อเงินลงทุน</t>
  </si>
  <si>
    <t>รายการปรับปรุง</t>
  </si>
  <si>
    <t>ขาดทุนจากมูลค่ายุติธรรมของสินทรัพย์ทางการเงิน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</si>
  <si>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</si>
  <si>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จ่ายภาษีเงินได้</t>
  </si>
  <si>
    <t>เงินสดรับจากเงินกู้ยืมระยะสั้นจากบุคคลภายนอก</t>
  </si>
  <si>
    <t>จ่ายคืนเงินต้นตามหนี้สินตามสัญญาเช่า</t>
  </si>
  <si>
    <t>จากการดำเนินงานที่ต่อเนื่อง</t>
  </si>
  <si>
    <t>ค่าเสื่อมราคาสินทรัพย์สิทธิการใช้</t>
  </si>
  <si>
    <t>เงินสดจ่ายเงินลงทุนในบริษัทย่อย</t>
  </si>
  <si>
    <t>เงินสดสุทธิได้มาจาก(ใช้ไปใน)กิจกรรมลงทุน</t>
  </si>
  <si>
    <t>ผลขาดทุนด้านเครดิตที่คาดว่าจะเกิดขึ้น</t>
  </si>
  <si>
    <t>ของสินทรัพย์ทางการเงิน</t>
  </si>
  <si>
    <t>เงินสดรับจากเงินเบิกเกินบัญชีธนาคาร</t>
  </si>
  <si>
    <t>กำไรจากการวัดมูลค่ายุติธรรมของสินทรัพย์ที่ถือไว้เพื่อขาย</t>
  </si>
  <si>
    <t>ณ วันที่ 31 มีนาคม พ.ศ. 2564</t>
  </si>
  <si>
    <t>สำหรับงวดสามเดือนสิ้นสุดวันที่ 31 มีนาคม พ.ศ. 2565</t>
  </si>
  <si>
    <t>31 มีนาคม</t>
  </si>
  <si>
    <t>พ.ศ. 2565</t>
  </si>
  <si>
    <t>ยอดคงเหลือต้นงวด ณ วันที่ 1 มกราคม พ.ศ. 2565</t>
  </si>
  <si>
    <t>ยอดคงเหลือสิ้นงวด ณ วันที่ 31 มีนาคม พ.ศ. 2565</t>
  </si>
  <si>
    <t xml:space="preserve">(พ.ศ. 2564: 785,261,701 หุ้น) </t>
  </si>
  <si>
    <t>ยอดคงเหลือสิ้นงวด ณ วันที่ 31 มีนาคม พ.ศ. 2564</t>
  </si>
  <si>
    <t>-</t>
  </si>
  <si>
    <t>หนี้สินที่เกี่ยวข้องโดยตรงกับสินทรัพย์</t>
  </si>
  <si>
    <t>ไม่หมุนเวียนที่ถือไว้เพื่อขาย</t>
  </si>
  <si>
    <t xml:space="preserve">   benefit obligations</t>
  </si>
  <si>
    <t>(กลับรายการ)ค่าเผื่อสินค้าล้าสมัย</t>
  </si>
  <si>
    <t>เงินสดจ่ายสำหรับเงินให้กู้ยืมระยะสั้นแก่บุคคลภายนอก</t>
  </si>
  <si>
    <t>รายการที่จะไม่จัดประเภทรายการใหม่ไปยังกำไร</t>
  </si>
  <si>
    <t>หรือขาดทุนภายหลัง :</t>
  </si>
  <si>
    <t>การวัดมูลค่าใหม่ของภาระผูกพันผลประโยชน์</t>
  </si>
  <si>
    <t>หลังออกจากงาน</t>
  </si>
  <si>
    <t>กำไร(ขาดทุน)อื่น</t>
  </si>
  <si>
    <t>ค่าใช้จ่ายภาษีเงินได้</t>
  </si>
  <si>
    <t>กำไร(ขาดทุน)สำหรับงวด</t>
  </si>
  <si>
    <t>ขาดทุนเบ็ดเสร็จอื่นสำหรับงวด</t>
  </si>
  <si>
    <t>กำไร(ขาดทุน)เบ็ดเสร็จรวมสำหรับงวด</t>
  </si>
  <si>
    <t>กำไร(ขาดทุน)ก่อนค่าใช้จ่ายภาษีเงินได้</t>
  </si>
  <si>
    <t>กำไรจากการตัดจำหน่ายสินทรัพย์สิทธิการใช้</t>
  </si>
  <si>
    <t>เงินสดสุทธิ(ใช้ไปใน)ได้มาจากกิจกรรมดำเนินงาน</t>
  </si>
  <si>
    <t>ขาดทุน(กำไร)จากการจำหน่ายเงินลงทุนในบริษัทร่วม</t>
  </si>
  <si>
    <t>(ขาดทุน)กำไรสำหรับงวดจากการ</t>
  </si>
  <si>
    <t>ดำเนินงานต่อเนื่อง, สุทธิจากภาษีเงินได้</t>
  </si>
  <si>
    <t>ส่วนปรับปรุงอาคารและอุปกรณ์</t>
  </si>
  <si>
    <t xml:space="preserve">(พ.ศ. 2564: 1,415,000,000 หุ้น) </t>
  </si>
  <si>
    <t>กำไรสำหรับงวดจากการดำเนินงานที่ยกเลิก,</t>
  </si>
  <si>
    <t>สุทธิจากภาษีเงินได้</t>
  </si>
  <si>
    <t>การแบ่งปันกำไร(ขาดทุน)</t>
  </si>
  <si>
    <t>การแบ่งปันกำไร(ขาดทุน)เบ็ดเสร็จรวม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</si>
  <si>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</si>
  <si>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</si>
  <si>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กำไรจากการจำหน่ายส่วนปรับปรุงอาคารและอุปกรณ์</t>
  </si>
  <si>
    <t>ขาดทุนจากการตัดจำหน่ายส่วนปรับปรุงอาคารและอุปกรณ์</t>
  </si>
  <si>
    <t>ส่วนแบ่งกำไรสุทธิจากบริษัทร่วม</t>
  </si>
  <si>
    <t>เงินสดและรายการเทียบเท่าเงินสดเพิ่มขึ้น(ลดลง)สุทธิ</t>
  </si>
  <si>
    <t>กำไรจากการจำหน่ายเงินลงทุนในบริษัทย่อย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</si>
  <si>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</si>
  <si>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เงินสดรับจากการสินทรัพย์ทางการเงิน</t>
  </si>
  <si>
    <t>ที่วัดมูลค่าด้วยมูลค่ายุติธรรม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</si>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</sst>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;\(#,##0\)"/>
    <numFmt numFmtId="172" formatCode="#,##0;\ \(#,##0\)"/>
    <numFmt numFmtId="173" formatCode="#,##0;\(#,###\)"/>
    <numFmt numFmtId="174" formatCode="#,##0;\(#,##0\);&quot;-&quot;;@"/>
    <numFmt numFmtId="175" formatCode="#,##0.00;\(#,##0.00\);&quot;-&quot;;@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_-[$€]* #,##0.00_-;\-[$€]* #,##0.00_-;_-[$€]* &quot;-&quot;??_-;_-@_-"/>
    <numFmt numFmtId="182" formatCode="mm/dd/yy"/>
    <numFmt numFmtId="183" formatCode="0_);\(0\)"/>
    <numFmt numFmtId="184" formatCode="_-* #,##0_-;\-* #,##0_-;_-* &quot;-&quot;??_-;_-@_-"/>
    <numFmt numFmtId="185" formatCode="#,##0;[Red]\(#,##0\)"/>
    <numFmt numFmtId="186" formatCode="#,##0.0000;\(#,##0.0000\);&quot;-&quot;;@"/>
    <numFmt numFmtId="187" formatCode="#,##0;\(#,##0\);\-"/>
    <numFmt numFmtId="188" formatCode="#,##0.0;\-#,##0.0"/>
    <numFmt numFmtId="189" formatCode="_(* #,##0_);_(* \(#,##0\);_(* &quot;-&quot;??_);_(@_)"/>
    <numFmt numFmtId="190" formatCode="#,##0.000;\(#,##0.000\);&quot;-&quot;;@"/>
    <numFmt numFmtId="191" formatCode="\$#,##0.00;\(\$#,##0.00\)"/>
    <numFmt numFmtId="192" formatCode="&quot;\&quot;#,##0;[Red]&quot;\&quot;\-#,##0"/>
    <numFmt numFmtId="193" formatCode="&quot;\&quot;#,##0.00;[Red]&quot;\&quot;\-#,##0.00"/>
    <numFmt numFmtId="194" formatCode="#,##0.0"/>
  </numFmts>
  <fonts count="49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sz val="10"/>
      <name val="Times New Roman"/>
      <family val="1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4">
    <xf numFmtId="0" fontId="0" fillId="0" borderId="0"/>
    <xf numFmtId="176" fontId="9" fillId="0" borderId="0"/>
    <xf numFmtId="176" fontId="9" fillId="0" borderId="0"/>
    <xf numFmtId="176" fontId="9" fillId="0" borderId="0"/>
    <xf numFmtId="0" fontId="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3" fillId="0" borderId="0"/>
    <xf numFmtId="0" fontId="10" fillId="0" borderId="0" applyNumberFormat="0" applyFill="0" applyBorder="0" applyAlignment="0" applyProtection="0"/>
    <xf numFmtId="164" fontId="11" fillId="0" borderId="1" applyAlignment="0" applyProtection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8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4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/>
    <xf numFmtId="166" fontId="7" fillId="0" borderId="0" applyFont="0" applyFill="0" applyBorder="0" applyAlignment="0" applyProtection="0"/>
    <xf numFmtId="0" fontId="12" fillId="0" borderId="0" applyNumberFormat="0" applyAlignment="0">
      <alignment horizontal="left"/>
    </xf>
    <xf numFmtId="44" fontId="2" fillId="0" borderId="0" applyFont="0" applyFill="0" applyBorder="0" applyAlignment="0" applyProtection="0"/>
    <xf numFmtId="0" fontId="10" fillId="0" borderId="2"/>
    <xf numFmtId="177" fontId="7" fillId="0" borderId="0" applyFont="0" applyFill="0" applyBorder="0" applyAlignment="0" applyProtection="0"/>
    <xf numFmtId="168" fontId="3" fillId="0" borderId="0"/>
    <xf numFmtId="14" fontId="13" fillId="0" borderId="0" applyFill="0" applyBorder="0" applyAlignment="0"/>
    <xf numFmtId="38" fontId="14" fillId="0" borderId="3">
      <alignment vertical="center"/>
    </xf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3" fillId="0" borderId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81" fontId="7" fillId="0" borderId="0" applyFont="0" applyFill="0" applyBorder="0" applyAlignment="0" applyProtection="0"/>
    <xf numFmtId="38" fontId="4" fillId="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4" fillId="3" borderId="2" applyNumberFormat="0" applyBorder="0" applyAlignment="0" applyProtection="0"/>
    <xf numFmtId="0" fontId="19" fillId="0" borderId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5" fillId="0" borderId="0"/>
    <xf numFmtId="0" fontId="20" fillId="0" borderId="0"/>
    <xf numFmtId="0" fontId="21" fillId="0" borderId="0"/>
    <xf numFmtId="0" fontId="21" fillId="0" borderId="0"/>
    <xf numFmtId="169" fontId="6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0" fontId="24" fillId="4" borderId="0">
      <alignment horizontal="right"/>
    </xf>
    <xf numFmtId="0" fontId="25" fillId="4" borderId="6"/>
    <xf numFmtId="1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7" applyNumberFormat="0" applyBorder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0" fontId="7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1" fillId="0" borderId="8">
      <alignment horizontal="center"/>
    </xf>
    <xf numFmtId="3" fontId="14" fillId="0" borderId="0" applyFont="0" applyFill="0" applyBorder="0" applyAlignment="0" applyProtection="0"/>
    <xf numFmtId="0" fontId="14" fillId="5" borderId="0" applyNumberFormat="0" applyFont="0" applyBorder="0" applyAlignment="0" applyProtection="0"/>
    <xf numFmtId="37" fontId="26" fillId="0" borderId="0"/>
    <xf numFmtId="1" fontId="7" fillId="0" borderId="9" applyNumberFormat="0" applyFill="0" applyAlignment="0" applyProtection="0">
      <alignment horizontal="center" vertical="center"/>
    </xf>
    <xf numFmtId="182" fontId="27" fillId="0" borderId="0" applyNumberFormat="0" applyFill="0" applyBorder="0" applyAlignment="0" applyProtection="0">
      <alignment horizontal="left"/>
    </xf>
    <xf numFmtId="0" fontId="7" fillId="0" borderId="2" applyNumberFormat="0"/>
    <xf numFmtId="0" fontId="28" fillId="0" borderId="10"/>
    <xf numFmtId="0" fontId="7" fillId="6" borderId="0"/>
    <xf numFmtId="0" fontId="7" fillId="0" borderId="0" applyNumberFormat="0" applyFill="0" applyBorder="0" applyAlignment="0" applyProtection="0"/>
    <xf numFmtId="176" fontId="9" fillId="0" borderId="0"/>
    <xf numFmtId="0" fontId="29" fillId="0" borderId="11"/>
    <xf numFmtId="40" fontId="30" fillId="0" borderId="0" applyBorder="0">
      <alignment horizontal="right"/>
    </xf>
    <xf numFmtId="49" fontId="13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31" fillId="7" borderId="2"/>
    <xf numFmtId="184" fontId="4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7" fillId="0" borderId="0"/>
    <xf numFmtId="0" fontId="3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0" fillId="0" borderId="14">
      <alignment horizontal="center"/>
    </xf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9" fillId="0" borderId="0"/>
    <xf numFmtId="191" fontId="39" fillId="0" borderId="0"/>
    <xf numFmtId="180" fontId="3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37" fontId="41" fillId="0" borderId="0"/>
    <xf numFmtId="0" fontId="8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7" fillId="0" borderId="0"/>
    <xf numFmtId="0" fontId="7" fillId="0" borderId="0"/>
    <xf numFmtId="0" fontId="3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4" fontId="2" fillId="0" borderId="0" applyFont="0" applyFill="0" applyBorder="0" applyAlignment="0" applyProtection="0"/>
    <xf numFmtId="0" fontId="7" fillId="0" borderId="0"/>
  </cellStyleXfs>
  <cellXfs count="325">
    <xf numFmtId="0" fontId="0" fillId="0" borderId="0" xfId="0"/>
    <xf numFmtId="0" fontId="35" fillId="0" borderId="0" xfId="78" applyFont="1" applyFill="1" applyAlignment="1">
      <alignment vertical="center"/>
    </xf>
    <xf numFmtId="0" fontId="35" fillId="0" borderId="0" xfId="78" applyFont="1" applyFill="1" applyAlignment="1">
      <alignment horizontal="center" vertical="center"/>
    </xf>
    <xf numFmtId="174" fontId="35" fillId="0" borderId="0" xfId="78" applyNumberFormat="1" applyFont="1" applyFill="1" applyAlignment="1">
      <alignment horizontal="right" vertical="center"/>
    </xf>
    <xf numFmtId="0" fontId="35" fillId="0" borderId="12" xfId="78" applyFont="1" applyFill="1" applyBorder="1" applyAlignment="1">
      <alignment vertical="center"/>
    </xf>
    <xf numFmtId="0" fontId="35" fillId="0" borderId="12" xfId="78" applyFont="1" applyFill="1" applyBorder="1" applyAlignment="1">
      <alignment horizontal="center" vertical="center"/>
    </xf>
    <xf numFmtId="174" fontId="35" fillId="0" borderId="12" xfId="78" applyNumberFormat="1" applyFont="1" applyFill="1" applyBorder="1" applyAlignment="1">
      <alignment horizontal="right" vertical="center"/>
    </xf>
    <xf numFmtId="0" fontId="36" fillId="0" borderId="0" xfId="78" applyFont="1" applyFill="1" applyBorder="1" applyAlignment="1">
      <alignment horizontal="center" vertical="center"/>
    </xf>
    <xf numFmtId="174" fontId="36" fillId="0" borderId="0" xfId="78" applyNumberFormat="1" applyFont="1" applyFill="1" applyBorder="1" applyAlignment="1">
      <alignment horizontal="right" vertical="center"/>
    </xf>
    <xf numFmtId="0" fontId="36" fillId="0" borderId="0" xfId="78" applyFont="1" applyFill="1" applyAlignment="1">
      <alignment vertical="center"/>
    </xf>
    <xf numFmtId="174" fontId="36" fillId="0" borderId="0" xfId="78" applyNumberFormat="1" applyFont="1" applyFill="1" applyAlignment="1">
      <alignment horizontal="right" vertical="center"/>
    </xf>
    <xf numFmtId="0" fontId="36" fillId="0" borderId="0" xfId="78" applyFont="1" applyFill="1" applyAlignment="1">
      <alignment horizontal="center" vertical="center"/>
    </xf>
    <xf numFmtId="0" fontId="36" fillId="0" borderId="12" xfId="78" applyFont="1" applyFill="1" applyBorder="1" applyAlignment="1">
      <alignment vertical="center"/>
    </xf>
    <xf numFmtId="171" fontId="35" fillId="0" borderId="12" xfId="78" applyNumberFormat="1" applyFont="1" applyFill="1" applyBorder="1" applyAlignment="1">
      <alignment vertical="center"/>
    </xf>
    <xf numFmtId="174" fontId="36" fillId="0" borderId="0" xfId="78" applyNumberFormat="1" applyFont="1" applyFill="1" applyAlignment="1">
      <alignment horizontal="right" vertical="top"/>
    </xf>
    <xf numFmtId="174" fontId="36" fillId="0" borderId="0" xfId="78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top"/>
    </xf>
    <xf numFmtId="37" fontId="36" fillId="0" borderId="0" xfId="0" applyNumberFormat="1" applyFont="1" applyFill="1" applyAlignment="1">
      <alignment horizontal="left" vertical="top"/>
    </xf>
    <xf numFmtId="37" fontId="36" fillId="0" borderId="0" xfId="0" applyNumberFormat="1" applyFont="1" applyFill="1" applyAlignment="1">
      <alignment horizontal="center" vertical="top"/>
    </xf>
    <xf numFmtId="173" fontId="36" fillId="0" borderId="0" xfId="0" applyNumberFormat="1" applyFont="1" applyFill="1" applyAlignment="1">
      <alignment horizontal="centerContinuous" vertical="top"/>
    </xf>
    <xf numFmtId="37" fontId="35" fillId="0" borderId="0" xfId="0" applyNumberFormat="1" applyFont="1" applyFill="1" applyAlignment="1">
      <alignment horizontal="left" vertical="top"/>
    </xf>
    <xf numFmtId="37" fontId="35" fillId="0" borderId="12" xfId="0" applyNumberFormat="1" applyFont="1" applyFill="1" applyBorder="1" applyAlignment="1">
      <alignment horizontal="left" vertical="center"/>
    </xf>
    <xf numFmtId="37" fontId="36" fillId="0" borderId="12" xfId="0" applyNumberFormat="1" applyFont="1" applyFill="1" applyBorder="1" applyAlignment="1">
      <alignment horizontal="left" vertical="top"/>
    </xf>
    <xf numFmtId="37" fontId="36" fillId="0" borderId="12" xfId="0" applyNumberFormat="1" applyFont="1" applyFill="1" applyBorder="1" applyAlignment="1">
      <alignment horizontal="center" vertical="top"/>
    </xf>
    <xf numFmtId="173" fontId="36" fillId="0" borderId="12" xfId="0" applyNumberFormat="1" applyFont="1" applyFill="1" applyBorder="1" applyAlignment="1">
      <alignment horizontal="centerContinuous" vertical="top"/>
    </xf>
    <xf numFmtId="37" fontId="35" fillId="0" borderId="0" xfId="0" applyNumberFormat="1" applyFont="1" applyFill="1" applyBorder="1" applyAlignment="1">
      <alignment horizontal="left" vertical="top"/>
    </xf>
    <xf numFmtId="37" fontId="36" fillId="0" borderId="0" xfId="0" applyNumberFormat="1" applyFont="1" applyFill="1" applyBorder="1" applyAlignment="1">
      <alignment horizontal="left" vertical="top"/>
    </xf>
    <xf numFmtId="37" fontId="36" fillId="0" borderId="0" xfId="0" applyNumberFormat="1" applyFont="1" applyFill="1" applyBorder="1" applyAlignment="1">
      <alignment horizontal="center" vertical="top"/>
    </xf>
    <xf numFmtId="3" fontId="36" fillId="0" borderId="0" xfId="20" applyNumberFormat="1" applyFont="1" applyFill="1" applyBorder="1" applyAlignment="1">
      <alignment horizontal="right" vertical="top"/>
    </xf>
    <xf numFmtId="174" fontId="36" fillId="0" borderId="0" xfId="31" applyNumberFormat="1" applyFont="1" applyFill="1" applyBorder="1" applyAlignment="1">
      <alignment horizontal="right" vertical="top"/>
    </xf>
    <xf numFmtId="3" fontId="36" fillId="0" borderId="12" xfId="20" applyNumberFormat="1" applyFont="1" applyFill="1" applyBorder="1" applyAlignment="1">
      <alignment horizontal="right" vertical="top"/>
    </xf>
    <xf numFmtId="0" fontId="36" fillId="0" borderId="0" xfId="0" applyFont="1" applyFill="1" applyBorder="1" applyAlignment="1">
      <alignment vertical="top"/>
    </xf>
    <xf numFmtId="174" fontId="36" fillId="0" borderId="12" xfId="31" applyNumberFormat="1" applyFont="1" applyFill="1" applyBorder="1" applyAlignment="1">
      <alignment horizontal="right" vertical="center"/>
    </xf>
    <xf numFmtId="37" fontId="36" fillId="0" borderId="0" xfId="0" quotePrefix="1" applyNumberFormat="1" applyFont="1" applyFill="1" applyBorder="1" applyAlignment="1">
      <alignment horizontal="left" vertical="top"/>
    </xf>
    <xf numFmtId="0" fontId="36" fillId="0" borderId="12" xfId="0" applyFont="1" applyFill="1" applyBorder="1" applyAlignment="1">
      <alignment vertical="top"/>
    </xf>
    <xf numFmtId="3" fontId="36" fillId="0" borderId="12" xfId="20" applyNumberFormat="1" applyFont="1" applyFill="1" applyBorder="1" applyAlignment="1">
      <alignment vertical="top"/>
    </xf>
    <xf numFmtId="37" fontId="35" fillId="0" borderId="0" xfId="0" applyNumberFormat="1" applyFont="1" applyFill="1" applyBorder="1" applyAlignment="1">
      <alignment vertical="top"/>
    </xf>
    <xf numFmtId="173" fontId="36" fillId="0" borderId="0" xfId="0" applyNumberFormat="1" applyFont="1" applyFill="1" applyAlignment="1">
      <alignment vertical="top"/>
    </xf>
    <xf numFmtId="173" fontId="36" fillId="0" borderId="12" xfId="0" applyNumberFormat="1" applyFont="1" applyFill="1" applyBorder="1" applyAlignment="1">
      <alignment horizontal="right" vertical="top"/>
    </xf>
    <xf numFmtId="37" fontId="36" fillId="0" borderId="12" xfId="0" applyNumberFormat="1" applyFont="1" applyFill="1" applyBorder="1" applyAlignment="1">
      <alignment vertical="top"/>
    </xf>
    <xf numFmtId="190" fontId="36" fillId="0" borderId="0" xfId="0" applyNumberFormat="1" applyFont="1" applyFill="1" applyBorder="1" applyAlignment="1">
      <alignment horizontal="right" vertical="top"/>
    </xf>
    <xf numFmtId="190" fontId="36" fillId="0" borderId="0" xfId="31" applyNumberFormat="1" applyFont="1" applyFill="1" applyBorder="1" applyAlignment="1">
      <alignment horizontal="right" vertical="top"/>
    </xf>
    <xf numFmtId="190" fontId="36" fillId="0" borderId="0" xfId="31" applyNumberFormat="1" applyFont="1" applyFill="1" applyBorder="1" applyAlignment="1">
      <alignment horizontal="right" vertical="center"/>
    </xf>
    <xf numFmtId="171" fontId="36" fillId="0" borderId="0" xfId="78" applyNumberFormat="1" applyFont="1" applyFill="1" applyAlignment="1">
      <alignment horizontal="center" vertical="top"/>
    </xf>
    <xf numFmtId="37" fontId="36" fillId="0" borderId="0" xfId="0" applyNumberFormat="1" applyFont="1" applyFill="1" applyAlignment="1">
      <alignment horizontal="center" vertical="center"/>
    </xf>
    <xf numFmtId="37" fontId="36" fillId="0" borderId="0" xfId="0" applyNumberFormat="1" applyFont="1" applyFill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6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centerContinuous" vertical="center"/>
    </xf>
    <xf numFmtId="37" fontId="37" fillId="0" borderId="0" xfId="0" applyNumberFormat="1" applyFont="1" applyFill="1" applyBorder="1" applyAlignment="1">
      <alignment horizontal="center" vertical="center"/>
    </xf>
    <xf numFmtId="174" fontId="36" fillId="0" borderId="0" xfId="31" applyNumberFormat="1" applyFont="1" applyFill="1" applyBorder="1" applyAlignment="1">
      <alignment horizontal="right" vertical="center"/>
    </xf>
    <xf numFmtId="3" fontId="36" fillId="0" borderId="0" xfId="20" applyNumberFormat="1" applyFont="1" applyFill="1" applyBorder="1" applyAlignment="1">
      <alignment vertical="center"/>
    </xf>
    <xf numFmtId="37" fontId="37" fillId="0" borderId="0" xfId="0" applyNumberFormat="1" applyFont="1" applyFill="1" applyAlignment="1">
      <alignment horizontal="centerContinuous" vertical="center"/>
    </xf>
    <xf numFmtId="37" fontId="37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Border="1" applyAlignment="1">
      <alignment horizontal="right" vertical="center"/>
    </xf>
    <xf numFmtId="37" fontId="35" fillId="0" borderId="0" xfId="0" applyNumberFormat="1" applyFont="1" applyFill="1" applyAlignment="1">
      <alignment vertical="center"/>
    </xf>
    <xf numFmtId="174" fontId="36" fillId="0" borderId="0" xfId="31" applyNumberFormat="1" applyFont="1" applyFill="1" applyBorder="1" applyAlignment="1">
      <alignment horizontal="center" vertical="center"/>
    </xf>
    <xf numFmtId="37" fontId="36" fillId="0" borderId="0" xfId="0" applyNumberFormat="1" applyFont="1" applyFill="1" applyAlignment="1">
      <alignment horizontal="right" vertical="center"/>
    </xf>
    <xf numFmtId="172" fontId="36" fillId="0" borderId="0" xfId="0" applyNumberFormat="1" applyFont="1" applyFill="1" applyAlignment="1">
      <alignment horizontal="right" vertical="center"/>
    </xf>
    <xf numFmtId="171" fontId="36" fillId="0" borderId="0" xfId="0" applyNumberFormat="1" applyFont="1" applyFill="1" applyBorder="1" applyAlignment="1">
      <alignment horizontal="center" vertical="center"/>
    </xf>
    <xf numFmtId="171" fontId="36" fillId="0" borderId="0" xfId="0" applyNumberFormat="1" applyFont="1" applyFill="1" applyAlignment="1">
      <alignment horizontal="left" vertical="center"/>
    </xf>
    <xf numFmtId="171" fontId="36" fillId="0" borderId="0" xfId="0" applyNumberFormat="1" applyFont="1" applyFill="1" applyAlignment="1">
      <alignment horizontal="centerContinuous" vertical="center"/>
    </xf>
    <xf numFmtId="171" fontId="35" fillId="0" borderId="0" xfId="0" applyNumberFormat="1" applyFont="1" applyFill="1" applyAlignment="1">
      <alignment horizontal="left" vertical="center"/>
    </xf>
    <xf numFmtId="171" fontId="36" fillId="0" borderId="12" xfId="0" applyNumberFormat="1" applyFont="1" applyFill="1" applyBorder="1" applyAlignment="1">
      <alignment horizontal="center" vertical="center"/>
    </xf>
    <xf numFmtId="171" fontId="36" fillId="0" borderId="12" xfId="0" applyNumberFormat="1" applyFont="1" applyFill="1" applyBorder="1" applyAlignment="1">
      <alignment horizontal="left" vertical="center"/>
    </xf>
    <xf numFmtId="171" fontId="36" fillId="0" borderId="12" xfId="0" applyNumberFormat="1" applyFont="1" applyFill="1" applyBorder="1" applyAlignment="1">
      <alignment horizontal="centerContinuous" vertical="center"/>
    </xf>
    <xf numFmtId="171" fontId="35" fillId="0" borderId="0" xfId="0" applyNumberFormat="1" applyFont="1" applyFill="1" applyBorder="1" applyAlignment="1">
      <alignment horizontal="center" vertical="center" wrapText="1"/>
    </xf>
    <xf numFmtId="171" fontId="35" fillId="0" borderId="0" xfId="0" applyNumberFormat="1" applyFont="1" applyFill="1" applyBorder="1" applyAlignment="1">
      <alignment horizontal="right" vertical="center" wrapText="1"/>
    </xf>
    <xf numFmtId="172" fontId="35" fillId="0" borderId="0" xfId="0" applyNumberFormat="1" applyFont="1" applyFill="1" applyAlignment="1">
      <alignment horizontal="right" vertical="center"/>
    </xf>
    <xf numFmtId="37" fontId="35" fillId="0" borderId="1" xfId="0" applyNumberFormat="1" applyFont="1" applyFill="1" applyBorder="1" applyAlignment="1">
      <alignment vertical="center"/>
    </xf>
    <xf numFmtId="171" fontId="35" fillId="0" borderId="0" xfId="0" applyNumberFormat="1" applyFont="1" applyFill="1" applyAlignment="1">
      <alignment horizontal="right" vertical="center"/>
    </xf>
    <xf numFmtId="171" fontId="35" fillId="0" borderId="0" xfId="0" applyNumberFormat="1" applyFont="1" applyFill="1" applyBorder="1" applyAlignment="1">
      <alignment horizontal="center" vertical="center"/>
    </xf>
    <xf numFmtId="171" fontId="35" fillId="0" borderId="12" xfId="0" applyNumberFormat="1" applyFont="1" applyFill="1" applyBorder="1" applyAlignment="1">
      <alignment horizontal="right" vertical="center" wrapText="1"/>
    </xf>
    <xf numFmtId="37" fontId="35" fillId="0" borderId="12" xfId="0" applyNumberFormat="1" applyFont="1" applyFill="1" applyBorder="1" applyAlignment="1">
      <alignment horizontal="right" vertical="center" wrapText="1"/>
    </xf>
    <xf numFmtId="172" fontId="36" fillId="0" borderId="0" xfId="0" applyNumberFormat="1" applyFont="1" applyFill="1" applyBorder="1" applyAlignment="1">
      <alignment horizontal="right" vertical="center"/>
    </xf>
    <xf numFmtId="171" fontId="36" fillId="0" borderId="0" xfId="0" applyNumberFormat="1" applyFont="1" applyFill="1" applyBorder="1" applyAlignment="1">
      <alignment horizontal="right" vertical="center"/>
    </xf>
    <xf numFmtId="171" fontId="36" fillId="0" borderId="0" xfId="0" applyNumberFormat="1" applyFont="1" applyFill="1" applyAlignment="1">
      <alignment vertical="center"/>
    </xf>
    <xf numFmtId="171" fontId="36" fillId="0" borderId="0" xfId="0" applyNumberFormat="1" applyFont="1" applyFill="1" applyAlignment="1">
      <alignment horizontal="center" vertical="center"/>
    </xf>
    <xf numFmtId="187" fontId="36" fillId="0" borderId="0" xfId="20" applyNumberFormat="1" applyFont="1" applyFill="1" applyBorder="1" applyAlignment="1">
      <alignment horizontal="right" vertical="center"/>
    </xf>
    <xf numFmtId="187" fontId="36" fillId="0" borderId="12" xfId="20" applyNumberFormat="1" applyFont="1" applyFill="1" applyBorder="1" applyAlignment="1">
      <alignment vertical="center"/>
    </xf>
    <xf numFmtId="0" fontId="36" fillId="0" borderId="0" xfId="0" applyFont="1" applyAlignment="1">
      <alignment vertical="center"/>
    </xf>
    <xf numFmtId="37" fontId="36" fillId="0" borderId="0" xfId="0" applyNumberFormat="1" applyFont="1" applyAlignment="1">
      <alignment horizontal="left" vertical="center"/>
    </xf>
    <xf numFmtId="37" fontId="36" fillId="0" borderId="0" xfId="0" quotePrefix="1" applyNumberFormat="1" applyFont="1" applyAlignment="1">
      <alignment horizontal="left" vertical="center"/>
    </xf>
    <xf numFmtId="173" fontId="35" fillId="0" borderId="0" xfId="0" applyNumberFormat="1" applyFont="1" applyFill="1" applyAlignment="1">
      <alignment vertical="top"/>
    </xf>
    <xf numFmtId="173" fontId="36" fillId="0" borderId="0" xfId="0" applyNumberFormat="1" applyFont="1" applyFill="1" applyBorder="1" applyAlignment="1">
      <alignment horizontal="centerContinuous" vertical="center"/>
    </xf>
    <xf numFmtId="171" fontId="35" fillId="0" borderId="0" xfId="0" applyNumberFormat="1" applyFont="1" applyFill="1" applyBorder="1" applyAlignment="1">
      <alignment horizontal="right" vertical="top"/>
    </xf>
    <xf numFmtId="173" fontId="36" fillId="0" borderId="0" xfId="0" applyNumberFormat="1" applyFont="1" applyFill="1" applyBorder="1" applyAlignment="1">
      <alignment horizontal="right" vertical="top"/>
    </xf>
    <xf numFmtId="173" fontId="35" fillId="0" borderId="0" xfId="0" applyNumberFormat="1" applyFont="1" applyFill="1" applyAlignment="1">
      <alignment horizontal="right" vertical="top"/>
    </xf>
    <xf numFmtId="0" fontId="35" fillId="0" borderId="0" xfId="0" applyFont="1" applyFill="1" applyBorder="1" applyAlignment="1">
      <alignment horizontal="center" vertical="top"/>
    </xf>
    <xf numFmtId="173" fontId="35" fillId="0" borderId="12" xfId="0" applyNumberFormat="1" applyFont="1" applyFill="1" applyBorder="1" applyAlignment="1">
      <alignment horizontal="right" vertical="top"/>
    </xf>
    <xf numFmtId="174" fontId="36" fillId="0" borderId="12" xfId="31" applyNumberFormat="1" applyFont="1" applyFill="1" applyBorder="1" applyAlignment="1">
      <alignment horizontal="right" vertical="top"/>
    </xf>
    <xf numFmtId="37" fontId="36" fillId="0" borderId="0" xfId="0" applyNumberFormat="1" applyFont="1" applyFill="1" applyBorder="1" applyAlignment="1">
      <alignment vertical="top"/>
    </xf>
    <xf numFmtId="171" fontId="36" fillId="0" borderId="0" xfId="78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vertical="top"/>
    </xf>
    <xf numFmtId="0" fontId="36" fillId="0" borderId="0" xfId="0" applyFont="1" applyFill="1" applyBorder="1" applyAlignment="1">
      <alignment horizontal="center" vertical="top"/>
    </xf>
    <xf numFmtId="174" fontId="36" fillId="0" borderId="13" xfId="31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horizontal="center" vertical="top"/>
    </xf>
    <xf numFmtId="173" fontId="36" fillId="0" borderId="13" xfId="0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horizontal="right" vertical="center"/>
    </xf>
    <xf numFmtId="49" fontId="36" fillId="0" borderId="0" xfId="0" applyNumberFormat="1" applyFont="1" applyAlignment="1">
      <alignment vertical="center"/>
    </xf>
    <xf numFmtId="187" fontId="36" fillId="0" borderId="0" xfId="20" applyNumberFormat="1" applyFont="1" applyFill="1" applyAlignment="1">
      <alignment vertical="center"/>
    </xf>
    <xf numFmtId="187" fontId="36" fillId="0" borderId="0" xfId="20" applyNumberFormat="1" applyFont="1" applyFill="1" applyAlignment="1">
      <alignment horizontal="right" vertical="center"/>
    </xf>
    <xf numFmtId="174" fontId="35" fillId="0" borderId="0" xfId="23" applyNumberFormat="1" applyFont="1" applyFill="1" applyBorder="1" applyAlignment="1">
      <alignment horizontal="right" vertical="center"/>
    </xf>
    <xf numFmtId="174" fontId="35" fillId="0" borderId="0" xfId="23" applyNumberFormat="1" applyFont="1" applyFill="1" applyAlignment="1">
      <alignment horizontal="center" vertical="center"/>
    </xf>
    <xf numFmtId="187" fontId="35" fillId="0" borderId="0" xfId="23" applyNumberFormat="1" applyFont="1" applyFill="1" applyBorder="1" applyAlignment="1">
      <alignment horizontal="right" vertical="center"/>
    </xf>
    <xf numFmtId="187" fontId="35" fillId="0" borderId="0" xfId="23" applyNumberFormat="1" applyFont="1" applyFill="1" applyAlignment="1">
      <alignment horizontal="center" vertical="center"/>
    </xf>
    <xf numFmtId="187" fontId="35" fillId="0" borderId="0" xfId="23" applyNumberFormat="1" applyFont="1" applyFill="1" applyAlignment="1">
      <alignment horizontal="right" vertical="center"/>
    </xf>
    <xf numFmtId="187" fontId="36" fillId="0" borderId="12" xfId="23" applyNumberFormat="1" applyFont="1" applyFill="1" applyBorder="1" applyAlignment="1">
      <alignment horizontal="right" vertical="center"/>
    </xf>
    <xf numFmtId="187" fontId="36" fillId="0" borderId="0" xfId="23" applyNumberFormat="1" applyFont="1" applyFill="1" applyAlignment="1">
      <alignment horizontal="center" vertical="center"/>
    </xf>
    <xf numFmtId="187" fontId="36" fillId="0" borderId="0" xfId="23" applyNumberFormat="1" applyFont="1" applyFill="1" applyBorder="1" applyAlignment="1">
      <alignment horizontal="right" vertical="center"/>
    </xf>
    <xf numFmtId="173" fontId="36" fillId="0" borderId="0" xfId="0" applyNumberFormat="1" applyFont="1" applyAlignment="1">
      <alignment horizontal="right" vertical="center"/>
    </xf>
    <xf numFmtId="190" fontId="36" fillId="0" borderId="0" xfId="0" applyNumberFormat="1" applyFont="1" applyAlignment="1">
      <alignment horizontal="right" vertical="top"/>
    </xf>
    <xf numFmtId="37" fontId="36" fillId="0" borderId="0" xfId="0" applyNumberFormat="1" applyFont="1" applyAlignment="1">
      <alignment vertical="center"/>
    </xf>
    <xf numFmtId="187" fontId="36" fillId="0" borderId="0" xfId="0" applyNumberFormat="1" applyFont="1" applyAlignment="1">
      <alignment horizontal="right" vertical="center"/>
    </xf>
    <xf numFmtId="187" fontId="36" fillId="0" borderId="12" xfId="0" applyNumberFormat="1" applyFont="1" applyBorder="1" applyAlignment="1">
      <alignment horizontal="right" vertical="center"/>
    </xf>
    <xf numFmtId="187" fontId="36" fillId="0" borderId="0" xfId="0" applyNumberFormat="1" applyFont="1" applyAlignment="1">
      <alignment vertical="center"/>
    </xf>
    <xf numFmtId="187" fontId="36" fillId="0" borderId="0" xfId="0" applyNumberFormat="1" applyFont="1" applyAlignment="1">
      <alignment horizontal="center" vertical="center"/>
    </xf>
    <xf numFmtId="187" fontId="36" fillId="0" borderId="0" xfId="0" quotePrefix="1" applyNumberFormat="1" applyFont="1" applyAlignment="1">
      <alignment vertical="center"/>
    </xf>
    <xf numFmtId="187" fontId="36" fillId="0" borderId="12" xfId="0" quotePrefix="1" applyNumberFormat="1" applyFont="1" applyBorder="1" applyAlignment="1">
      <alignment vertical="center"/>
    </xf>
    <xf numFmtId="187" fontId="36" fillId="0" borderId="12" xfId="0" applyNumberFormat="1" applyFont="1" applyBorder="1" applyAlignment="1">
      <alignment vertical="center"/>
    </xf>
    <xf numFmtId="165" fontId="36" fillId="0" borderId="0" xfId="0" applyNumberFormat="1" applyFont="1" applyAlignment="1">
      <alignment horizontal="right" vertical="center"/>
    </xf>
    <xf numFmtId="187" fontId="36" fillId="0" borderId="0" xfId="0" quotePrefix="1" applyNumberFormat="1" applyFont="1" applyAlignment="1">
      <alignment horizontal="right" vertical="center"/>
    </xf>
    <xf numFmtId="0" fontId="36" fillId="0" borderId="0" xfId="78" applyFont="1" applyFill="1" applyBorder="1" applyAlignment="1">
      <alignment vertical="center"/>
    </xf>
    <xf numFmtId="0" fontId="36" fillId="0" borderId="0" xfId="0" applyFont="1" applyFill="1" applyAlignment="1">
      <alignment vertical="top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37" fontId="36" fillId="0" borderId="0" xfId="0" applyNumberFormat="1" applyFont="1" applyFill="1" applyBorder="1" applyAlignment="1">
      <alignment vertical="center"/>
    </xf>
    <xf numFmtId="187" fontId="36" fillId="0" borderId="0" xfId="20" applyNumberFormat="1" applyFont="1" applyFill="1" applyBorder="1" applyAlignment="1">
      <alignment vertical="center"/>
    </xf>
    <xf numFmtId="37" fontId="35" fillId="0" borderId="0" xfId="0" applyNumberFormat="1" applyFont="1" applyFill="1" applyBorder="1" applyAlignment="1">
      <alignment horizontal="center" vertical="center"/>
    </xf>
    <xf numFmtId="173" fontId="36" fillId="0" borderId="0" xfId="0" applyNumberFormat="1" applyFont="1" applyFill="1" applyAlignment="1">
      <alignment horizontal="right" vertical="center"/>
    </xf>
    <xf numFmtId="190" fontId="36" fillId="0" borderId="0" xfId="0" applyNumberFormat="1" applyFont="1" applyFill="1" applyAlignment="1">
      <alignment horizontal="right" vertical="top"/>
    </xf>
    <xf numFmtId="37" fontId="35" fillId="0" borderId="0" xfId="0" applyNumberFormat="1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165" fontId="36" fillId="0" borderId="0" xfId="0" applyNumberFormat="1" applyFont="1" applyFill="1" applyAlignment="1">
      <alignment horizontal="right" vertical="center"/>
    </xf>
    <xf numFmtId="165" fontId="36" fillId="0" borderId="0" xfId="0" applyNumberFormat="1" applyFont="1" applyFill="1" applyBorder="1" applyAlignment="1">
      <alignment horizontal="right" vertical="center"/>
    </xf>
    <xf numFmtId="3" fontId="36" fillId="8" borderId="0" xfId="20" applyNumberFormat="1" applyFont="1" applyFill="1" applyBorder="1" applyAlignment="1">
      <alignment horizontal="right" vertical="top"/>
    </xf>
    <xf numFmtId="174" fontId="36" fillId="8" borderId="12" xfId="31" applyNumberFormat="1" applyFont="1" applyFill="1" applyBorder="1" applyAlignment="1">
      <alignment horizontal="right" vertical="top"/>
    </xf>
    <xf numFmtId="174" fontId="36" fillId="8" borderId="0" xfId="31" applyNumberFormat="1" applyFont="1" applyFill="1" applyBorder="1" applyAlignment="1">
      <alignment horizontal="right" vertical="top"/>
    </xf>
    <xf numFmtId="174" fontId="36" fillId="8" borderId="13" xfId="31" applyNumberFormat="1" applyFont="1" applyFill="1" applyBorder="1" applyAlignment="1">
      <alignment horizontal="right" vertical="top"/>
    </xf>
    <xf numFmtId="190" fontId="36" fillId="8" borderId="0" xfId="31" applyNumberFormat="1" applyFont="1" applyFill="1" applyBorder="1" applyAlignment="1">
      <alignment horizontal="right" vertical="top"/>
    </xf>
    <xf numFmtId="37" fontId="37" fillId="0" borderId="0" xfId="0" applyNumberFormat="1" applyFont="1" applyFill="1" applyAlignment="1">
      <alignment horizontal="center" vertical="center"/>
    </xf>
    <xf numFmtId="37" fontId="35" fillId="0" borderId="12" xfId="0" applyNumberFormat="1" applyFont="1" applyFill="1" applyBorder="1" applyAlignment="1">
      <alignment horizontal="right" vertical="center"/>
    </xf>
    <xf numFmtId="3" fontId="36" fillId="0" borderId="0" xfId="20" applyNumberFormat="1" applyFont="1" applyFill="1" applyBorder="1" applyAlignment="1">
      <alignment horizontal="center" vertical="center"/>
    </xf>
    <xf numFmtId="3" fontId="36" fillId="0" borderId="0" xfId="20" applyNumberFormat="1" applyFont="1" applyFill="1" applyAlignment="1">
      <alignment vertical="center"/>
    </xf>
    <xf numFmtId="174" fontId="36" fillId="0" borderId="0" xfId="23" applyNumberFormat="1" applyFont="1" applyFill="1" applyBorder="1" applyAlignment="1">
      <alignment vertical="center"/>
    </xf>
    <xf numFmtId="37" fontId="36" fillId="0" borderId="0" xfId="0" applyNumberFormat="1" applyFont="1" applyBorder="1" applyAlignment="1">
      <alignment vertical="center"/>
    </xf>
    <xf numFmtId="49" fontId="36" fillId="0" borderId="0" xfId="0" applyNumberFormat="1" applyFont="1" applyFill="1" applyBorder="1" applyAlignment="1">
      <alignment horizontal="center" vertical="center"/>
    </xf>
    <xf numFmtId="165" fontId="36" fillId="0" borderId="0" xfId="0" applyNumberFormat="1" applyFont="1" applyBorder="1" applyAlignment="1">
      <alignment horizontal="right" vertical="center"/>
    </xf>
    <xf numFmtId="37" fontId="36" fillId="0" borderId="0" xfId="0" applyNumberFormat="1" applyFont="1" applyBorder="1" applyAlignment="1">
      <alignment horizontal="right" vertical="center"/>
    </xf>
    <xf numFmtId="172" fontId="36" fillId="0" borderId="0" xfId="0" applyNumberFormat="1" applyFont="1" applyBorder="1" applyAlignment="1">
      <alignment horizontal="right" vertical="center"/>
    </xf>
    <xf numFmtId="174" fontId="36" fillId="0" borderId="0" xfId="23" applyNumberFormat="1" applyFont="1" applyFill="1" applyAlignment="1">
      <alignment vertical="center"/>
    </xf>
    <xf numFmtId="189" fontId="36" fillId="0" borderId="0" xfId="20" applyNumberFormat="1" applyFont="1" applyFill="1" applyBorder="1" applyAlignment="1">
      <alignment vertical="center"/>
    </xf>
    <xf numFmtId="37" fontId="35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centerContinuous" vertical="center"/>
    </xf>
    <xf numFmtId="187" fontId="36" fillId="0" borderId="0" xfId="0" applyNumberFormat="1" applyFont="1" applyAlignment="1">
      <alignment horizontal="centerContinuous" vertical="center"/>
    </xf>
    <xf numFmtId="37" fontId="35" fillId="0" borderId="12" xfId="0" applyNumberFormat="1" applyFont="1" applyBorder="1" applyAlignment="1">
      <alignment horizontal="left" vertical="center"/>
    </xf>
    <xf numFmtId="37" fontId="36" fillId="0" borderId="12" xfId="0" applyNumberFormat="1" applyFont="1" applyBorder="1" applyAlignment="1">
      <alignment horizontal="left" vertical="center"/>
    </xf>
    <xf numFmtId="37" fontId="36" fillId="0" borderId="12" xfId="0" applyNumberFormat="1" applyFont="1" applyBorder="1" applyAlignment="1">
      <alignment horizontal="center" vertical="center"/>
    </xf>
    <xf numFmtId="37" fontId="36" fillId="0" borderId="12" xfId="0" applyNumberFormat="1" applyFont="1" applyBorder="1" applyAlignment="1">
      <alignment horizontal="centerContinuous" vertical="center"/>
    </xf>
    <xf numFmtId="187" fontId="36" fillId="0" borderId="12" xfId="0" applyNumberFormat="1" applyFont="1" applyBorder="1" applyAlignment="1">
      <alignment horizontal="centerContinuous" vertical="center"/>
    </xf>
    <xf numFmtId="171" fontId="35" fillId="0" borderId="0" xfId="0" applyNumberFormat="1" applyFont="1" applyAlignment="1">
      <alignment horizontal="right" vertical="center"/>
    </xf>
    <xf numFmtId="173" fontId="35" fillId="0" borderId="0" xfId="0" applyNumberFormat="1" applyFont="1" applyAlignment="1">
      <alignment horizontal="right" vertical="center"/>
    </xf>
    <xf numFmtId="0" fontId="35" fillId="0" borderId="12" xfId="0" applyFont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187" fontId="35" fillId="0" borderId="12" xfId="0" applyNumberFormat="1" applyFont="1" applyBorder="1" applyAlignment="1">
      <alignment horizontal="right" vertical="center"/>
    </xf>
    <xf numFmtId="187" fontId="35" fillId="0" borderId="0" xfId="0" applyNumberFormat="1" applyFont="1" applyAlignment="1">
      <alignment horizontal="right" vertical="center"/>
    </xf>
    <xf numFmtId="188" fontId="36" fillId="0" borderId="0" xfId="0" applyNumberFormat="1" applyFont="1" applyAlignment="1">
      <alignment horizontal="center" vertical="center"/>
    </xf>
    <xf numFmtId="0" fontId="36" fillId="0" borderId="12" xfId="0" applyFont="1" applyBorder="1" applyAlignment="1">
      <alignment vertical="center"/>
    </xf>
    <xf numFmtId="37" fontId="36" fillId="0" borderId="12" xfId="0" applyNumberFormat="1" applyFont="1" applyBorder="1" applyAlignment="1">
      <alignment vertical="center"/>
    </xf>
    <xf numFmtId="188" fontId="36" fillId="0" borderId="0" xfId="0" quotePrefix="1" applyNumberFormat="1" applyFont="1" applyAlignment="1">
      <alignment horizontal="center" vertical="center"/>
    </xf>
    <xf numFmtId="171" fontId="36" fillId="0" borderId="0" xfId="79" applyNumberFormat="1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187" fontId="36" fillId="0" borderId="0" xfId="79" applyNumberFormat="1" applyFont="1" applyAlignment="1">
      <alignment vertical="center"/>
    </xf>
    <xf numFmtId="0" fontId="36" fillId="0" borderId="0" xfId="79" applyFont="1" applyAlignment="1">
      <alignment vertical="center"/>
    </xf>
    <xf numFmtId="37" fontId="36" fillId="0" borderId="0" xfId="0" quotePrefix="1" applyNumberFormat="1" applyFont="1" applyAlignment="1">
      <alignment horizontal="left" vertical="top"/>
    </xf>
    <xf numFmtId="187" fontId="36" fillId="0" borderId="13" xfId="0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173" fontId="36" fillId="8" borderId="0" xfId="0" applyNumberFormat="1" applyFont="1" applyFill="1" applyBorder="1" applyAlignment="1">
      <alignment horizontal="right" vertical="top"/>
    </xf>
    <xf numFmtId="3" fontId="36" fillId="8" borderId="0" xfId="20" applyNumberFormat="1" applyFont="1" applyFill="1" applyBorder="1" applyAlignment="1">
      <alignment horizontal="right" vertical="center"/>
    </xf>
    <xf numFmtId="174" fontId="36" fillId="8" borderId="12" xfId="31" applyNumberFormat="1" applyFont="1" applyFill="1" applyBorder="1" applyAlignment="1">
      <alignment horizontal="right" vertical="center"/>
    </xf>
    <xf numFmtId="174" fontId="36" fillId="8" borderId="0" xfId="31" applyNumberFormat="1" applyFont="1" applyFill="1" applyBorder="1" applyAlignment="1">
      <alignment horizontal="right" vertical="center"/>
    </xf>
    <xf numFmtId="0" fontId="36" fillId="8" borderId="0" xfId="0" applyFont="1" applyFill="1" applyAlignment="1">
      <alignment vertical="top"/>
    </xf>
    <xf numFmtId="3" fontId="36" fillId="8" borderId="0" xfId="20" applyNumberFormat="1" applyFont="1" applyFill="1" applyBorder="1" applyAlignment="1">
      <alignment vertical="top"/>
    </xf>
    <xf numFmtId="173" fontId="36" fillId="8" borderId="13" xfId="0" applyNumberFormat="1" applyFont="1" applyFill="1" applyBorder="1" applyAlignment="1">
      <alignment horizontal="right" vertical="top"/>
    </xf>
    <xf numFmtId="174" fontId="36" fillId="8" borderId="0" xfId="31" applyNumberFormat="1" applyFont="1" applyFill="1" applyBorder="1" applyAlignment="1">
      <alignment vertical="center"/>
    </xf>
    <xf numFmtId="3" fontId="36" fillId="8" borderId="0" xfId="20" applyNumberFormat="1" applyFont="1" applyFill="1" applyBorder="1" applyAlignment="1">
      <alignment vertical="center"/>
    </xf>
    <xf numFmtId="187" fontId="36" fillId="8" borderId="0" xfId="0" applyNumberFormat="1" applyFont="1" applyFill="1" applyAlignment="1">
      <alignment horizontal="right" vertical="center"/>
    </xf>
    <xf numFmtId="187" fontId="36" fillId="8" borderId="12" xfId="0" applyNumberFormat="1" applyFont="1" applyFill="1" applyBorder="1" applyAlignment="1">
      <alignment horizontal="right" vertical="center"/>
    </xf>
    <xf numFmtId="171" fontId="36" fillId="8" borderId="0" xfId="0" applyNumberFormat="1" applyFont="1" applyFill="1" applyBorder="1" applyAlignment="1">
      <alignment horizontal="right" vertical="center"/>
    </xf>
    <xf numFmtId="171" fontId="36" fillId="8" borderId="13" xfId="0" applyNumberFormat="1" applyFont="1" applyFill="1" applyBorder="1" applyAlignment="1">
      <alignment horizontal="right" vertical="center"/>
    </xf>
    <xf numFmtId="171" fontId="36" fillId="8" borderId="0" xfId="0" applyNumberFormat="1" applyFont="1" applyFill="1" applyAlignment="1">
      <alignment horizontal="right" vertical="center"/>
    </xf>
    <xf numFmtId="187" fontId="36" fillId="8" borderId="0" xfId="20" applyNumberFormat="1" applyFont="1" applyFill="1" applyBorder="1" applyAlignment="1">
      <alignment vertical="center"/>
    </xf>
    <xf numFmtId="187" fontId="36" fillId="8" borderId="0" xfId="0" applyNumberFormat="1" applyFont="1" applyFill="1" applyAlignment="1">
      <alignment vertical="center"/>
    </xf>
    <xf numFmtId="187" fontId="36" fillId="8" borderId="0" xfId="0" quotePrefix="1" applyNumberFormat="1" applyFont="1" applyFill="1" applyAlignment="1">
      <alignment vertical="center"/>
    </xf>
    <xf numFmtId="187" fontId="36" fillId="8" borderId="12" xfId="0" quotePrefix="1" applyNumberFormat="1" applyFont="1" applyFill="1" applyBorder="1" applyAlignment="1">
      <alignment vertical="center"/>
    </xf>
    <xf numFmtId="187" fontId="36" fillId="8" borderId="12" xfId="0" applyNumberFormat="1" applyFont="1" applyFill="1" applyBorder="1" applyAlignment="1">
      <alignment vertical="center"/>
    </xf>
    <xf numFmtId="187" fontId="36" fillId="8" borderId="0" xfId="0" quotePrefix="1" applyNumberFormat="1" applyFont="1" applyFill="1" applyAlignment="1">
      <alignment horizontal="right" vertical="center"/>
    </xf>
    <xf numFmtId="187" fontId="36" fillId="8" borderId="0" xfId="20" applyNumberFormat="1" applyFont="1" applyFill="1" applyAlignment="1">
      <alignment vertical="center"/>
    </xf>
    <xf numFmtId="187" fontId="35" fillId="8" borderId="0" xfId="23" applyNumberFormat="1" applyFont="1" applyFill="1" applyBorder="1" applyAlignment="1">
      <alignment horizontal="right" vertical="center"/>
    </xf>
    <xf numFmtId="187" fontId="36" fillId="8" borderId="12" xfId="23" applyNumberFormat="1" applyFont="1" applyFill="1" applyBorder="1" applyAlignment="1">
      <alignment horizontal="right" vertical="center"/>
    </xf>
    <xf numFmtId="187" fontId="36" fillId="8" borderId="0" xfId="23" applyNumberFormat="1" applyFont="1" applyFill="1" applyBorder="1" applyAlignment="1">
      <alignment horizontal="right" vertical="center"/>
    </xf>
    <xf numFmtId="187" fontId="36" fillId="8" borderId="13" xfId="0" applyNumberFormat="1" applyFont="1" applyFill="1" applyBorder="1" applyAlignment="1">
      <alignment vertical="center"/>
    </xf>
    <xf numFmtId="187" fontId="36" fillId="0" borderId="0" xfId="31" applyNumberFormat="1" applyFont="1" applyFill="1" applyBorder="1" applyAlignment="1">
      <alignment horizontal="right" vertical="center"/>
    </xf>
    <xf numFmtId="187" fontId="36" fillId="8" borderId="0" xfId="31" applyNumberFormat="1" applyFont="1" applyFill="1" applyBorder="1" applyAlignment="1">
      <alignment horizontal="right" vertical="center"/>
    </xf>
    <xf numFmtId="187" fontId="36" fillId="8" borderId="0" xfId="20" applyNumberFormat="1" applyFont="1" applyFill="1" applyBorder="1" applyAlignment="1">
      <alignment horizontal="right" vertical="center"/>
    </xf>
    <xf numFmtId="0" fontId="35" fillId="0" borderId="12" xfId="76" quotePrefix="1" applyFont="1" applyBorder="1" applyAlignment="1">
      <alignment horizontal="left" vertical="center"/>
    </xf>
    <xf numFmtId="173" fontId="36" fillId="0" borderId="0" xfId="0" applyNumberFormat="1" applyFont="1" applyAlignment="1">
      <alignment horizontal="centerContinuous" vertical="center"/>
    </xf>
    <xf numFmtId="173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left" vertical="top"/>
    </xf>
    <xf numFmtId="173" fontId="36" fillId="0" borderId="0" xfId="0" applyNumberFormat="1" applyFont="1" applyFill="1" applyAlignment="1">
      <alignment horizontal="right" vertical="top"/>
    </xf>
    <xf numFmtId="37" fontId="35" fillId="0" borderId="0" xfId="0" applyNumberFormat="1" applyFont="1" applyAlignment="1">
      <alignment vertical="center"/>
    </xf>
    <xf numFmtId="37" fontId="36" fillId="0" borderId="0" xfId="213" applyNumberFormat="1" applyFont="1" applyAlignment="1">
      <alignment horizontal="center" vertical="center"/>
    </xf>
    <xf numFmtId="171" fontId="36" fillId="0" borderId="12" xfId="79" applyNumberFormat="1" applyFont="1" applyBorder="1" applyAlignment="1">
      <alignment horizontal="left" vertical="center"/>
    </xf>
    <xf numFmtId="0" fontId="36" fillId="0" borderId="12" xfId="0" applyFont="1" applyBorder="1" applyAlignment="1">
      <alignment horizontal="center" vertical="center"/>
    </xf>
    <xf numFmtId="171" fontId="35" fillId="0" borderId="12" xfId="0" applyNumberFormat="1" applyFont="1" applyBorder="1" applyAlignment="1">
      <alignment horizontal="right" vertical="center"/>
    </xf>
    <xf numFmtId="0" fontId="36" fillId="0" borderId="12" xfId="79" applyFont="1" applyBorder="1" applyAlignment="1">
      <alignment vertical="center"/>
    </xf>
    <xf numFmtId="187" fontId="36" fillId="0" borderId="12" xfId="23" applyNumberFormat="1" applyFont="1" applyFill="1" applyBorder="1" applyAlignment="1">
      <alignment horizontal="center" vertical="center"/>
    </xf>
    <xf numFmtId="37" fontId="36" fillId="8" borderId="0" xfId="0" applyNumberFormat="1" applyFont="1" applyFill="1" applyAlignment="1">
      <alignment horizontal="right" vertical="center"/>
    </xf>
    <xf numFmtId="0" fontId="36" fillId="0" borderId="0" xfId="0" applyFont="1" applyAlignment="1">
      <alignment vertical="top"/>
    </xf>
    <xf numFmtId="190" fontId="36" fillId="8" borderId="13" xfId="31" applyNumberFormat="1" applyFont="1" applyFill="1" applyBorder="1" applyAlignment="1">
      <alignment horizontal="right" vertical="top"/>
    </xf>
    <xf numFmtId="187" fontId="35" fillId="0" borderId="0" xfId="0" applyNumberFormat="1" applyFont="1" applyAlignment="1">
      <alignment horizontal="center" vertical="center"/>
    </xf>
    <xf numFmtId="174" fontId="36" fillId="0" borderId="0" xfId="20" applyNumberFormat="1" applyFont="1" applyFill="1" applyBorder="1" applyAlignment="1">
      <alignment horizontal="right" vertical="top"/>
    </xf>
    <xf numFmtId="174" fontId="36" fillId="0" borderId="0" xfId="0" applyNumberFormat="1" applyFont="1" applyFill="1" applyAlignment="1">
      <alignment vertical="top"/>
    </xf>
    <xf numFmtId="186" fontId="36" fillId="0" borderId="13" xfId="31" applyNumberFormat="1" applyFont="1" applyFill="1" applyBorder="1" applyAlignment="1">
      <alignment horizontal="right" vertical="top"/>
    </xf>
    <xf numFmtId="186" fontId="36" fillId="8" borderId="13" xfId="31" applyNumberFormat="1" applyFont="1" applyFill="1" applyBorder="1" applyAlignment="1">
      <alignment horizontal="right" vertical="top"/>
    </xf>
    <xf numFmtId="175" fontId="36" fillId="0" borderId="0" xfId="0" applyNumberFormat="1" applyFont="1" applyAlignment="1">
      <alignment horizontal="right" vertical="top"/>
    </xf>
    <xf numFmtId="187" fontId="36" fillId="0" borderId="0" xfId="0" applyNumberFormat="1" applyFont="1" applyFill="1" applyBorder="1" applyAlignment="1">
      <alignment horizontal="right" vertical="center"/>
    </xf>
    <xf numFmtId="174" fontId="36" fillId="0" borderId="0" xfId="31" applyNumberFormat="1" applyFont="1" applyFill="1" applyBorder="1" applyAlignment="1">
      <alignment vertical="center"/>
    </xf>
    <xf numFmtId="37" fontId="36" fillId="0" borderId="0" xfId="0" applyNumberFormat="1" applyFont="1" applyFill="1" applyBorder="1" applyAlignment="1">
      <alignment horizontal="right" vertical="center"/>
    </xf>
    <xf numFmtId="174" fontId="36" fillId="0" borderId="12" xfId="31" applyNumberFormat="1" applyFont="1" applyFill="1" applyBorder="1" applyAlignment="1">
      <alignment vertical="center"/>
    </xf>
    <xf numFmtId="174" fontId="36" fillId="0" borderId="0" xfId="0" applyNumberFormat="1" applyFont="1" applyFill="1" applyBorder="1" applyAlignment="1">
      <alignment vertical="center"/>
    </xf>
    <xf numFmtId="37" fontId="36" fillId="0" borderId="12" xfId="31" applyNumberFormat="1" applyFont="1" applyFill="1" applyBorder="1" applyAlignment="1">
      <alignment vertical="center"/>
    </xf>
    <xf numFmtId="171" fontId="36" fillId="8" borderId="12" xfId="31" applyNumberFormat="1" applyFont="1" applyFill="1" applyBorder="1" applyAlignment="1">
      <alignment horizontal="right" vertical="center"/>
    </xf>
    <xf numFmtId="171" fontId="36" fillId="0" borderId="0" xfId="0" applyNumberFormat="1" applyFont="1" applyFill="1" applyAlignment="1">
      <alignment horizontal="right" vertical="center"/>
    </xf>
    <xf numFmtId="171" fontId="36" fillId="0" borderId="12" xfId="31" applyNumberFormat="1" applyFont="1" applyFill="1" applyBorder="1" applyAlignment="1">
      <alignment horizontal="right" vertical="center"/>
    </xf>
    <xf numFmtId="171" fontId="36" fillId="0" borderId="13" xfId="0" applyNumberFormat="1" applyFont="1" applyFill="1" applyBorder="1" applyAlignment="1">
      <alignment horizontal="right" vertical="center"/>
    </xf>
    <xf numFmtId="37" fontId="36" fillId="0" borderId="0" xfId="20" applyNumberFormat="1" applyFont="1" applyFill="1" applyBorder="1" applyAlignment="1">
      <alignment horizontal="right" vertical="center"/>
    </xf>
    <xf numFmtId="174" fontId="36" fillId="0" borderId="0" xfId="20" applyNumberFormat="1" applyFont="1" applyFill="1" applyBorder="1" applyAlignment="1">
      <alignment vertical="center"/>
    </xf>
    <xf numFmtId="174" fontId="36" fillId="0" borderId="12" xfId="0" applyNumberFormat="1" applyFont="1" applyBorder="1" applyAlignment="1">
      <alignment vertical="center"/>
    </xf>
    <xf numFmtId="187" fontId="36" fillId="8" borderId="12" xfId="31" applyNumberFormat="1" applyFont="1" applyFill="1" applyBorder="1" applyAlignment="1">
      <alignment horizontal="right" vertical="center"/>
    </xf>
    <xf numFmtId="174" fontId="36" fillId="0" borderId="0" xfId="0" quotePrefix="1" applyNumberFormat="1" applyFont="1" applyAlignment="1">
      <alignment vertical="center"/>
    </xf>
    <xf numFmtId="174" fontId="36" fillId="0" borderId="0" xfId="0" quotePrefix="1" applyNumberFormat="1" applyFont="1" applyAlignment="1">
      <alignment horizontal="right" vertical="center"/>
    </xf>
    <xf numFmtId="187" fontId="36" fillId="0" borderId="0" xfId="0" applyNumberFormat="1" applyFont="1" applyFill="1" applyAlignment="1">
      <alignment horizontal="right" vertical="center"/>
    </xf>
    <xf numFmtId="187" fontId="36" fillId="0" borderId="12" xfId="0" applyNumberFormat="1" applyFont="1" applyFill="1" applyBorder="1" applyAlignment="1">
      <alignment horizontal="right" vertical="center"/>
    </xf>
    <xf numFmtId="3" fontId="36" fillId="0" borderId="13" xfId="20" applyNumberFormat="1" applyFont="1" applyFill="1" applyBorder="1" applyAlignment="1">
      <alignment vertical="center"/>
    </xf>
    <xf numFmtId="189" fontId="36" fillId="0" borderId="13" xfId="20" applyNumberFormat="1" applyFont="1" applyFill="1" applyBorder="1" applyAlignment="1">
      <alignment vertical="center"/>
    </xf>
    <xf numFmtId="3" fontId="36" fillId="8" borderId="13" xfId="20" applyNumberFormat="1" applyFont="1" applyFill="1" applyBorder="1" applyAlignment="1">
      <alignment vertical="center"/>
    </xf>
    <xf numFmtId="189" fontId="36" fillId="8" borderId="13" xfId="20" applyNumberFormat="1" applyFont="1" applyFill="1" applyBorder="1" applyAlignment="1">
      <alignment vertical="center"/>
    </xf>
    <xf numFmtId="187" fontId="36" fillId="8" borderId="13" xfId="20" applyNumberFormat="1" applyFont="1" applyFill="1" applyBorder="1" applyAlignment="1">
      <alignment vertical="center"/>
    </xf>
    <xf numFmtId="174" fontId="36" fillId="8" borderId="13" xfId="31" applyNumberFormat="1" applyFont="1" applyFill="1" applyBorder="1" applyAlignment="1">
      <alignment horizontal="right" vertical="center"/>
    </xf>
    <xf numFmtId="187" fontId="45" fillId="8" borderId="0" xfId="78" applyNumberFormat="1" applyFont="1" applyFill="1" applyAlignment="1">
      <alignment horizontal="right" vertical="center"/>
    </xf>
    <xf numFmtId="174" fontId="45" fillId="8" borderId="0" xfId="78" applyNumberFormat="1" applyFont="1" applyFill="1" applyAlignment="1">
      <alignment horizontal="right" vertical="center"/>
    </xf>
    <xf numFmtId="174" fontId="45" fillId="0" borderId="0" xfId="78" applyNumberFormat="1" applyFont="1" applyAlignment="1">
      <alignment horizontal="right" vertical="center"/>
    </xf>
    <xf numFmtId="0" fontId="36" fillId="0" borderId="0" xfId="0" applyFont="1" applyFill="1" applyAlignment="1">
      <alignment vertical="center"/>
    </xf>
    <xf numFmtId="190" fontId="36" fillId="0" borderId="13" xfId="31" applyNumberFormat="1" applyFont="1" applyFill="1" applyBorder="1" applyAlignment="1">
      <alignment horizontal="right" vertical="top"/>
    </xf>
    <xf numFmtId="174" fontId="36" fillId="8" borderId="12" xfId="31" applyNumberFormat="1" applyFont="1" applyFill="1" applyBorder="1" applyAlignment="1">
      <alignment vertical="center"/>
    </xf>
    <xf numFmtId="188" fontId="36" fillId="0" borderId="0" xfId="0" applyNumberFormat="1" applyFont="1" applyFill="1" applyAlignment="1">
      <alignment horizontal="center" vertical="center"/>
    </xf>
    <xf numFmtId="188" fontId="36" fillId="0" borderId="0" xfId="0" applyNumberFormat="1" applyFont="1" applyFill="1" applyBorder="1" applyAlignment="1">
      <alignment horizontal="center" vertical="top"/>
    </xf>
    <xf numFmtId="0" fontId="36" fillId="0" borderId="0" xfId="0" quotePrefix="1" applyFont="1" applyFill="1" applyAlignment="1">
      <alignment vertical="top"/>
    </xf>
    <xf numFmtId="37" fontId="36" fillId="0" borderId="12" xfId="0" applyNumberFormat="1" applyFont="1" applyFill="1" applyBorder="1" applyAlignment="1">
      <alignment horizontal="left" vertical="center"/>
    </xf>
    <xf numFmtId="0" fontId="46" fillId="0" borderId="0" xfId="78" applyFont="1" applyFill="1" applyAlignment="1">
      <alignment vertical="center"/>
    </xf>
    <xf numFmtId="0" fontId="46" fillId="0" borderId="0" xfId="78" applyFont="1" applyFill="1" applyBorder="1" applyAlignment="1">
      <alignment horizontal="center" vertical="center"/>
    </xf>
    <xf numFmtId="174" fontId="46" fillId="0" borderId="0" xfId="78" applyNumberFormat="1" applyFont="1" applyFill="1" applyBorder="1" applyAlignment="1">
      <alignment horizontal="center" vertical="center"/>
    </xf>
    <xf numFmtId="174" fontId="46" fillId="0" borderId="0" xfId="78" applyNumberFormat="1" applyFont="1" applyFill="1" applyBorder="1" applyAlignment="1">
      <alignment horizontal="right" vertical="center"/>
    </xf>
    <xf numFmtId="186" fontId="46" fillId="0" borderId="0" xfId="78" applyNumberFormat="1" applyFont="1" applyFill="1" applyAlignment="1">
      <alignment vertical="center"/>
    </xf>
    <xf numFmtId="0" fontId="46" fillId="0" borderId="0" xfId="78" applyFont="1" applyFill="1" applyAlignment="1">
      <alignment horizontal="center" vertical="center"/>
    </xf>
    <xf numFmtId="174" fontId="46" fillId="0" borderId="0" xfId="78" quotePrefix="1" applyNumberFormat="1" applyFont="1" applyAlignment="1">
      <alignment horizontal="right" vertical="center"/>
    </xf>
    <xf numFmtId="0" fontId="46" fillId="0" borderId="0" xfId="78" applyFont="1" applyAlignment="1">
      <alignment horizontal="center" vertical="center"/>
    </xf>
    <xf numFmtId="174" fontId="46" fillId="0" borderId="0" xfId="78" applyNumberFormat="1" applyFont="1" applyFill="1" applyAlignment="1">
      <alignment horizontal="right" vertical="center"/>
    </xf>
    <xf numFmtId="174" fontId="46" fillId="0" borderId="0" xfId="78" applyNumberFormat="1" applyFont="1" applyAlignment="1">
      <alignment horizontal="center" vertical="center"/>
    </xf>
    <xf numFmtId="171" fontId="46" fillId="0" borderId="0" xfId="0" applyNumberFormat="1" applyFont="1" applyFill="1" applyBorder="1" applyAlignment="1">
      <alignment horizontal="right" vertical="center"/>
    </xf>
    <xf numFmtId="173" fontId="47" fillId="0" borderId="0" xfId="0" applyNumberFormat="1" applyFont="1" applyFill="1" applyBorder="1" applyAlignment="1">
      <alignment horizontal="right" vertical="center"/>
    </xf>
    <xf numFmtId="173" fontId="46" fillId="0" borderId="0" xfId="0" applyNumberFormat="1" applyFont="1" applyFill="1" applyAlignment="1">
      <alignment horizontal="right" vertical="center"/>
    </xf>
    <xf numFmtId="0" fontId="46" fillId="0" borderId="12" xfId="78" applyFont="1" applyFill="1" applyBorder="1" applyAlignment="1">
      <alignment horizontal="center" vertical="center"/>
    </xf>
    <xf numFmtId="0" fontId="46" fillId="0" borderId="12" xfId="78" applyFont="1" applyFill="1" applyBorder="1" applyAlignment="1">
      <alignment horizontal="right" vertical="center"/>
    </xf>
    <xf numFmtId="0" fontId="47" fillId="0" borderId="0" xfId="78" applyFont="1" applyFill="1" applyAlignment="1">
      <alignment vertical="center"/>
    </xf>
    <xf numFmtId="0" fontId="47" fillId="0" borderId="0" xfId="78" applyFont="1" applyFill="1" applyBorder="1" applyAlignment="1">
      <alignment vertical="center"/>
    </xf>
    <xf numFmtId="0" fontId="47" fillId="0" borderId="0" xfId="78" quotePrefix="1" applyFont="1" applyFill="1" applyBorder="1" applyAlignment="1">
      <alignment vertical="center"/>
    </xf>
    <xf numFmtId="0" fontId="47" fillId="0" borderId="0" xfId="78" applyFont="1" applyFill="1" applyBorder="1" applyAlignment="1">
      <alignment horizontal="center" vertical="center"/>
    </xf>
    <xf numFmtId="0" fontId="47" fillId="8" borderId="0" xfId="78" applyFont="1" applyFill="1" applyBorder="1" applyAlignment="1">
      <alignment horizontal="center" vertical="center"/>
    </xf>
    <xf numFmtId="174" fontId="47" fillId="0" borderId="0" xfId="78" applyNumberFormat="1" applyFont="1" applyFill="1" applyAlignment="1">
      <alignment vertical="center"/>
    </xf>
    <xf numFmtId="165" fontId="47" fillId="0" borderId="0" xfId="78" applyNumberFormat="1" applyFont="1" applyFill="1" applyBorder="1" applyAlignment="1">
      <alignment horizontal="right" vertical="center"/>
    </xf>
    <xf numFmtId="174" fontId="47" fillId="0" borderId="0" xfId="78" applyNumberFormat="1" applyFont="1" applyFill="1" applyBorder="1" applyAlignment="1">
      <alignment horizontal="right" vertical="center"/>
    </xf>
    <xf numFmtId="174" fontId="47" fillId="0" borderId="0" xfId="78" applyNumberFormat="1" applyFont="1" applyFill="1" applyBorder="1" applyAlignment="1">
      <alignment vertical="center"/>
    </xf>
    <xf numFmtId="3" fontId="47" fillId="8" borderId="0" xfId="78" applyNumberFormat="1" applyFont="1" applyFill="1" applyBorder="1" applyAlignment="1">
      <alignment horizontal="right" vertical="center"/>
    </xf>
    <xf numFmtId="174" fontId="47" fillId="0" borderId="0" xfId="78" applyNumberFormat="1" applyFont="1" applyFill="1" applyAlignment="1">
      <alignment horizontal="right" vertical="center"/>
    </xf>
    <xf numFmtId="171" fontId="47" fillId="0" borderId="0" xfId="78" applyNumberFormat="1" applyFont="1" applyFill="1" applyBorder="1" applyAlignment="1">
      <alignment horizontal="right" vertical="center"/>
    </xf>
    <xf numFmtId="0" fontId="47" fillId="8" borderId="0" xfId="78" applyFont="1" applyFill="1" applyBorder="1" applyAlignment="1">
      <alignment horizontal="right" vertical="center"/>
    </xf>
    <xf numFmtId="174" fontId="47" fillId="8" borderId="0" xfId="31" applyNumberFormat="1" applyFont="1" applyFill="1" applyBorder="1" applyAlignment="1">
      <alignment horizontal="right" vertical="top"/>
    </xf>
    <xf numFmtId="194" fontId="47" fillId="0" borderId="0" xfId="0" applyNumberFormat="1" applyFont="1" applyAlignment="1">
      <alignment horizontal="center" vertical="center"/>
    </xf>
    <xf numFmtId="174" fontId="47" fillId="8" borderId="0" xfId="78" applyNumberFormat="1" applyFont="1" applyFill="1" applyAlignment="1">
      <alignment horizontal="right" vertical="center"/>
    </xf>
    <xf numFmtId="0" fontId="47" fillId="0" borderId="0" xfId="78" applyFont="1" applyFill="1" applyAlignment="1">
      <alignment horizontal="center" vertical="center"/>
    </xf>
    <xf numFmtId="174" fontId="47" fillId="8" borderId="12" xfId="78" applyNumberFormat="1" applyFont="1" applyFill="1" applyBorder="1" applyAlignment="1">
      <alignment horizontal="right" vertical="center"/>
    </xf>
    <xf numFmtId="174" fontId="47" fillId="0" borderId="12" xfId="78" applyNumberFormat="1" applyFont="1" applyFill="1" applyBorder="1" applyAlignment="1">
      <alignment horizontal="right" vertical="center"/>
    </xf>
    <xf numFmtId="174" fontId="47" fillId="8" borderId="0" xfId="78" applyNumberFormat="1" applyFont="1" applyFill="1" applyBorder="1" applyAlignment="1">
      <alignment horizontal="right" vertical="center"/>
    </xf>
    <xf numFmtId="0" fontId="47" fillId="0" borderId="0" xfId="78" applyFont="1" applyFill="1" applyBorder="1" applyAlignment="1">
      <alignment horizontal="right" vertical="center"/>
    </xf>
    <xf numFmtId="174" fontId="47" fillId="8" borderId="13" xfId="78" applyNumberFormat="1" applyFont="1" applyFill="1" applyBorder="1" applyAlignment="1">
      <alignment horizontal="right" vertical="center"/>
    </xf>
    <xf numFmtId="174" fontId="47" fillId="0" borderId="13" xfId="78" applyNumberFormat="1" applyFont="1" applyFill="1" applyBorder="1" applyAlignment="1">
      <alignment horizontal="right" vertical="center"/>
    </xf>
    <xf numFmtId="185" fontId="47" fillId="8" borderId="0" xfId="29" applyNumberFormat="1" applyFont="1" applyFill="1" applyBorder="1" applyAlignment="1">
      <alignment horizontal="right" vertical="center"/>
    </xf>
    <xf numFmtId="185" fontId="47" fillId="0" borderId="0" xfId="29" applyNumberFormat="1" applyFont="1" applyFill="1" applyBorder="1" applyAlignment="1">
      <alignment horizontal="right" vertical="center"/>
    </xf>
    <xf numFmtId="0" fontId="46" fillId="0" borderId="0" xfId="78" applyFont="1" applyFill="1" applyBorder="1" applyAlignment="1">
      <alignment vertical="center"/>
    </xf>
    <xf numFmtId="0" fontId="48" fillId="0" borderId="0" xfId="78" applyFont="1" applyAlignment="1">
      <alignment vertical="center"/>
    </xf>
    <xf numFmtId="0" fontId="47" fillId="0" borderId="0" xfId="75" applyFont="1" applyFill="1" applyBorder="1" applyAlignment="1">
      <alignment vertical="center"/>
    </xf>
    <xf numFmtId="0" fontId="47" fillId="0" borderId="0" xfId="75" quotePrefix="1" applyFont="1" applyFill="1" applyBorder="1" applyAlignment="1">
      <alignment vertical="center"/>
    </xf>
    <xf numFmtId="0" fontId="47" fillId="0" borderId="0" xfId="75" applyFont="1" applyFill="1" applyAlignment="1">
      <alignment vertical="center"/>
    </xf>
    <xf numFmtId="0" fontId="47" fillId="0" borderId="12" xfId="78" applyFont="1" applyFill="1" applyBorder="1" applyAlignment="1">
      <alignment vertical="center"/>
    </xf>
    <xf numFmtId="171" fontId="46" fillId="0" borderId="12" xfId="78" applyNumberFormat="1" applyFont="1" applyFill="1" applyBorder="1" applyAlignment="1">
      <alignment vertical="center"/>
    </xf>
    <xf numFmtId="0" fontId="46" fillId="0" borderId="12" xfId="78" applyFont="1" applyFill="1" applyBorder="1" applyAlignment="1">
      <alignment vertical="center"/>
    </xf>
    <xf numFmtId="174" fontId="46" fillId="0" borderId="12" xfId="78" applyNumberFormat="1" applyFont="1" applyFill="1" applyBorder="1" applyAlignment="1">
      <alignment horizontal="right" vertical="center"/>
    </xf>
    <xf numFmtId="171" fontId="46" fillId="0" borderId="0" xfId="78" applyNumberFormat="1" applyFont="1" applyFill="1" applyBorder="1" applyAlignment="1">
      <alignment vertical="center"/>
    </xf>
    <xf numFmtId="174" fontId="47" fillId="8" borderId="0" xfId="80" applyNumberFormat="1" applyFont="1" applyFill="1" applyBorder="1" applyAlignment="1">
      <alignment horizontal="right" vertical="center"/>
    </xf>
    <xf numFmtId="174" fontId="47" fillId="0" borderId="0" xfId="80" applyNumberFormat="1" applyFont="1" applyFill="1" applyBorder="1" applyAlignment="1">
      <alignment horizontal="right" vertical="center"/>
    </xf>
    <xf numFmtId="174" fontId="47" fillId="0" borderId="0" xfId="78" applyNumberFormat="1" applyFont="1" applyFill="1" applyAlignment="1">
      <alignment horizontal="center" vertical="center"/>
    </xf>
    <xf numFmtId="174" fontId="46" fillId="0" borderId="12" xfId="78" applyNumberFormat="1" applyFont="1" applyFill="1" applyBorder="1" applyAlignment="1">
      <alignment horizontal="center" vertical="center"/>
    </xf>
    <xf numFmtId="44" fontId="35" fillId="0" borderId="12" xfId="33" applyFont="1" applyFill="1" applyBorder="1" applyAlignment="1">
      <alignment horizontal="center" vertical="top"/>
    </xf>
    <xf numFmtId="174" fontId="35" fillId="0" borderId="12" xfId="78" applyNumberFormat="1" applyFont="1" applyFill="1" applyBorder="1" applyAlignment="1">
      <alignment horizontal="center" vertical="top"/>
    </xf>
    <xf numFmtId="37" fontId="35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left" vertical="center"/>
    </xf>
    <xf numFmtId="37" fontId="35" fillId="0" borderId="5" xfId="0" applyNumberFormat="1" applyFont="1" applyFill="1" applyBorder="1" applyAlignment="1">
      <alignment horizontal="center" vertical="center"/>
    </xf>
    <xf numFmtId="172" fontId="35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justify" vertical="center"/>
    </xf>
    <xf numFmtId="187" fontId="35" fillId="0" borderId="12" xfId="0" applyNumberFormat="1" applyFont="1" applyBorder="1" applyAlignment="1">
      <alignment horizontal="center" vertical="center"/>
    </xf>
    <xf numFmtId="187" fontId="35" fillId="0" borderId="12" xfId="78" applyNumberFormat="1" applyFont="1" applyBorder="1" applyAlignment="1">
      <alignment horizontal="center" vertical="center"/>
    </xf>
  </cellXfs>
  <cellStyles count="214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133" xr:uid="{9DDDD5B0-010A-498D-A019-3D365D62E572}"/>
    <cellStyle name="Comma" xfId="20" builtinId="3"/>
    <cellStyle name="Comma [00]" xfId="21" xr:uid="{00000000-0005-0000-0000-000014000000}"/>
    <cellStyle name="Comma 10" xfId="179" xr:uid="{35B422CA-419A-44C7-B481-E8A937F3578D}"/>
    <cellStyle name="Comma 100" xfId="22" xr:uid="{00000000-0005-0000-0000-000015000000}"/>
    <cellStyle name="Comma 11" xfId="196" xr:uid="{90BA6497-EAB0-40FF-A6F5-55082A91E174}"/>
    <cellStyle name="Comma 12" xfId="180" xr:uid="{C03D9212-39B8-46E3-AE10-C942B341479A}"/>
    <cellStyle name="Comma 13" xfId="197" xr:uid="{A6130354-F5C1-45D3-8E48-FF667A30D401}"/>
    <cellStyle name="Comma 14" xfId="181" xr:uid="{697983BA-85C0-4DDE-9BF7-573B9403553E}"/>
    <cellStyle name="Comma 15" xfId="198" xr:uid="{D1F6685E-A015-4A55-A2DB-AF55003DB666}"/>
    <cellStyle name="Comma 16" xfId="182" xr:uid="{757D7D74-BEA9-4B64-B449-C54862C8495C}"/>
    <cellStyle name="Comma 17" xfId="199" xr:uid="{3FAF3461-8CBF-46AC-AF39-E395ABA043AD}"/>
    <cellStyle name="Comma 18" xfId="183" xr:uid="{E3A35075-9B9A-4A5D-AF6C-AD4C35515265}"/>
    <cellStyle name="Comma 19" xfId="200" xr:uid="{47160BB4-7D85-49C0-A601-39B7B5D4B649}"/>
    <cellStyle name="Comma 2" xfId="23" xr:uid="{00000000-0005-0000-0000-000016000000}"/>
    <cellStyle name="Comma 2 2" xfId="137" xr:uid="{30A111F2-EC6B-4572-9FD8-60D7AEC9BF7B}"/>
    <cellStyle name="Comma 2 2 2" xfId="138" xr:uid="{7BEB3A34-439D-4297-AB70-2DB707F2579C}"/>
    <cellStyle name="Comma 2 3" xfId="139" xr:uid="{7B92F9AF-E543-4FF2-8DBB-17C9D26BF77E}"/>
    <cellStyle name="Comma 2 4" xfId="140" xr:uid="{81DFDE44-0346-4E50-A044-75997E6C8A74}"/>
    <cellStyle name="Comma 2 5" xfId="136" xr:uid="{DBD0C2C0-EF4E-4F9A-827A-C91DC6FA6062}"/>
    <cellStyle name="Comma 20" xfId="184" xr:uid="{BC84E57D-987E-4D5A-8A60-EE2E25443D7F}"/>
    <cellStyle name="Comma 21" xfId="195" xr:uid="{DB3EDB95-BFD3-462D-B638-869E5A829049}"/>
    <cellStyle name="Comma 3" xfId="24" xr:uid="{00000000-0005-0000-0000-000017000000}"/>
    <cellStyle name="Comma 3 2" xfId="142" xr:uid="{E602E288-7CD1-4BFD-8462-6CD74F510BBE}"/>
    <cellStyle name="Comma 3 3" xfId="143" xr:uid="{7C6E02AF-2477-4C23-95AE-0A88D153966E}"/>
    <cellStyle name="Comma 3 4" xfId="141" xr:uid="{B573FD15-99FE-42A6-A513-B0A763ED5BA3}"/>
    <cellStyle name="Comma 4" xfId="25" xr:uid="{00000000-0005-0000-0000-000018000000}"/>
    <cellStyle name="Comma 4 2" xfId="144" xr:uid="{8BE2CBAA-30DD-4F25-B68D-D983E470910E}"/>
    <cellStyle name="Comma 5" xfId="26" xr:uid="{00000000-0005-0000-0000-000019000000}"/>
    <cellStyle name="Comma 5 2" xfId="27" xr:uid="{00000000-0005-0000-0000-00001A000000}"/>
    <cellStyle name="Comma 5 2 2" xfId="147" xr:uid="{4D68E7FA-73AC-4C69-9887-D59147EB1D5A}"/>
    <cellStyle name="Comma 5 2 3" xfId="148" xr:uid="{A2EB4C2E-3DAE-44B1-856F-2C24A229E9E4}"/>
    <cellStyle name="Comma 5 2 4" xfId="146" xr:uid="{FF8D622E-A8C7-4062-967B-2CE5FA04B1F2}"/>
    <cellStyle name="Comma 5 3" xfId="149" xr:uid="{EFDE5086-A553-43FE-B05A-232D7BD9F2BF}"/>
    <cellStyle name="Comma 5 4" xfId="150" xr:uid="{F968A896-4EAA-40D5-951E-8BD7A3092007}"/>
    <cellStyle name="Comma 5 5" xfId="145" xr:uid="{02A7F75B-85B3-4C8B-B198-A56A127494C6}"/>
    <cellStyle name="Comma 6" xfId="28" xr:uid="{00000000-0005-0000-0000-00001B000000}"/>
    <cellStyle name="Comma 6 2" xfId="151" xr:uid="{144A12D7-B617-455F-8013-AE159499E6E4}"/>
    <cellStyle name="Comma 7" xfId="29" xr:uid="{00000000-0005-0000-0000-00001C000000}"/>
    <cellStyle name="Comma 7 2" xfId="152" xr:uid="{E34A412E-7758-484A-8BD8-0AD14B3CF4B6}"/>
    <cellStyle name="Comma 8" xfId="153" xr:uid="{6C4F3AAB-9B50-4105-A668-F58193225BF7}"/>
    <cellStyle name="Comma 9" xfId="134" xr:uid="{871FE9DE-D8AB-4D8C-94CF-5C71BBB85689}"/>
    <cellStyle name="Comma 99 3" xfId="154" xr:uid="{985809C5-A146-4C02-913A-B381666996C6}"/>
    <cellStyle name="comma zerodec" xfId="30" xr:uid="{00000000-0005-0000-0000-00001D000000}"/>
    <cellStyle name="comma zerodec 2" xfId="155" xr:uid="{5E445B11-FD4F-4960-B3A5-C13DE868361A}"/>
    <cellStyle name="Comma_OHTL - E updat" xfId="31" xr:uid="{00000000-0005-0000-0000-00001E000000}"/>
    <cellStyle name="Copied" xfId="32" xr:uid="{00000000-0005-0000-0000-00001F000000}"/>
    <cellStyle name="Currency" xfId="33" builtinId="4"/>
    <cellStyle name="Currency (0.00)" xfId="34" xr:uid="{00000000-0005-0000-0000-000021000000}"/>
    <cellStyle name="Currency [00]" xfId="35" xr:uid="{00000000-0005-0000-0000-000022000000}"/>
    <cellStyle name="Currency 10" xfId="178" xr:uid="{9CC0977B-3DBC-4D2D-927C-FA4DEE258FFB}"/>
    <cellStyle name="Currency 11" xfId="131" xr:uid="{D1E0CA7F-29D3-459F-A569-EC7039674892}"/>
    <cellStyle name="Currency 12" xfId="177" xr:uid="{5F552FFD-470F-431E-8A54-4FE91FABFF81}"/>
    <cellStyle name="Currency 13" xfId="132" xr:uid="{351D8FC9-80F8-4C77-BBE3-C8A19D054F01}"/>
    <cellStyle name="Currency 14" xfId="176" xr:uid="{57D54BE0-27B0-403A-8AEA-39965FD49D59}"/>
    <cellStyle name="Currency 15" xfId="135" xr:uid="{7F528523-363F-4898-8CDF-81B9BF7CDE13}"/>
    <cellStyle name="Currency 16" xfId="175" xr:uid="{6EB05D00-DAF8-49EB-9A04-5545DA7D0E0B}"/>
    <cellStyle name="Currency 2" xfId="194" xr:uid="{8C0C968E-E3F5-4D93-A10C-4B1372B4957E}"/>
    <cellStyle name="Currency 3" xfId="160" xr:uid="{F4AD2CA3-55AB-410A-8E22-46A3EF1CB557}"/>
    <cellStyle name="Currency 4" xfId="193" xr:uid="{21E6DC54-D7CE-449A-BA40-CA9E9FECFD3C}"/>
    <cellStyle name="Currency 5" xfId="159" xr:uid="{3A20A474-CED4-4349-97AD-F68094432062}"/>
    <cellStyle name="Currency 6" xfId="192" xr:uid="{6F4FB18E-A946-4D7C-8E6E-BD016BC8033A}"/>
    <cellStyle name="Currency 7" xfId="158" xr:uid="{EFB2DE2D-ADE3-4575-BF3F-FC7C9ADFBA88}"/>
    <cellStyle name="Currency 8" xfId="212" xr:uid="{CF7E0EF2-995D-4771-9403-5592BDAE30F5}"/>
    <cellStyle name="Currency 9" xfId="130" xr:uid="{62168C5D-EE54-4A0B-A988-8D0D995AC289}"/>
    <cellStyle name="Currency1" xfId="36" xr:uid="{00000000-0005-0000-0000-000023000000}"/>
    <cellStyle name="Currency1 2" xfId="156" xr:uid="{83E0EBB4-7833-4D9F-9CBF-81C57FE953B0}"/>
    <cellStyle name="Date Short" xfId="37" xr:uid="{00000000-0005-0000-0000-000024000000}"/>
    <cellStyle name="DELTA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Dollar (zero dec) 2" xfId="157" xr:uid="{047BE024-1249-4F42-8BD3-DB06501CC7B3}"/>
    <cellStyle name="Enter Currency (0)" xfId="42" xr:uid="{00000000-0005-0000-0000-000029000000}"/>
    <cellStyle name="Enter Currency (2)" xfId="43" xr:uid="{00000000-0005-0000-0000-00002A000000}"/>
    <cellStyle name="Enter Units (0)" xfId="44" xr:uid="{00000000-0005-0000-0000-00002B000000}"/>
    <cellStyle name="Enter Units (1)" xfId="45" xr:uid="{00000000-0005-0000-0000-00002C000000}"/>
    <cellStyle name="Enter Units (2)" xfId="46" xr:uid="{00000000-0005-0000-0000-00002D000000}"/>
    <cellStyle name="Entered" xfId="47" xr:uid="{00000000-0005-0000-0000-00002E000000}"/>
    <cellStyle name="Entry" xfId="48" xr:uid="{00000000-0005-0000-0000-00002F000000}"/>
    <cellStyle name="Euro" xfId="49" xr:uid="{00000000-0005-0000-0000-000030000000}"/>
    <cellStyle name="Grey" xfId="50" xr:uid="{00000000-0005-0000-0000-000031000000}"/>
    <cellStyle name="Header1" xfId="51" xr:uid="{00000000-0005-0000-0000-000032000000}"/>
    <cellStyle name="Header2" xfId="52" xr:uid="{00000000-0005-0000-0000-000033000000}"/>
    <cellStyle name="Input [yellow]" xfId="53" xr:uid="{00000000-0005-0000-0000-000034000000}"/>
    <cellStyle name="lines" xfId="54" xr:uid="{00000000-0005-0000-0000-000035000000}"/>
    <cellStyle name="Link Currency (0)" xfId="55" xr:uid="{00000000-0005-0000-0000-000036000000}"/>
    <cellStyle name="Link Currency (2)" xfId="56" xr:uid="{00000000-0005-0000-0000-000037000000}"/>
    <cellStyle name="Link Units (0)" xfId="57" xr:uid="{00000000-0005-0000-0000-000038000000}"/>
    <cellStyle name="Link Units (1)" xfId="58" xr:uid="{00000000-0005-0000-0000-000039000000}"/>
    <cellStyle name="Link Units (2)" xfId="59" xr:uid="{00000000-0005-0000-0000-00003A000000}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Milliers [0]_AR1194" xfId="65" xr:uid="{00000000-0005-0000-0000-000040000000}"/>
    <cellStyle name="Milliers_AR1194" xfId="66" xr:uid="{00000000-0005-0000-0000-000041000000}"/>
    <cellStyle name="Monétaire [0]_AR1194" xfId="67" xr:uid="{00000000-0005-0000-0000-000042000000}"/>
    <cellStyle name="Monétaire_AR1194" xfId="68" xr:uid="{00000000-0005-0000-0000-000043000000}"/>
    <cellStyle name="no dec" xfId="69" xr:uid="{00000000-0005-0000-0000-000044000000}"/>
    <cellStyle name="Normal" xfId="0" builtinId="0"/>
    <cellStyle name="Normal - Stile6" xfId="70" xr:uid="{00000000-0005-0000-0000-000046000000}"/>
    <cellStyle name="Normal - Stile7" xfId="71" xr:uid="{00000000-0005-0000-0000-000047000000}"/>
    <cellStyle name="Normal - Stile8" xfId="72" xr:uid="{00000000-0005-0000-0000-000048000000}"/>
    <cellStyle name="Normal - Style1" xfId="73" xr:uid="{00000000-0005-0000-0000-000049000000}"/>
    <cellStyle name="Normal - Style1 2" xfId="161" xr:uid="{C9D2F655-19E7-477C-B798-1D247A24C742}"/>
    <cellStyle name="Normal 10" xfId="162" xr:uid="{FA7ACC51-6112-4352-BDEC-0BCBFAB7A1E4}"/>
    <cellStyle name="Normal 11" xfId="191" xr:uid="{9C64D50A-E84B-47D9-891F-77E9935E4F40}"/>
    <cellStyle name="Normal 12" xfId="201" xr:uid="{A17AC322-5B59-4956-B37C-199ABD3D30E7}"/>
    <cellStyle name="Normal 13" xfId="202" xr:uid="{0CAC2474-6D0B-453B-A577-BBA974C0D590}"/>
    <cellStyle name="Normal 134" xfId="74" xr:uid="{00000000-0005-0000-0000-00004A000000}"/>
    <cellStyle name="Normal 14" xfId="203" xr:uid="{A4BB24F0-27D5-4579-9B08-D70CA306DC44}"/>
    <cellStyle name="Normal 15" xfId="204" xr:uid="{F197B2DD-4C9E-425D-BA0B-D61B0CA497A8}"/>
    <cellStyle name="Normal 16" xfId="205" xr:uid="{B7DC9F13-21ED-428C-BBDF-F49CD046F6DE}"/>
    <cellStyle name="Normal 17" xfId="206" xr:uid="{8690E176-A1ED-4234-88EF-696C9826CA44}"/>
    <cellStyle name="Normal 18" xfId="207" xr:uid="{4ECE0B54-F6B8-4FFA-9A52-DF25EB992559}"/>
    <cellStyle name="Normal 19" xfId="208" xr:uid="{C5CE66E5-5772-4C43-8639-0B2FBA787892}"/>
    <cellStyle name="Normal 2" xfId="75" xr:uid="{00000000-0005-0000-0000-00004B000000}"/>
    <cellStyle name="Normal 2 2" xfId="163" xr:uid="{93B4ABBE-E88E-4DBE-990C-ABC9104DE862}"/>
    <cellStyle name="Normal 2 3" xfId="76" xr:uid="{00000000-0005-0000-0000-00004C000000}"/>
    <cellStyle name="Normal 20" xfId="210" xr:uid="{7EF9F194-AD92-4D96-AF50-8E2DDB641E5C}"/>
    <cellStyle name="Normal 21" xfId="211" xr:uid="{9FF6671C-FF68-423F-9FF4-4A7FCFD447D1}"/>
    <cellStyle name="Normal 22" xfId="209" xr:uid="{915518C4-A6D3-4878-B2F9-0B27597F1333}"/>
    <cellStyle name="Normal 23" xfId="164" xr:uid="{C5FDAC04-57A6-4E48-880C-799FCCFF39BA}"/>
    <cellStyle name="Normal 24" xfId="165" xr:uid="{5EAF578F-0FBA-4F1A-AFB0-D27E866BD577}"/>
    <cellStyle name="Normal 3" xfId="77" xr:uid="{00000000-0005-0000-0000-00004D000000}"/>
    <cellStyle name="Normal 3 2" xfId="166" xr:uid="{1AF25098-BD5F-4AA7-AD11-1302006B4CE6}"/>
    <cellStyle name="Normal 3 3" xfId="167" xr:uid="{21D76373-550D-44E3-A4F4-99A5CB954D01}"/>
    <cellStyle name="Normal 4" xfId="78" xr:uid="{00000000-0005-0000-0000-00004E000000}"/>
    <cellStyle name="Normal 4 2" xfId="168" xr:uid="{C8780F82-9D18-4991-AE24-B52ACDD44407}"/>
    <cellStyle name="Normal 5" xfId="169" xr:uid="{D628A08F-0110-40D4-9F0E-70BD1990ABEA}"/>
    <cellStyle name="Normal 5 2 11" xfId="170" xr:uid="{6CD83286-5A80-4FFD-BB1F-EE7F5CF64B0F}"/>
    <cellStyle name="Normal 6" xfId="79" xr:uid="{00000000-0005-0000-0000-00004F000000}"/>
    <cellStyle name="Normal 6 2" xfId="80" xr:uid="{00000000-0005-0000-0000-000050000000}"/>
    <cellStyle name="Normal 7" xfId="81" xr:uid="{00000000-0005-0000-0000-000051000000}"/>
    <cellStyle name="Normal 7 2" xfId="171" xr:uid="{9162B50E-45A3-43F6-8DEF-0D8E6019A572}"/>
    <cellStyle name="Normal 8" xfId="129" xr:uid="{79A76477-CB2A-43CD-B854-795F1F5E85C5}"/>
    <cellStyle name="Normal 9" xfId="82" xr:uid="{00000000-0005-0000-0000-000052000000}"/>
    <cellStyle name="Normal_OHTL - E updat" xfId="213" xr:uid="{4747D790-312C-45D1-9300-14AE480D4942}"/>
    <cellStyle name="Output Amounts" xfId="83" xr:uid="{00000000-0005-0000-0000-000054000000}"/>
    <cellStyle name="Output Line Items" xfId="84" xr:uid="{00000000-0005-0000-0000-000055000000}"/>
    <cellStyle name="Percent [0]" xfId="85" xr:uid="{00000000-0005-0000-0000-000056000000}"/>
    <cellStyle name="Percent [00]" xfId="86" xr:uid="{00000000-0005-0000-0000-000057000000}"/>
    <cellStyle name="Percent [2]" xfId="87" xr:uid="{00000000-0005-0000-0000-000058000000}"/>
    <cellStyle name="Percent 2" xfId="88" xr:uid="{00000000-0005-0000-0000-000059000000}"/>
    <cellStyle name="Percent 2 2" xfId="172" xr:uid="{D47FCB81-7579-46A7-A61F-DF8BC5482151}"/>
    <cellStyle name="Percent 3" xfId="89" xr:uid="{00000000-0005-0000-0000-00005A000000}"/>
    <cellStyle name="Percent 3 2" xfId="173" xr:uid="{8F472D8F-52C6-4C53-86E7-FF67F8D837E5}"/>
    <cellStyle name="Percent 4" xfId="174" xr:uid="{8B9C8545-0545-4724-8FB1-74AE8709B9F0}"/>
    <cellStyle name="PERCENTAGE" xfId="90" xr:uid="{00000000-0005-0000-0000-00005B000000}"/>
    <cellStyle name="PrePop Currency (0)" xfId="91" xr:uid="{00000000-0005-0000-0000-00005C000000}"/>
    <cellStyle name="PrePop Currency (2)" xfId="92" xr:uid="{00000000-0005-0000-0000-00005D000000}"/>
    <cellStyle name="PrePop Units (0)" xfId="93" xr:uid="{00000000-0005-0000-0000-00005E000000}"/>
    <cellStyle name="PrePop Units (1)" xfId="94" xr:uid="{00000000-0005-0000-0000-00005F000000}"/>
    <cellStyle name="PrePop Units (2)" xfId="95" xr:uid="{00000000-0005-0000-0000-000060000000}"/>
    <cellStyle name="price" xfId="96" xr:uid="{00000000-0005-0000-0000-000061000000}"/>
    <cellStyle name="PSChar" xfId="97" xr:uid="{00000000-0005-0000-0000-000062000000}"/>
    <cellStyle name="PSDate" xfId="98" xr:uid="{00000000-0005-0000-0000-000063000000}"/>
    <cellStyle name="PSDec" xfId="99" xr:uid="{00000000-0005-0000-0000-000064000000}"/>
    <cellStyle name="PSHeading" xfId="100" xr:uid="{00000000-0005-0000-0000-000065000000}"/>
    <cellStyle name="PSInt" xfId="101" xr:uid="{00000000-0005-0000-0000-000066000000}"/>
    <cellStyle name="PSSpacer" xfId="102" xr:uid="{00000000-0005-0000-0000-000067000000}"/>
    <cellStyle name="pwstyle" xfId="103" xr:uid="{00000000-0005-0000-0000-000068000000}"/>
    <cellStyle name="Quantity" xfId="104" xr:uid="{00000000-0005-0000-0000-000069000000}"/>
    <cellStyle name="RevList" xfId="105" xr:uid="{00000000-0005-0000-0000-00006A000000}"/>
    <cellStyle name="rob" xfId="106" xr:uid="{00000000-0005-0000-0000-00006B000000}"/>
    <cellStyle name="sbt2" xfId="107" xr:uid="{00000000-0005-0000-0000-00006C000000}"/>
    <cellStyle name="Standard_Anpassen der Amortisation" xfId="108" xr:uid="{00000000-0005-0000-0000-00006D000000}"/>
    <cellStyle name="Style 1" xfId="109" xr:uid="{00000000-0005-0000-0000-00006E000000}"/>
    <cellStyle name="Style 2" xfId="110" xr:uid="{00000000-0005-0000-0000-00006F000000}"/>
    <cellStyle name="subt1" xfId="111" xr:uid="{00000000-0005-0000-0000-000070000000}"/>
    <cellStyle name="Subtotal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ming Schedule" xfId="116" xr:uid="{00000000-0005-0000-0000-000075000000}"/>
    <cellStyle name="v" xfId="117" xr:uid="{00000000-0005-0000-0000-000076000000}"/>
    <cellStyle name="Währung [0]_Compiling Utility Macros" xfId="118" xr:uid="{00000000-0005-0000-0000-000077000000}"/>
    <cellStyle name="Währung_Compiling Utility Macros" xfId="119" xr:uid="{00000000-0005-0000-0000-000078000000}"/>
    <cellStyle name="เครื่องหมายจุลภาค [0]_PERSONAL" xfId="185" xr:uid="{FB340CC7-7EB0-4D10-9AE7-DAA9FA23BD60}"/>
    <cellStyle name="เครื่องหมายจุลภาค_1999-PLAN-ACTUAL" xfId="186" xr:uid="{684181BD-6A7C-496A-B6E3-4538344697E4}"/>
    <cellStyle name="เครื่องหมายสกุลเงิน [0]_PERSONAL" xfId="187" xr:uid="{C17FA711-EF04-45F2-B8F6-40894AEE88CE}"/>
    <cellStyle name="เครื่องหมายสกุลเงิน_PERSONAL" xfId="188" xr:uid="{283B9542-7FB3-430D-B28B-CE3C99FB4E07}"/>
    <cellStyle name="เชื่อมโยงหลายมิติ" xfId="120" xr:uid="{00000000-0005-0000-0000-000079000000}"/>
    <cellStyle name="เปอร์เซ็นต์_asset-accent" xfId="189" xr:uid="{28117863-4DE4-4668-932B-88ED10A53EB7}"/>
    <cellStyle name="ตามการเชื่อมโยงหลายมิติ" xfId="121" xr:uid="{00000000-0005-0000-0000-00007A000000}"/>
    <cellStyle name="น้บะภฒ_95" xfId="122" xr:uid="{00000000-0005-0000-0000-00007B000000}"/>
    <cellStyle name="ปกติ_116-420" xfId="190" xr:uid="{026130B9-0703-4EA6-B3F6-77F6F1332C6D}"/>
    <cellStyle name="ฤธถ [0]_95" xfId="123" xr:uid="{00000000-0005-0000-0000-00007C000000}"/>
    <cellStyle name="ฤธถ_95" xfId="124" xr:uid="{00000000-0005-0000-0000-00007D000000}"/>
    <cellStyle name="ล๋ศญ [0]_95" xfId="125" xr:uid="{00000000-0005-0000-0000-00007E000000}"/>
    <cellStyle name="ล๋ศญ_95" xfId="126" xr:uid="{00000000-0005-0000-0000-00007F000000}"/>
    <cellStyle name="วฅมุ_4ฟ๙ฝวภ๛" xfId="127" xr:uid="{00000000-0005-0000-0000-000080000000}"/>
    <cellStyle name="常规_Sheet1" xfId="128" xr:uid="{00000000-0005-0000-0000-00008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31"/>
  <sheetViews>
    <sheetView zoomScaleNormal="100" zoomScaleSheetLayoutView="100" workbookViewId="0">
      <selection activeCell="J8" sqref="J8:J9"/>
    </sheetView>
  </sheetViews>
  <sheetFormatPr defaultColWidth="1.5703125" defaultRowHeight="18" customHeight="1"/>
  <cols>
    <col min="1" max="6" width="1.42578125" style="9" customWidth="1"/>
    <col min="7" max="7" width="18.5703125" style="9" customWidth="1"/>
    <col min="8" max="8" width="7.42578125" style="11" customWidth="1"/>
    <col min="9" max="9" width="0.42578125" style="11" customWidth="1"/>
    <col min="10" max="10" width="14.140625" style="11" customWidth="1"/>
    <col min="11" max="11" width="0.42578125" style="11" customWidth="1"/>
    <col min="12" max="12" width="12.42578125" style="10" customWidth="1"/>
    <col min="13" max="13" width="0.42578125" style="11" customWidth="1"/>
    <col min="14" max="14" width="14.140625" style="11" customWidth="1"/>
    <col min="15" max="15" width="0.42578125" style="11" customWidth="1"/>
    <col min="16" max="16" width="12.42578125" style="10" customWidth="1"/>
    <col min="17" max="134" width="9.42578125" style="9" customWidth="1"/>
    <col min="135" max="137" width="2.42578125" style="9" customWidth="1"/>
    <col min="138" max="138" width="7.42578125" style="9" customWidth="1"/>
    <col min="139" max="140" width="2.42578125" style="9" customWidth="1"/>
    <col min="141" max="141" width="28.5703125" style="9" customWidth="1"/>
    <col min="142" max="142" width="8.42578125" style="9" bestFit="1" customWidth="1"/>
    <col min="143" max="143" width="1.42578125" style="9" customWidth="1"/>
    <col min="144" max="144" width="14.42578125" style="9" customWidth="1"/>
    <col min="145" max="145" width="1.42578125" style="9" customWidth="1"/>
    <col min="146" max="146" width="14.42578125" style="9" customWidth="1"/>
    <col min="147" max="147" width="9.42578125" style="9" customWidth="1"/>
    <col min="148" max="148" width="9.5703125" style="9" bestFit="1" customWidth="1"/>
    <col min="149" max="150" width="10.42578125" style="9" customWidth="1"/>
    <col min="151" max="154" width="9.42578125" style="9" customWidth="1"/>
    <col min="155" max="16384" width="1.5703125" style="9"/>
  </cols>
  <sheetData>
    <row r="1" spans="1:16" s="1" customFormat="1" ht="20.100000000000001" customHeight="1">
      <c r="A1" s="1" t="s">
        <v>30</v>
      </c>
      <c r="H1" s="2"/>
      <c r="I1" s="2"/>
      <c r="J1" s="2"/>
      <c r="K1" s="2"/>
      <c r="L1" s="3"/>
      <c r="M1" s="2"/>
      <c r="N1" s="2"/>
      <c r="O1" s="2"/>
      <c r="P1" s="3"/>
    </row>
    <row r="2" spans="1:16" s="1" customFormat="1" ht="20.100000000000001" customHeight="1">
      <c r="A2" s="1" t="s">
        <v>5</v>
      </c>
      <c r="H2" s="2"/>
      <c r="I2" s="2"/>
      <c r="J2" s="2"/>
      <c r="K2" s="2"/>
      <c r="L2" s="3"/>
      <c r="M2" s="2"/>
      <c r="N2" s="2"/>
      <c r="O2" s="2"/>
      <c r="P2" s="3"/>
    </row>
    <row r="3" spans="1:16" s="1" customFormat="1" ht="20.100000000000001" customHeight="1">
      <c r="A3" s="207" t="s">
        <v>174</v>
      </c>
      <c r="B3" s="4"/>
      <c r="C3" s="4"/>
      <c r="D3" s="4"/>
      <c r="E3" s="4"/>
      <c r="F3" s="4"/>
      <c r="G3" s="4"/>
      <c r="H3" s="5"/>
      <c r="I3" s="5"/>
      <c r="J3" s="5"/>
      <c r="K3" s="5"/>
      <c r="L3" s="6"/>
      <c r="M3" s="5"/>
      <c r="N3" s="5"/>
      <c r="O3" s="5"/>
      <c r="P3" s="6"/>
    </row>
    <row r="4" spans="1:16" s="1" customFormat="1" ht="20.100000000000001" customHeight="1">
      <c r="H4" s="2"/>
      <c r="I4" s="2"/>
      <c r="J4" s="2"/>
      <c r="K4" s="2"/>
      <c r="L4" s="3"/>
      <c r="M4" s="2"/>
      <c r="N4" s="2"/>
      <c r="O4" s="2"/>
      <c r="P4" s="3"/>
    </row>
    <row r="5" spans="1:16" s="262" customFormat="1" ht="20.100000000000001" customHeight="1">
      <c r="H5" s="263"/>
      <c r="I5" s="263"/>
      <c r="J5" s="315" t="s">
        <v>43</v>
      </c>
      <c r="K5" s="315"/>
      <c r="L5" s="315"/>
      <c r="M5" s="264"/>
      <c r="N5" s="315" t="s">
        <v>85</v>
      </c>
      <c r="O5" s="315"/>
      <c r="P5" s="315"/>
    </row>
    <row r="6" spans="1:16" s="262" customFormat="1" ht="20.100000000000001" customHeight="1">
      <c r="H6" s="263"/>
      <c r="I6" s="263"/>
      <c r="J6" s="265" t="s">
        <v>101</v>
      </c>
      <c r="K6" s="264"/>
      <c r="L6" s="265" t="s">
        <v>102</v>
      </c>
      <c r="M6" s="264"/>
      <c r="N6" s="265" t="s">
        <v>101</v>
      </c>
      <c r="O6" s="264"/>
      <c r="P6" s="265" t="s">
        <v>102</v>
      </c>
    </row>
    <row r="7" spans="1:16" s="262" customFormat="1" ht="20.100000000000001" customHeight="1">
      <c r="G7" s="266"/>
      <c r="H7" s="267"/>
      <c r="I7" s="267"/>
      <c r="J7" s="268" t="s">
        <v>176</v>
      </c>
      <c r="K7" s="269"/>
      <c r="L7" s="270" t="s">
        <v>50</v>
      </c>
      <c r="M7" s="271"/>
      <c r="N7" s="268" t="s">
        <v>176</v>
      </c>
      <c r="O7" s="271"/>
      <c r="P7" s="270" t="s">
        <v>50</v>
      </c>
    </row>
    <row r="8" spans="1:16" s="262" customFormat="1" ht="20.100000000000001" customHeight="1">
      <c r="H8" s="267"/>
      <c r="I8" s="267"/>
      <c r="J8" s="272" t="s">
        <v>177</v>
      </c>
      <c r="K8" s="273"/>
      <c r="L8" s="272" t="s">
        <v>142</v>
      </c>
      <c r="M8" s="274"/>
      <c r="N8" s="272" t="s">
        <v>177</v>
      </c>
      <c r="O8" s="273"/>
      <c r="P8" s="272" t="s">
        <v>142</v>
      </c>
    </row>
    <row r="9" spans="1:16" s="262" customFormat="1" ht="20.100000000000001" customHeight="1">
      <c r="H9" s="275" t="s">
        <v>44</v>
      </c>
      <c r="I9" s="263"/>
      <c r="J9" s="276" t="s">
        <v>29</v>
      </c>
      <c r="K9" s="267"/>
      <c r="L9" s="276" t="s">
        <v>29</v>
      </c>
      <c r="M9" s="267"/>
      <c r="N9" s="276" t="s">
        <v>29</v>
      </c>
      <c r="O9" s="267"/>
      <c r="P9" s="276" t="s">
        <v>29</v>
      </c>
    </row>
    <row r="10" spans="1:16" s="278" customFormat="1" ht="6" customHeight="1">
      <c r="A10" s="277"/>
      <c r="E10" s="279"/>
      <c r="H10" s="280"/>
      <c r="I10" s="280"/>
      <c r="J10" s="281"/>
      <c r="K10" s="280"/>
      <c r="L10" s="282"/>
      <c r="M10" s="280"/>
      <c r="N10" s="281"/>
      <c r="O10" s="283"/>
      <c r="P10" s="282"/>
    </row>
    <row r="11" spans="1:16" s="278" customFormat="1" ht="20.100000000000001" customHeight="1">
      <c r="A11" s="262" t="s">
        <v>6</v>
      </c>
      <c r="H11" s="280"/>
      <c r="I11" s="280"/>
      <c r="J11" s="281"/>
      <c r="K11" s="280"/>
      <c r="L11" s="284"/>
      <c r="M11" s="280"/>
      <c r="N11" s="281"/>
      <c r="O11" s="283"/>
      <c r="P11" s="284"/>
    </row>
    <row r="12" spans="1:16" s="278" customFormat="1" ht="6" customHeight="1">
      <c r="A12" s="277"/>
      <c r="E12" s="279"/>
      <c r="H12" s="280"/>
      <c r="I12" s="280"/>
      <c r="J12" s="281"/>
      <c r="K12" s="280"/>
      <c r="L12" s="282"/>
      <c r="M12" s="280"/>
      <c r="N12" s="281"/>
      <c r="O12" s="283"/>
      <c r="P12" s="282"/>
    </row>
    <row r="13" spans="1:16" s="278" customFormat="1" ht="20.100000000000001" customHeight="1">
      <c r="A13" s="262" t="s">
        <v>1</v>
      </c>
      <c r="B13" s="279"/>
      <c r="E13" s="279"/>
      <c r="H13" s="280"/>
      <c r="I13" s="280"/>
      <c r="J13" s="281"/>
      <c r="K13" s="280"/>
      <c r="L13" s="285"/>
      <c r="M13" s="280"/>
      <c r="N13" s="281"/>
      <c r="O13" s="283"/>
      <c r="P13" s="285"/>
    </row>
    <row r="14" spans="1:16" s="278" customFormat="1" ht="6" customHeight="1">
      <c r="A14" s="262"/>
      <c r="B14" s="279"/>
      <c r="E14" s="279"/>
      <c r="H14" s="280"/>
      <c r="I14" s="280"/>
      <c r="J14" s="281"/>
      <c r="K14" s="280"/>
      <c r="L14" s="285"/>
      <c r="M14" s="280"/>
      <c r="N14" s="281"/>
      <c r="O14" s="283"/>
      <c r="P14" s="285"/>
    </row>
    <row r="15" spans="1:16" s="278" customFormat="1" ht="20.100000000000001" customHeight="1">
      <c r="A15" s="277" t="s">
        <v>0</v>
      </c>
      <c r="H15" s="280"/>
      <c r="I15" s="280"/>
      <c r="J15" s="286">
        <v>5005094</v>
      </c>
      <c r="K15" s="280"/>
      <c r="L15" s="287">
        <v>6354998</v>
      </c>
      <c r="M15" s="280"/>
      <c r="N15" s="286">
        <v>32191</v>
      </c>
      <c r="O15" s="288"/>
      <c r="P15" s="287">
        <v>31226</v>
      </c>
    </row>
    <row r="16" spans="1:16" s="278" customFormat="1" ht="20.100000000000001" customHeight="1">
      <c r="A16" s="277" t="s">
        <v>125</v>
      </c>
      <c r="H16" s="280"/>
      <c r="I16" s="280"/>
      <c r="J16" s="289"/>
      <c r="K16" s="280"/>
      <c r="L16" s="287"/>
      <c r="M16" s="280"/>
      <c r="N16" s="289"/>
      <c r="O16" s="288"/>
      <c r="P16" s="287"/>
    </row>
    <row r="17" spans="1:16" s="278" customFormat="1" ht="20.100000000000001" customHeight="1">
      <c r="A17" s="277"/>
      <c r="B17" s="278" t="s">
        <v>126</v>
      </c>
      <c r="H17" s="280">
        <v>6</v>
      </c>
      <c r="I17" s="280"/>
      <c r="J17" s="290">
        <v>0</v>
      </c>
      <c r="K17" s="280"/>
      <c r="L17" s="287">
        <v>5000000</v>
      </c>
      <c r="M17" s="280"/>
      <c r="N17" s="290">
        <v>0</v>
      </c>
      <c r="O17" s="288"/>
      <c r="P17" s="287">
        <v>5000000</v>
      </c>
    </row>
    <row r="18" spans="1:16" s="278" customFormat="1" ht="20.100000000000001" customHeight="1">
      <c r="A18" s="277" t="s">
        <v>134</v>
      </c>
      <c r="H18" s="280">
        <v>7</v>
      </c>
      <c r="I18" s="280"/>
      <c r="J18" s="286">
        <v>15151956</v>
      </c>
      <c r="K18" s="280"/>
      <c r="L18" s="287">
        <v>11643307</v>
      </c>
      <c r="M18" s="280"/>
      <c r="N18" s="286">
        <v>5665442</v>
      </c>
      <c r="O18" s="288"/>
      <c r="P18" s="287">
        <v>4988183</v>
      </c>
    </row>
    <row r="19" spans="1:16" s="278" customFormat="1" ht="20.100000000000001" customHeight="1">
      <c r="A19" s="277" t="s">
        <v>123</v>
      </c>
      <c r="H19" s="280"/>
      <c r="I19" s="280"/>
      <c r="J19" s="290"/>
      <c r="K19" s="280"/>
      <c r="L19" s="287"/>
      <c r="M19" s="280"/>
      <c r="N19" s="290"/>
      <c r="O19" s="288"/>
      <c r="P19" s="287"/>
    </row>
    <row r="20" spans="1:16" s="278" customFormat="1" ht="20.100000000000001" customHeight="1">
      <c r="B20" s="277" t="s">
        <v>124</v>
      </c>
      <c r="H20" s="291">
        <v>17.399999999999999</v>
      </c>
      <c r="I20" s="280"/>
      <c r="J20" s="290">
        <v>0</v>
      </c>
      <c r="K20" s="280"/>
      <c r="L20" s="287">
        <v>0</v>
      </c>
      <c r="M20" s="280"/>
      <c r="N20" s="286">
        <v>180000000</v>
      </c>
      <c r="O20" s="288"/>
      <c r="P20" s="287">
        <v>180000000</v>
      </c>
    </row>
    <row r="21" spans="1:16" s="278" customFormat="1" ht="20.100000000000001" customHeight="1">
      <c r="A21" s="277" t="s">
        <v>7</v>
      </c>
      <c r="H21" s="280"/>
      <c r="I21" s="280"/>
      <c r="J21" s="292">
        <v>414782</v>
      </c>
      <c r="K21" s="280"/>
      <c r="L21" s="287">
        <v>434689</v>
      </c>
      <c r="M21" s="280"/>
      <c r="N21" s="292">
        <v>0</v>
      </c>
      <c r="O21" s="288"/>
      <c r="P21" s="287">
        <v>0</v>
      </c>
    </row>
    <row r="22" spans="1:16" s="278" customFormat="1" ht="20.100000000000001" customHeight="1">
      <c r="A22" s="277" t="s">
        <v>51</v>
      </c>
      <c r="H22" s="293"/>
      <c r="I22" s="280"/>
      <c r="J22" s="292">
        <v>10930386</v>
      </c>
      <c r="K22" s="280"/>
      <c r="L22" s="287">
        <v>10469677</v>
      </c>
      <c r="M22" s="280"/>
      <c r="N22" s="292">
        <v>1690740</v>
      </c>
      <c r="O22" s="288"/>
      <c r="P22" s="287">
        <v>1855657</v>
      </c>
    </row>
    <row r="23" spans="1:16" s="277" customFormat="1" ht="20.100000000000001" customHeight="1">
      <c r="A23" s="277" t="s">
        <v>157</v>
      </c>
      <c r="H23" s="293">
        <v>8</v>
      </c>
      <c r="J23" s="294">
        <v>0</v>
      </c>
      <c r="K23" s="280"/>
      <c r="L23" s="295">
        <v>196524837</v>
      </c>
      <c r="M23" s="280"/>
      <c r="N23" s="294">
        <v>0</v>
      </c>
      <c r="O23" s="288"/>
      <c r="P23" s="295">
        <v>48499153</v>
      </c>
    </row>
    <row r="24" spans="1:16" s="278" customFormat="1" ht="6" customHeight="1">
      <c r="E24" s="279"/>
      <c r="H24" s="280"/>
      <c r="I24" s="280"/>
      <c r="J24" s="296"/>
      <c r="K24" s="297"/>
      <c r="L24" s="284"/>
      <c r="M24" s="297"/>
      <c r="N24" s="296"/>
      <c r="O24" s="297"/>
      <c r="P24" s="284"/>
    </row>
    <row r="25" spans="1:16" s="278" customFormat="1" ht="20.100000000000001" customHeight="1">
      <c r="A25" s="262" t="s">
        <v>52</v>
      </c>
      <c r="H25" s="293"/>
      <c r="I25" s="280"/>
      <c r="J25" s="294">
        <f>SUM(J15:J23)</f>
        <v>31502218</v>
      </c>
      <c r="K25" s="280"/>
      <c r="L25" s="295">
        <f>SUM(L15:L23)</f>
        <v>230427508</v>
      </c>
      <c r="M25" s="280"/>
      <c r="N25" s="294">
        <f>SUM(N15:N23)</f>
        <v>187388373</v>
      </c>
      <c r="O25" s="288"/>
      <c r="P25" s="295">
        <f>SUM(P15:P23)</f>
        <v>240374219</v>
      </c>
    </row>
    <row r="26" spans="1:16" s="278" customFormat="1" ht="10.35" customHeight="1">
      <c r="A26" s="277"/>
      <c r="H26" s="293"/>
      <c r="I26" s="280"/>
      <c r="J26" s="292"/>
      <c r="K26" s="297"/>
      <c r="L26" s="287"/>
      <c r="M26" s="297"/>
      <c r="N26" s="292"/>
      <c r="O26" s="297"/>
      <c r="P26" s="287"/>
    </row>
    <row r="27" spans="1:16" s="278" customFormat="1" ht="20.100000000000001" customHeight="1">
      <c r="A27" s="262" t="s">
        <v>8</v>
      </c>
      <c r="H27" s="293"/>
      <c r="I27" s="280"/>
      <c r="J27" s="292"/>
      <c r="K27" s="297"/>
      <c r="L27" s="287"/>
      <c r="M27" s="297"/>
      <c r="N27" s="292"/>
      <c r="O27" s="297"/>
      <c r="P27" s="287"/>
    </row>
    <row r="28" spans="1:16" s="278" customFormat="1" ht="6" customHeight="1">
      <c r="A28" s="262"/>
      <c r="H28" s="293"/>
      <c r="I28" s="280"/>
      <c r="J28" s="292"/>
      <c r="K28" s="297"/>
      <c r="L28" s="287"/>
      <c r="M28" s="297"/>
      <c r="N28" s="292"/>
      <c r="O28" s="297"/>
      <c r="P28" s="287"/>
    </row>
    <row r="29" spans="1:16" s="278" customFormat="1" ht="20.100000000000001" customHeight="1">
      <c r="A29" s="277" t="s">
        <v>61</v>
      </c>
      <c r="H29" s="293"/>
      <c r="I29" s="280"/>
      <c r="J29" s="292">
        <v>20250000</v>
      </c>
      <c r="K29" s="297"/>
      <c r="L29" s="287">
        <v>20250000</v>
      </c>
      <c r="M29" s="297"/>
      <c r="N29" s="292">
        <v>20000000</v>
      </c>
      <c r="O29" s="297"/>
      <c r="P29" s="287">
        <v>20000000</v>
      </c>
    </row>
    <row r="30" spans="1:16" s="278" customFormat="1" ht="20.100000000000001" customHeight="1">
      <c r="A30" s="277" t="s">
        <v>10</v>
      </c>
      <c r="H30" s="293">
        <v>9.1</v>
      </c>
      <c r="I30" s="280"/>
      <c r="J30" s="292">
        <v>0</v>
      </c>
      <c r="K30" s="297"/>
      <c r="L30" s="287">
        <v>0</v>
      </c>
      <c r="M30" s="297"/>
      <c r="N30" s="292">
        <v>72116700</v>
      </c>
      <c r="O30" s="297"/>
      <c r="P30" s="287">
        <v>0</v>
      </c>
    </row>
    <row r="31" spans="1:16" s="278" customFormat="1" ht="20.100000000000001" customHeight="1">
      <c r="A31" s="277" t="s">
        <v>9</v>
      </c>
      <c r="H31" s="293">
        <v>9.1999999999999993</v>
      </c>
      <c r="I31" s="280"/>
      <c r="J31" s="292">
        <v>313820028</v>
      </c>
      <c r="K31" s="297"/>
      <c r="L31" s="287">
        <v>308531732</v>
      </c>
      <c r="M31" s="297"/>
      <c r="N31" s="292">
        <v>285000000</v>
      </c>
      <c r="O31" s="297"/>
      <c r="P31" s="287">
        <v>285000000</v>
      </c>
    </row>
    <row r="32" spans="1:16" s="278" customFormat="1" ht="20.100000000000001" customHeight="1">
      <c r="A32" s="277" t="s">
        <v>203</v>
      </c>
      <c r="H32" s="293">
        <v>10</v>
      </c>
      <c r="I32" s="280"/>
      <c r="J32" s="292">
        <v>22925004</v>
      </c>
      <c r="K32" s="297"/>
      <c r="L32" s="287">
        <v>25917184</v>
      </c>
      <c r="M32" s="297"/>
      <c r="N32" s="292">
        <v>40878</v>
      </c>
      <c r="O32" s="297"/>
      <c r="P32" s="287">
        <v>62627</v>
      </c>
    </row>
    <row r="33" spans="1:16" s="278" customFormat="1" ht="20.100000000000001" customHeight="1">
      <c r="A33" s="277" t="s">
        <v>135</v>
      </c>
      <c r="H33" s="293">
        <v>11</v>
      </c>
      <c r="I33" s="280"/>
      <c r="J33" s="292">
        <v>62719869</v>
      </c>
      <c r="K33" s="297"/>
      <c r="L33" s="287">
        <v>66554885</v>
      </c>
      <c r="M33" s="297"/>
      <c r="N33" s="292">
        <v>6151320</v>
      </c>
      <c r="O33" s="297"/>
      <c r="P33" s="287">
        <v>7645855</v>
      </c>
    </row>
    <row r="34" spans="1:16" s="278" customFormat="1" ht="20.100000000000001" customHeight="1">
      <c r="A34" s="277" t="s">
        <v>136</v>
      </c>
      <c r="H34" s="293">
        <v>10</v>
      </c>
      <c r="I34" s="280"/>
      <c r="J34" s="292">
        <v>19924089</v>
      </c>
      <c r="K34" s="297"/>
      <c r="L34" s="287">
        <v>21369344</v>
      </c>
      <c r="M34" s="297"/>
      <c r="N34" s="292">
        <v>0</v>
      </c>
      <c r="O34" s="297"/>
      <c r="P34" s="287">
        <v>0</v>
      </c>
    </row>
    <row r="35" spans="1:16" s="278" customFormat="1" ht="20.100000000000001" customHeight="1">
      <c r="A35" s="277" t="s">
        <v>62</v>
      </c>
      <c r="H35" s="293"/>
      <c r="I35" s="280"/>
      <c r="J35" s="292">
        <v>180000000</v>
      </c>
      <c r="K35" s="297"/>
      <c r="L35" s="287">
        <v>180000000</v>
      </c>
      <c r="M35" s="297"/>
      <c r="N35" s="292">
        <v>0</v>
      </c>
      <c r="O35" s="297"/>
      <c r="P35" s="287">
        <v>0</v>
      </c>
    </row>
    <row r="36" spans="1:16" s="278" customFormat="1" ht="20.100000000000001" customHeight="1">
      <c r="A36" s="277" t="s">
        <v>48</v>
      </c>
      <c r="H36" s="293"/>
      <c r="I36" s="280"/>
      <c r="J36" s="292">
        <v>970697</v>
      </c>
      <c r="K36" s="297"/>
      <c r="L36" s="287">
        <v>970697</v>
      </c>
      <c r="M36" s="297"/>
      <c r="N36" s="292">
        <v>970697</v>
      </c>
      <c r="O36" s="297"/>
      <c r="P36" s="287">
        <v>970697</v>
      </c>
    </row>
    <row r="37" spans="1:16" s="278" customFormat="1" ht="20.100000000000001" customHeight="1">
      <c r="A37" s="277" t="s">
        <v>11</v>
      </c>
      <c r="H37" s="280"/>
      <c r="I37" s="280"/>
      <c r="J37" s="294">
        <v>23435969</v>
      </c>
      <c r="K37" s="297"/>
      <c r="L37" s="295">
        <v>23204988</v>
      </c>
      <c r="M37" s="297"/>
      <c r="N37" s="294">
        <v>1371569</v>
      </c>
      <c r="O37" s="297"/>
      <c r="P37" s="295">
        <v>1354036</v>
      </c>
    </row>
    <row r="38" spans="1:16" s="278" customFormat="1" ht="6" customHeight="1">
      <c r="E38" s="279"/>
      <c r="H38" s="280"/>
      <c r="I38" s="280"/>
      <c r="J38" s="296"/>
      <c r="K38" s="297"/>
      <c r="L38" s="284"/>
      <c r="M38" s="297"/>
      <c r="N38" s="296"/>
      <c r="O38" s="297"/>
      <c r="P38" s="284"/>
    </row>
    <row r="39" spans="1:16" s="278" customFormat="1" ht="20.100000000000001" customHeight="1">
      <c r="A39" s="262" t="s">
        <v>12</v>
      </c>
      <c r="H39" s="280"/>
      <c r="I39" s="280"/>
      <c r="J39" s="294">
        <f>SUM(J28:J38)</f>
        <v>644045656</v>
      </c>
      <c r="K39" s="297"/>
      <c r="L39" s="295">
        <f>SUM(L28:L38)</f>
        <v>646798830</v>
      </c>
      <c r="M39" s="297"/>
      <c r="N39" s="294">
        <f>SUM(N28:N38)</f>
        <v>385651164</v>
      </c>
      <c r="O39" s="297"/>
      <c r="P39" s="295">
        <f>SUM(P28:P38)</f>
        <v>315033215</v>
      </c>
    </row>
    <row r="40" spans="1:16" s="278" customFormat="1" ht="6" customHeight="1">
      <c r="A40" s="277"/>
      <c r="H40" s="280"/>
      <c r="I40" s="280"/>
      <c r="J40" s="296"/>
      <c r="K40" s="297"/>
      <c r="L40" s="284"/>
      <c r="M40" s="297"/>
      <c r="N40" s="296"/>
      <c r="O40" s="297"/>
      <c r="P40" s="284"/>
    </row>
    <row r="41" spans="1:16" s="278" customFormat="1" ht="20.25" customHeight="1" thickBot="1">
      <c r="A41" s="262" t="s">
        <v>53</v>
      </c>
      <c r="H41" s="280"/>
      <c r="I41" s="280"/>
      <c r="J41" s="298">
        <f>SUM(J25,J39)</f>
        <v>675547874</v>
      </c>
      <c r="K41" s="284"/>
      <c r="L41" s="299">
        <f>SUM(L25,L39)</f>
        <v>877226338</v>
      </c>
      <c r="M41" s="284"/>
      <c r="N41" s="298">
        <f>SUM(N25,N39)</f>
        <v>573039537</v>
      </c>
      <c r="O41" s="284"/>
      <c r="P41" s="299">
        <f>SUM(P25,P39)</f>
        <v>555407434</v>
      </c>
    </row>
    <row r="42" spans="1:16" s="278" customFormat="1" ht="20.25" customHeight="1" thickTop="1">
      <c r="A42" s="262"/>
      <c r="H42" s="280"/>
      <c r="I42" s="280"/>
      <c r="J42" s="284"/>
      <c r="K42" s="284"/>
      <c r="L42" s="284"/>
      <c r="M42" s="284"/>
      <c r="N42" s="284"/>
      <c r="O42" s="284"/>
      <c r="P42" s="284"/>
    </row>
    <row r="43" spans="1:16" s="123" customFormat="1" ht="18" customHeight="1">
      <c r="A43" s="1"/>
      <c r="H43" s="7"/>
      <c r="I43" s="7"/>
      <c r="J43" s="8"/>
      <c r="K43" s="8"/>
      <c r="L43" s="8"/>
      <c r="M43" s="8"/>
      <c r="N43" s="8"/>
      <c r="O43" s="8"/>
      <c r="P43" s="8"/>
    </row>
    <row r="44" spans="1:16" s="123" customFormat="1" ht="21.95" customHeight="1">
      <c r="A44" s="12" t="s">
        <v>111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s="1" customFormat="1" ht="20.100000000000001" customHeight="1">
      <c r="A45" s="1" t="str">
        <f>+A1</f>
        <v xml:space="preserve">บริษัท เวฟ เอ็นเตอร์เทนเมนท์ จำกัด (มหาชน) </v>
      </c>
      <c r="H45" s="2"/>
      <c r="I45" s="2"/>
      <c r="J45" s="2"/>
      <c r="K45" s="2"/>
      <c r="L45" s="3"/>
      <c r="M45" s="2"/>
      <c r="N45" s="2"/>
      <c r="O45" s="2"/>
      <c r="P45" s="3"/>
    </row>
    <row r="46" spans="1:16" s="1" customFormat="1" ht="20.100000000000001" customHeight="1">
      <c r="A46" s="1" t="s">
        <v>118</v>
      </c>
      <c r="H46" s="2"/>
      <c r="I46" s="2"/>
      <c r="J46" s="2"/>
      <c r="K46" s="2"/>
      <c r="L46" s="3"/>
      <c r="M46" s="2"/>
      <c r="N46" s="2"/>
      <c r="O46" s="2"/>
      <c r="P46" s="3"/>
    </row>
    <row r="47" spans="1:16" s="1" customFormat="1" ht="20.100000000000001" customHeight="1">
      <c r="A47" s="13" t="str">
        <f>A3</f>
        <v>ณ วันที่ 31 มีนาคม พ.ศ. 2564</v>
      </c>
      <c r="B47" s="4"/>
      <c r="C47" s="4"/>
      <c r="D47" s="4"/>
      <c r="E47" s="4"/>
      <c r="F47" s="4"/>
      <c r="G47" s="4"/>
      <c r="H47" s="5"/>
      <c r="I47" s="5"/>
      <c r="J47" s="5"/>
      <c r="K47" s="5"/>
      <c r="L47" s="6"/>
      <c r="M47" s="5"/>
      <c r="N47" s="5"/>
      <c r="O47" s="5"/>
      <c r="P47" s="6"/>
    </row>
    <row r="48" spans="1:16" s="1" customFormat="1" ht="20.25" customHeight="1">
      <c r="H48" s="2"/>
      <c r="I48" s="2"/>
      <c r="J48" s="2"/>
      <c r="K48" s="2"/>
      <c r="L48" s="3"/>
      <c r="M48" s="2"/>
      <c r="N48" s="2"/>
      <c r="O48" s="2"/>
      <c r="P48" s="3"/>
    </row>
    <row r="49" spans="1:16" s="262" customFormat="1" ht="20.25" customHeight="1">
      <c r="H49" s="263"/>
      <c r="I49" s="263"/>
      <c r="J49" s="315" t="s">
        <v>43</v>
      </c>
      <c r="K49" s="315"/>
      <c r="L49" s="315"/>
      <c r="M49" s="264"/>
      <c r="N49" s="315" t="s">
        <v>85</v>
      </c>
      <c r="O49" s="315"/>
      <c r="P49" s="315"/>
    </row>
    <row r="50" spans="1:16" s="262" customFormat="1" ht="20.25" customHeight="1">
      <c r="H50" s="263"/>
      <c r="I50" s="263"/>
      <c r="J50" s="265" t="s">
        <v>101</v>
      </c>
      <c r="K50" s="264"/>
      <c r="L50" s="265" t="s">
        <v>102</v>
      </c>
      <c r="M50" s="264"/>
      <c r="N50" s="265" t="s">
        <v>101</v>
      </c>
      <c r="O50" s="264"/>
      <c r="P50" s="265" t="s">
        <v>102</v>
      </c>
    </row>
    <row r="51" spans="1:16" s="262" customFormat="1" ht="20.25" customHeight="1">
      <c r="H51" s="267"/>
      <c r="I51" s="267"/>
      <c r="J51" s="268" t="s">
        <v>176</v>
      </c>
      <c r="K51" s="269"/>
      <c r="L51" s="270" t="s">
        <v>50</v>
      </c>
      <c r="M51" s="271"/>
      <c r="N51" s="268" t="s">
        <v>176</v>
      </c>
      <c r="O51" s="271"/>
      <c r="P51" s="270" t="s">
        <v>50</v>
      </c>
    </row>
    <row r="52" spans="1:16" s="262" customFormat="1" ht="20.25" customHeight="1">
      <c r="H52" s="267"/>
      <c r="I52" s="267"/>
      <c r="J52" s="272" t="s">
        <v>177</v>
      </c>
      <c r="K52" s="273"/>
      <c r="L52" s="272" t="s">
        <v>142</v>
      </c>
      <c r="M52" s="274"/>
      <c r="N52" s="272" t="s">
        <v>177</v>
      </c>
      <c r="O52" s="273"/>
      <c r="P52" s="272" t="s">
        <v>142</v>
      </c>
    </row>
    <row r="53" spans="1:16" s="262" customFormat="1" ht="20.25" customHeight="1">
      <c r="H53" s="275" t="s">
        <v>44</v>
      </c>
      <c r="I53" s="263"/>
      <c r="J53" s="276" t="s">
        <v>29</v>
      </c>
      <c r="K53" s="267"/>
      <c r="L53" s="276" t="s">
        <v>29</v>
      </c>
      <c r="M53" s="267"/>
      <c r="N53" s="276" t="s">
        <v>29</v>
      </c>
      <c r="O53" s="267"/>
      <c r="P53" s="276" t="s">
        <v>29</v>
      </c>
    </row>
    <row r="54" spans="1:16" s="278" customFormat="1" ht="6" customHeight="1">
      <c r="A54" s="277"/>
      <c r="E54" s="279"/>
      <c r="H54" s="280"/>
      <c r="I54" s="280"/>
      <c r="J54" s="296"/>
      <c r="K54" s="280"/>
      <c r="L54" s="284"/>
      <c r="M54" s="280"/>
      <c r="N54" s="296"/>
      <c r="O54" s="283"/>
      <c r="P54" s="284"/>
    </row>
    <row r="55" spans="1:16" s="278" customFormat="1" ht="20.25" customHeight="1">
      <c r="A55" s="262" t="s">
        <v>80</v>
      </c>
      <c r="H55" s="280"/>
      <c r="I55" s="280"/>
      <c r="J55" s="296"/>
      <c r="K55" s="280"/>
      <c r="L55" s="284"/>
      <c r="M55" s="280"/>
      <c r="N55" s="296"/>
      <c r="O55" s="283"/>
      <c r="P55" s="284"/>
    </row>
    <row r="56" spans="1:16" s="278" customFormat="1" ht="6" customHeight="1">
      <c r="A56" s="277"/>
      <c r="E56" s="279"/>
      <c r="H56" s="280"/>
      <c r="I56" s="280"/>
      <c r="J56" s="296"/>
      <c r="K56" s="280"/>
      <c r="L56" s="284"/>
      <c r="M56" s="280"/>
      <c r="N56" s="296"/>
      <c r="O56" s="283"/>
      <c r="P56" s="284"/>
    </row>
    <row r="57" spans="1:16" s="278" customFormat="1" ht="20.25" customHeight="1">
      <c r="A57" s="262" t="s">
        <v>13</v>
      </c>
      <c r="E57" s="279"/>
      <c r="H57" s="280"/>
      <c r="I57" s="280"/>
      <c r="J57" s="296"/>
      <c r="K57" s="280"/>
      <c r="L57" s="284"/>
      <c r="M57" s="280"/>
      <c r="N57" s="296"/>
      <c r="O57" s="283"/>
      <c r="P57" s="284"/>
    </row>
    <row r="58" spans="1:16" s="278" customFormat="1" ht="6" customHeight="1">
      <c r="A58" s="277"/>
      <c r="E58" s="279"/>
      <c r="H58" s="280"/>
      <c r="I58" s="280"/>
      <c r="J58" s="296"/>
      <c r="K58" s="280"/>
      <c r="L58" s="284"/>
      <c r="M58" s="280"/>
      <c r="N58" s="296"/>
      <c r="O58" s="283"/>
      <c r="P58" s="284"/>
    </row>
    <row r="59" spans="1:16" s="278" customFormat="1" ht="20.25" customHeight="1">
      <c r="A59" s="277" t="s">
        <v>75</v>
      </c>
      <c r="E59" s="279"/>
      <c r="H59" s="280"/>
      <c r="I59" s="280"/>
      <c r="J59" s="292">
        <v>64224331</v>
      </c>
      <c r="K59" s="280"/>
      <c r="L59" s="287">
        <v>69262421</v>
      </c>
      <c r="M59" s="280"/>
      <c r="N59" s="292">
        <v>34687481</v>
      </c>
      <c r="O59" s="280"/>
      <c r="P59" s="287">
        <v>39968743</v>
      </c>
    </row>
    <row r="60" spans="1:16" s="278" customFormat="1" ht="20.25" customHeight="1">
      <c r="A60" s="277" t="s">
        <v>42</v>
      </c>
      <c r="E60" s="279"/>
      <c r="H60" s="280"/>
      <c r="I60" s="280"/>
      <c r="J60" s="300">
        <v>42861754</v>
      </c>
      <c r="K60" s="280"/>
      <c r="L60" s="301">
        <v>37907547</v>
      </c>
      <c r="M60" s="280"/>
      <c r="N60" s="292">
        <v>0</v>
      </c>
      <c r="O60" s="280"/>
      <c r="P60" s="287">
        <v>0</v>
      </c>
    </row>
    <row r="61" spans="1:16" s="278" customFormat="1" ht="20.25" customHeight="1">
      <c r="A61" s="277" t="s">
        <v>66</v>
      </c>
      <c r="E61" s="279"/>
      <c r="H61" s="280"/>
      <c r="I61" s="280"/>
      <c r="J61" s="292">
        <v>111145855</v>
      </c>
      <c r="K61" s="280"/>
      <c r="L61" s="287">
        <v>98118045</v>
      </c>
      <c r="M61" s="280"/>
      <c r="N61" s="292">
        <v>1399</v>
      </c>
      <c r="O61" s="280"/>
      <c r="P61" s="287">
        <v>1399</v>
      </c>
    </row>
    <row r="62" spans="1:16" s="278" customFormat="1" ht="20.25" customHeight="1">
      <c r="A62" s="277" t="s">
        <v>14</v>
      </c>
      <c r="E62" s="279"/>
      <c r="H62" s="280"/>
      <c r="I62" s="280"/>
      <c r="J62" s="300">
        <v>35223948</v>
      </c>
      <c r="K62" s="280"/>
      <c r="L62" s="301">
        <v>27286122</v>
      </c>
      <c r="M62" s="280"/>
      <c r="N62" s="300">
        <v>15644665</v>
      </c>
      <c r="O62" s="280"/>
      <c r="P62" s="301">
        <v>13398032</v>
      </c>
    </row>
    <row r="63" spans="1:16" s="278" customFormat="1" ht="20.25" customHeight="1">
      <c r="A63" s="277" t="s">
        <v>127</v>
      </c>
      <c r="E63" s="279"/>
      <c r="H63" s="280">
        <v>12.1</v>
      </c>
      <c r="I63" s="280"/>
      <c r="J63" s="300">
        <v>12500000</v>
      </c>
      <c r="K63" s="280"/>
      <c r="L63" s="301">
        <v>17500000</v>
      </c>
      <c r="M63" s="280"/>
      <c r="N63" s="300">
        <v>12500000</v>
      </c>
      <c r="O63" s="280"/>
      <c r="P63" s="301">
        <v>17500000</v>
      </c>
    </row>
    <row r="64" spans="1:16" s="278" customFormat="1" ht="20.25" customHeight="1">
      <c r="A64" s="277" t="s">
        <v>63</v>
      </c>
      <c r="E64" s="279"/>
      <c r="H64" s="280">
        <v>17.5</v>
      </c>
      <c r="I64" s="280"/>
      <c r="J64" s="292">
        <v>0</v>
      </c>
      <c r="K64" s="280"/>
      <c r="L64" s="287">
        <v>0</v>
      </c>
      <c r="M64" s="280"/>
      <c r="N64" s="292">
        <v>10000000</v>
      </c>
      <c r="O64" s="280"/>
      <c r="P64" s="287">
        <v>10000000</v>
      </c>
    </row>
    <row r="65" spans="1:89" s="278" customFormat="1" ht="20.25" customHeight="1">
      <c r="A65" s="277" t="s">
        <v>128</v>
      </c>
      <c r="E65" s="279"/>
      <c r="H65" s="280"/>
      <c r="I65" s="280"/>
      <c r="J65" s="292"/>
      <c r="K65" s="280"/>
      <c r="L65" s="287"/>
      <c r="M65" s="280"/>
      <c r="N65" s="292"/>
      <c r="O65" s="280"/>
      <c r="P65" s="287"/>
    </row>
    <row r="66" spans="1:89" s="278" customFormat="1" ht="20.25" customHeight="1">
      <c r="A66" s="277" t="s">
        <v>64</v>
      </c>
      <c r="E66" s="279"/>
      <c r="H66" s="280">
        <v>13</v>
      </c>
      <c r="I66" s="280"/>
      <c r="J66" s="292">
        <v>41579710</v>
      </c>
      <c r="K66" s="280"/>
      <c r="L66" s="287">
        <v>41487964</v>
      </c>
      <c r="M66" s="280"/>
      <c r="N66" s="292">
        <v>5048662</v>
      </c>
      <c r="O66" s="280"/>
      <c r="P66" s="287">
        <v>6130445</v>
      </c>
    </row>
    <row r="67" spans="1:89" s="278" customFormat="1" ht="20.25" customHeight="1">
      <c r="A67" s="277" t="s">
        <v>67</v>
      </c>
      <c r="E67" s="279"/>
      <c r="H67" s="280"/>
      <c r="I67" s="280"/>
      <c r="J67" s="296"/>
      <c r="K67" s="280"/>
      <c r="L67" s="284"/>
      <c r="M67" s="280"/>
      <c r="N67" s="296"/>
      <c r="O67" s="280"/>
      <c r="P67" s="284"/>
    </row>
    <row r="68" spans="1:89" s="278" customFormat="1" ht="20.25" customHeight="1">
      <c r="A68" s="277"/>
      <c r="B68" s="278" t="s">
        <v>105</v>
      </c>
      <c r="E68" s="279"/>
      <c r="H68" s="280">
        <v>12.2</v>
      </c>
      <c r="I68" s="280"/>
      <c r="J68" s="292">
        <v>125793663</v>
      </c>
      <c r="K68" s="280"/>
      <c r="L68" s="287">
        <v>125346088</v>
      </c>
      <c r="M68" s="280"/>
      <c r="N68" s="292">
        <v>125354246</v>
      </c>
      <c r="O68" s="280"/>
      <c r="P68" s="287">
        <v>124291790</v>
      </c>
    </row>
    <row r="69" spans="1:89" s="278" customFormat="1" ht="20.25" customHeight="1">
      <c r="A69" s="278" t="s">
        <v>65</v>
      </c>
      <c r="B69" s="277"/>
      <c r="E69" s="279"/>
      <c r="H69" s="280"/>
      <c r="I69" s="280"/>
      <c r="J69" s="292">
        <v>21823</v>
      </c>
      <c r="K69" s="280"/>
      <c r="L69" s="287">
        <v>20672</v>
      </c>
      <c r="M69" s="280"/>
      <c r="N69" s="292">
        <v>0</v>
      </c>
      <c r="O69" s="280"/>
      <c r="P69" s="287">
        <v>0</v>
      </c>
    </row>
    <row r="70" spans="1:89" s="278" customFormat="1" ht="20.25" customHeight="1">
      <c r="A70" s="277" t="s">
        <v>54</v>
      </c>
      <c r="C70" s="302"/>
      <c r="H70" s="293"/>
      <c r="I70" s="280"/>
      <c r="J70" s="296">
        <v>19193667</v>
      </c>
      <c r="K70" s="280"/>
      <c r="L70" s="284">
        <v>20097475</v>
      </c>
      <c r="M70" s="280"/>
      <c r="N70" s="296">
        <v>288578</v>
      </c>
      <c r="O70" s="280"/>
      <c r="P70" s="284">
        <v>1277370</v>
      </c>
    </row>
    <row r="71" spans="1:89" s="278" customFormat="1" ht="20.25" customHeight="1">
      <c r="A71" s="303" t="s">
        <v>183</v>
      </c>
      <c r="C71" s="302"/>
      <c r="H71" s="293"/>
      <c r="I71" s="280"/>
      <c r="J71" s="296"/>
      <c r="K71" s="280"/>
      <c r="L71" s="284"/>
      <c r="M71" s="280"/>
      <c r="N71" s="296"/>
      <c r="O71" s="280"/>
      <c r="P71" s="284"/>
    </row>
    <row r="72" spans="1:89" s="278" customFormat="1" ht="20.25" customHeight="1">
      <c r="A72" s="303"/>
      <c r="B72" s="303" t="s">
        <v>184</v>
      </c>
      <c r="C72" s="302"/>
      <c r="H72" s="293"/>
      <c r="I72" s="280"/>
      <c r="J72" s="294">
        <v>0</v>
      </c>
      <c r="K72" s="280"/>
      <c r="L72" s="295">
        <v>208282028</v>
      </c>
      <c r="M72" s="280"/>
      <c r="N72" s="294">
        <v>0</v>
      </c>
      <c r="O72" s="280"/>
      <c r="P72" s="295">
        <v>0</v>
      </c>
    </row>
    <row r="73" spans="1:89" s="278" customFormat="1" ht="6" customHeight="1">
      <c r="A73" s="277"/>
      <c r="E73" s="279"/>
      <c r="H73" s="280"/>
      <c r="I73" s="280"/>
      <c r="J73" s="296"/>
      <c r="K73" s="280"/>
      <c r="L73" s="284"/>
      <c r="M73" s="280"/>
      <c r="N73" s="296"/>
      <c r="O73" s="280"/>
      <c r="P73" s="284"/>
    </row>
    <row r="74" spans="1:89" s="278" customFormat="1" ht="20.25" customHeight="1">
      <c r="A74" s="262" t="s">
        <v>55</v>
      </c>
      <c r="H74" s="293"/>
      <c r="I74" s="280"/>
      <c r="J74" s="294">
        <f>SUM(J59:J70)</f>
        <v>452544751</v>
      </c>
      <c r="K74" s="280"/>
      <c r="L74" s="295">
        <f>SUM(L59:L72)</f>
        <v>645308362</v>
      </c>
      <c r="M74" s="280"/>
      <c r="N74" s="294">
        <f>SUM(N59:N70)</f>
        <v>203525031</v>
      </c>
      <c r="O74" s="280"/>
      <c r="P74" s="295">
        <f>SUM(P59:P72)</f>
        <v>212567779</v>
      </c>
    </row>
    <row r="75" spans="1:89" s="278" customFormat="1" ht="6" customHeight="1">
      <c r="A75" s="277"/>
      <c r="E75" s="279"/>
      <c r="H75" s="280"/>
      <c r="I75" s="280"/>
      <c r="J75" s="296"/>
      <c r="K75" s="280"/>
      <c r="L75" s="284"/>
      <c r="M75" s="280"/>
      <c r="N75" s="296"/>
      <c r="O75" s="280"/>
      <c r="P75" s="284"/>
    </row>
    <row r="76" spans="1:89" s="278" customFormat="1" ht="20.25" customHeight="1">
      <c r="A76" s="302" t="s">
        <v>15</v>
      </c>
      <c r="H76" s="293"/>
      <c r="J76" s="292"/>
      <c r="L76" s="287"/>
      <c r="N76" s="292"/>
      <c r="P76" s="287"/>
    </row>
    <row r="77" spans="1:89" s="278" customFormat="1" ht="6" customHeight="1">
      <c r="A77" s="277"/>
      <c r="E77" s="279"/>
      <c r="H77" s="280"/>
      <c r="I77" s="280"/>
      <c r="J77" s="296"/>
      <c r="K77" s="280"/>
      <c r="L77" s="284"/>
      <c r="M77" s="280"/>
      <c r="N77" s="296"/>
      <c r="O77" s="280"/>
      <c r="P77" s="284"/>
    </row>
    <row r="78" spans="1:89" s="306" customFormat="1" ht="20.25" customHeight="1">
      <c r="A78" s="278" t="s">
        <v>128</v>
      </c>
      <c r="B78" s="304"/>
      <c r="C78" s="304"/>
      <c r="D78" s="304"/>
      <c r="E78" s="305"/>
      <c r="F78" s="304"/>
      <c r="G78" s="304"/>
      <c r="H78" s="280">
        <v>13</v>
      </c>
      <c r="I78" s="280"/>
      <c r="J78" s="292">
        <v>22771422</v>
      </c>
      <c r="K78" s="280"/>
      <c r="L78" s="287">
        <v>26644902</v>
      </c>
      <c r="M78" s="280"/>
      <c r="N78" s="292">
        <v>507812</v>
      </c>
      <c r="O78" s="280"/>
      <c r="P78" s="287">
        <v>928733</v>
      </c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  <c r="AD78" s="304"/>
      <c r="AE78" s="304"/>
      <c r="AF78" s="304"/>
      <c r="AG78" s="304"/>
      <c r="AH78" s="304"/>
      <c r="AI78" s="304"/>
      <c r="AJ78" s="304"/>
      <c r="AK78" s="304"/>
      <c r="AL78" s="304"/>
      <c r="AM78" s="304"/>
      <c r="AN78" s="304"/>
      <c r="AO78" s="304"/>
      <c r="AP78" s="304"/>
      <c r="AQ78" s="304"/>
      <c r="AR78" s="304"/>
      <c r="AS78" s="304"/>
      <c r="AT78" s="304"/>
      <c r="AU78" s="304"/>
      <c r="AV78" s="304"/>
      <c r="AW78" s="304"/>
      <c r="AX78" s="304"/>
      <c r="AY78" s="304"/>
      <c r="AZ78" s="304"/>
      <c r="BA78" s="304"/>
      <c r="BB78" s="304"/>
      <c r="BC78" s="304"/>
      <c r="BD78" s="304"/>
      <c r="BE78" s="304"/>
      <c r="BF78" s="304"/>
      <c r="BG78" s="304"/>
      <c r="BH78" s="304"/>
      <c r="BI78" s="304"/>
      <c r="BJ78" s="304"/>
      <c r="BK78" s="304"/>
      <c r="BL78" s="304"/>
      <c r="BM78" s="304"/>
      <c r="BN78" s="304"/>
      <c r="BO78" s="304"/>
      <c r="BP78" s="304"/>
      <c r="BQ78" s="304"/>
      <c r="BR78" s="304"/>
      <c r="BS78" s="304"/>
      <c r="BT78" s="304"/>
      <c r="BU78" s="304"/>
      <c r="BV78" s="304"/>
      <c r="BW78" s="304"/>
      <c r="BX78" s="304"/>
      <c r="BY78" s="304"/>
      <c r="BZ78" s="304"/>
      <c r="CA78" s="304"/>
      <c r="CB78" s="304"/>
      <c r="CC78" s="304"/>
      <c r="CD78" s="304"/>
      <c r="CE78" s="304"/>
      <c r="CF78" s="304"/>
      <c r="CG78" s="304"/>
      <c r="CH78" s="304"/>
      <c r="CI78" s="304"/>
      <c r="CJ78" s="304"/>
      <c r="CK78" s="304"/>
    </row>
    <row r="79" spans="1:89" s="306" customFormat="1" ht="20.25" customHeight="1">
      <c r="A79" s="277" t="s">
        <v>67</v>
      </c>
      <c r="B79" s="304"/>
      <c r="C79" s="304"/>
      <c r="D79" s="304"/>
      <c r="E79" s="305"/>
      <c r="F79" s="304"/>
      <c r="G79" s="304"/>
      <c r="H79" s="280">
        <v>12.2</v>
      </c>
      <c r="I79" s="280"/>
      <c r="J79" s="292">
        <v>37665585</v>
      </c>
      <c r="K79" s="280"/>
      <c r="L79" s="287">
        <v>59422776</v>
      </c>
      <c r="M79" s="280"/>
      <c r="N79" s="292">
        <v>37665585</v>
      </c>
      <c r="O79" s="280"/>
      <c r="P79" s="287">
        <v>59422776</v>
      </c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  <c r="AD79" s="304"/>
      <c r="AE79" s="304"/>
      <c r="AF79" s="304"/>
      <c r="AG79" s="304"/>
      <c r="AH79" s="304"/>
      <c r="AI79" s="304"/>
      <c r="AJ79" s="304"/>
      <c r="AK79" s="304"/>
      <c r="AL79" s="304"/>
      <c r="AM79" s="304"/>
      <c r="AN79" s="304"/>
      <c r="AO79" s="304"/>
      <c r="AP79" s="304"/>
      <c r="AQ79" s="304"/>
      <c r="AR79" s="304"/>
      <c r="AS79" s="304"/>
      <c r="AT79" s="304"/>
      <c r="AU79" s="304"/>
      <c r="AV79" s="304"/>
      <c r="AW79" s="304"/>
      <c r="AX79" s="304"/>
      <c r="AY79" s="304"/>
      <c r="AZ79" s="304"/>
      <c r="BA79" s="304"/>
      <c r="BB79" s="304"/>
      <c r="BC79" s="304"/>
      <c r="BD79" s="304"/>
      <c r="BE79" s="304"/>
      <c r="BF79" s="304"/>
      <c r="BG79" s="304"/>
      <c r="BH79" s="304"/>
      <c r="BI79" s="304"/>
      <c r="BJ79" s="304"/>
      <c r="BK79" s="304"/>
      <c r="BL79" s="304"/>
      <c r="BM79" s="304"/>
      <c r="BN79" s="304"/>
      <c r="BO79" s="304"/>
      <c r="BP79" s="304"/>
      <c r="BQ79" s="304"/>
      <c r="BR79" s="304"/>
      <c r="BS79" s="304"/>
      <c r="BT79" s="304"/>
      <c r="BU79" s="304"/>
      <c r="BV79" s="304"/>
      <c r="BW79" s="304"/>
      <c r="BX79" s="304"/>
      <c r="BY79" s="304"/>
      <c r="BZ79" s="304"/>
      <c r="CA79" s="304"/>
      <c r="CB79" s="304"/>
      <c r="CC79" s="304"/>
      <c r="CD79" s="304"/>
      <c r="CE79" s="304"/>
      <c r="CF79" s="304"/>
      <c r="CG79" s="304"/>
      <c r="CH79" s="304"/>
      <c r="CI79" s="304"/>
      <c r="CJ79" s="304"/>
      <c r="CK79" s="304"/>
    </row>
    <row r="80" spans="1:89" s="306" customFormat="1" ht="20.25" customHeight="1">
      <c r="A80" s="278" t="s">
        <v>16</v>
      </c>
      <c r="B80" s="304"/>
      <c r="C80" s="304"/>
      <c r="D80" s="304"/>
      <c r="E80" s="305"/>
      <c r="F80" s="304"/>
      <c r="G80" s="304"/>
      <c r="H80" s="280"/>
      <c r="I80" s="280"/>
      <c r="J80" s="294">
        <v>17487706</v>
      </c>
      <c r="K80" s="280"/>
      <c r="L80" s="295">
        <v>15580611</v>
      </c>
      <c r="M80" s="280"/>
      <c r="N80" s="294">
        <v>15487059</v>
      </c>
      <c r="O80" s="280"/>
      <c r="P80" s="295">
        <v>13711459</v>
      </c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  <c r="AD80" s="304"/>
      <c r="AE80" s="304"/>
      <c r="AF80" s="304"/>
      <c r="AG80" s="304"/>
      <c r="AH80" s="304"/>
      <c r="AI80" s="304"/>
      <c r="AJ80" s="304"/>
      <c r="AK80" s="304"/>
      <c r="AL80" s="304"/>
      <c r="AM80" s="304"/>
      <c r="AN80" s="304"/>
      <c r="AO80" s="304"/>
      <c r="AP80" s="304"/>
      <c r="AQ80" s="304"/>
      <c r="AR80" s="304"/>
      <c r="AS80" s="304"/>
      <c r="AT80" s="304"/>
      <c r="AU80" s="304"/>
      <c r="AV80" s="304"/>
      <c r="AW80" s="304"/>
      <c r="AX80" s="304"/>
      <c r="AY80" s="304"/>
      <c r="AZ80" s="304"/>
      <c r="BA80" s="304"/>
      <c r="BB80" s="304"/>
      <c r="BC80" s="304"/>
      <c r="BD80" s="304"/>
      <c r="BE80" s="304"/>
      <c r="BF80" s="304"/>
      <c r="BG80" s="304"/>
      <c r="BH80" s="304"/>
      <c r="BI80" s="304"/>
      <c r="BJ80" s="304"/>
      <c r="BK80" s="304"/>
      <c r="BL80" s="304"/>
      <c r="BM80" s="304"/>
      <c r="BN80" s="304"/>
      <c r="BO80" s="304"/>
      <c r="BP80" s="304"/>
      <c r="BQ80" s="304"/>
      <c r="BR80" s="304"/>
      <c r="BS80" s="304"/>
      <c r="BT80" s="304"/>
      <c r="BU80" s="304"/>
      <c r="BV80" s="304"/>
      <c r="BW80" s="304"/>
      <c r="BX80" s="304"/>
      <c r="BY80" s="304"/>
      <c r="BZ80" s="304"/>
      <c r="CA80" s="304"/>
      <c r="CB80" s="304"/>
      <c r="CC80" s="304"/>
      <c r="CD80" s="304"/>
      <c r="CE80" s="304"/>
      <c r="CF80" s="304"/>
      <c r="CG80" s="304"/>
      <c r="CH80" s="304"/>
      <c r="CI80" s="304"/>
      <c r="CJ80" s="304"/>
      <c r="CK80" s="304"/>
    </row>
    <row r="81" spans="1:16" s="278" customFormat="1" ht="6" customHeight="1">
      <c r="A81" s="277"/>
      <c r="H81" s="293"/>
      <c r="J81" s="296"/>
      <c r="L81" s="284"/>
      <c r="N81" s="296"/>
      <c r="P81" s="284"/>
    </row>
    <row r="82" spans="1:16" s="278" customFormat="1" ht="20.25" customHeight="1">
      <c r="A82" s="262" t="s">
        <v>56</v>
      </c>
      <c r="H82" s="293"/>
      <c r="J82" s="294">
        <f>SUM(J78:J81)</f>
        <v>77924713</v>
      </c>
      <c r="L82" s="295">
        <f>SUM(L78:L81)</f>
        <v>101648289</v>
      </c>
      <c r="N82" s="294">
        <f>SUM(N78:N81)</f>
        <v>53660456</v>
      </c>
      <c r="P82" s="295">
        <f>SUM(P78:P80)</f>
        <v>74062968</v>
      </c>
    </row>
    <row r="83" spans="1:16" s="278" customFormat="1" ht="6" customHeight="1">
      <c r="A83" s="277"/>
      <c r="H83" s="293"/>
      <c r="I83" s="280"/>
      <c r="J83" s="296"/>
      <c r="K83" s="280"/>
      <c r="L83" s="284"/>
      <c r="M83" s="280"/>
      <c r="N83" s="296"/>
      <c r="O83" s="280"/>
      <c r="P83" s="284"/>
    </row>
    <row r="84" spans="1:16" s="278" customFormat="1" ht="20.25" customHeight="1">
      <c r="A84" s="262" t="s">
        <v>17</v>
      </c>
      <c r="C84" s="302"/>
      <c r="H84" s="293"/>
      <c r="I84" s="280"/>
      <c r="J84" s="294">
        <f>SUM(J74+J82)</f>
        <v>530469464</v>
      </c>
      <c r="K84" s="280"/>
      <c r="L84" s="295">
        <f>SUM(L74+L82)</f>
        <v>746956651</v>
      </c>
      <c r="M84" s="280"/>
      <c r="N84" s="294">
        <f>SUM(N74+N82)</f>
        <v>257185487</v>
      </c>
      <c r="O84" s="280"/>
      <c r="P84" s="295">
        <f>SUM(P74+P82)</f>
        <v>286630747</v>
      </c>
    </row>
    <row r="85" spans="1:16" s="278" customFormat="1" ht="18" customHeight="1">
      <c r="A85" s="262"/>
      <c r="C85" s="302"/>
      <c r="H85" s="293"/>
      <c r="I85" s="280"/>
      <c r="J85" s="284"/>
      <c r="K85" s="280"/>
      <c r="L85" s="284"/>
      <c r="M85" s="280"/>
      <c r="N85" s="284"/>
      <c r="O85" s="280"/>
      <c r="P85" s="284"/>
    </row>
    <row r="86" spans="1:16" s="278" customFormat="1" ht="18" customHeight="1">
      <c r="A86" s="262"/>
      <c r="C86" s="302"/>
      <c r="H86" s="293"/>
      <c r="I86" s="280"/>
      <c r="J86" s="284"/>
      <c r="K86" s="280"/>
      <c r="L86" s="284"/>
      <c r="M86" s="280"/>
      <c r="N86" s="284"/>
      <c r="O86" s="280"/>
      <c r="P86" s="284"/>
    </row>
    <row r="87" spans="1:16" s="278" customFormat="1" ht="21.75" customHeight="1">
      <c r="A87" s="262"/>
      <c r="C87" s="302"/>
      <c r="H87" s="293"/>
      <c r="I87" s="280"/>
      <c r="J87" s="284"/>
      <c r="K87" s="280"/>
      <c r="L87" s="284"/>
      <c r="M87" s="280"/>
      <c r="N87" s="284"/>
      <c r="O87" s="280"/>
      <c r="P87" s="284"/>
    </row>
    <row r="88" spans="1:16" s="278" customFormat="1" ht="21.95" customHeight="1">
      <c r="A88" s="307" t="str">
        <f>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307"/>
      <c r="C88" s="307"/>
      <c r="D88" s="307"/>
      <c r="E88" s="307"/>
      <c r="F88" s="307"/>
      <c r="G88" s="307"/>
      <c r="H88" s="307"/>
      <c r="I88" s="307"/>
      <c r="J88" s="307"/>
      <c r="K88" s="307"/>
      <c r="L88" s="307"/>
      <c r="M88" s="307"/>
      <c r="N88" s="307"/>
      <c r="O88" s="307"/>
      <c r="P88" s="307"/>
    </row>
    <row r="89" spans="1:16" s="262" customFormat="1" ht="20.100000000000001" customHeight="1">
      <c r="A89" s="262" t="str">
        <f>A45</f>
        <v xml:space="preserve">บริษัท เวฟ เอ็นเตอร์เทนเมนท์ จำกัด (มหาชน) </v>
      </c>
      <c r="H89" s="267"/>
      <c r="I89" s="267"/>
      <c r="J89" s="267"/>
      <c r="K89" s="267"/>
      <c r="L89" s="270"/>
      <c r="M89" s="267"/>
      <c r="N89" s="267"/>
      <c r="O89" s="267"/>
      <c r="P89" s="270"/>
    </row>
    <row r="90" spans="1:16" s="262" customFormat="1" ht="20.100000000000001" customHeight="1">
      <c r="A90" s="262" t="s">
        <v>219</v>
      </c>
      <c r="H90" s="267"/>
      <c r="I90" s="267"/>
      <c r="J90" s="267"/>
      <c r="K90" s="267"/>
      <c r="L90" s="270"/>
      <c r="M90" s="267"/>
      <c r="N90" s="267"/>
      <c r="O90" s="267"/>
      <c r="P90" s="270"/>
    </row>
    <row r="91" spans="1:16" s="262" customFormat="1" ht="20.100000000000001" customHeight="1">
      <c r="A91" s="308" t="str">
        <f>A47</f>
        <v>ณ วันที่ 31 มีนาคม พ.ศ. 2564</v>
      </c>
      <c r="B91" s="309"/>
      <c r="C91" s="309"/>
      <c r="D91" s="309"/>
      <c r="E91" s="309"/>
      <c r="F91" s="309"/>
      <c r="G91" s="309"/>
      <c r="H91" s="275"/>
      <c r="I91" s="275"/>
      <c r="J91" s="275"/>
      <c r="K91" s="275"/>
      <c r="L91" s="310"/>
      <c r="M91" s="275"/>
      <c r="N91" s="275"/>
      <c r="O91" s="275"/>
      <c r="P91" s="310"/>
    </row>
    <row r="92" spans="1:16" s="262" customFormat="1" ht="20.25" customHeight="1">
      <c r="H92" s="267"/>
      <c r="I92" s="267"/>
      <c r="J92" s="267"/>
      <c r="K92" s="267"/>
      <c r="L92" s="270"/>
      <c r="M92" s="267"/>
      <c r="N92" s="267"/>
      <c r="O92" s="267"/>
      <c r="P92" s="270"/>
    </row>
    <row r="93" spans="1:16" s="262" customFormat="1" ht="20.25" customHeight="1">
      <c r="H93" s="263"/>
      <c r="I93" s="263"/>
      <c r="J93" s="315" t="s">
        <v>43</v>
      </c>
      <c r="K93" s="315"/>
      <c r="L93" s="315"/>
      <c r="M93" s="264"/>
      <c r="N93" s="315" t="s">
        <v>85</v>
      </c>
      <c r="O93" s="315"/>
      <c r="P93" s="315"/>
    </row>
    <row r="94" spans="1:16" s="262" customFormat="1" ht="20.25" customHeight="1">
      <c r="H94" s="263"/>
      <c r="I94" s="263"/>
      <c r="J94" s="265" t="s">
        <v>101</v>
      </c>
      <c r="K94" s="264"/>
      <c r="L94" s="265" t="s">
        <v>102</v>
      </c>
      <c r="M94" s="264"/>
      <c r="N94" s="265" t="s">
        <v>101</v>
      </c>
      <c r="O94" s="264"/>
      <c r="P94" s="265" t="s">
        <v>102</v>
      </c>
    </row>
    <row r="95" spans="1:16" s="262" customFormat="1" ht="20.25" customHeight="1">
      <c r="H95" s="267"/>
      <c r="I95" s="267"/>
      <c r="J95" s="268" t="s">
        <v>176</v>
      </c>
      <c r="K95" s="269"/>
      <c r="L95" s="270" t="s">
        <v>50</v>
      </c>
      <c r="M95" s="271"/>
      <c r="N95" s="268" t="s">
        <v>176</v>
      </c>
      <c r="O95" s="271"/>
      <c r="P95" s="270" t="s">
        <v>50</v>
      </c>
    </row>
    <row r="96" spans="1:16" s="262" customFormat="1" ht="20.25" customHeight="1">
      <c r="H96" s="267"/>
      <c r="I96" s="267"/>
      <c r="J96" s="272" t="s">
        <v>177</v>
      </c>
      <c r="K96" s="273"/>
      <c r="L96" s="272" t="s">
        <v>142</v>
      </c>
      <c r="M96" s="274"/>
      <c r="N96" s="272" t="s">
        <v>177</v>
      </c>
      <c r="O96" s="273"/>
      <c r="P96" s="272" t="s">
        <v>142</v>
      </c>
    </row>
    <row r="97" spans="1:16" s="262" customFormat="1" ht="20.25" customHeight="1">
      <c r="H97" s="275" t="s">
        <v>44</v>
      </c>
      <c r="I97" s="263"/>
      <c r="J97" s="276" t="s">
        <v>29</v>
      </c>
      <c r="K97" s="267"/>
      <c r="L97" s="276" t="s">
        <v>29</v>
      </c>
      <c r="M97" s="267"/>
      <c r="N97" s="276" t="s">
        <v>29</v>
      </c>
      <c r="O97" s="267"/>
      <c r="P97" s="276" t="s">
        <v>29</v>
      </c>
    </row>
    <row r="98" spans="1:16" s="278" customFormat="1" ht="8.1" customHeight="1">
      <c r="A98" s="262"/>
      <c r="H98" s="293"/>
      <c r="I98" s="293"/>
      <c r="J98" s="296"/>
      <c r="K98" s="280"/>
      <c r="L98" s="284"/>
      <c r="M98" s="280"/>
      <c r="N98" s="296"/>
      <c r="O98" s="280"/>
      <c r="P98" s="284"/>
    </row>
    <row r="99" spans="1:16" s="278" customFormat="1" ht="20.25" customHeight="1">
      <c r="A99" s="262" t="s">
        <v>220</v>
      </c>
      <c r="H99" s="280"/>
      <c r="I99" s="280"/>
      <c r="J99" s="296"/>
      <c r="K99" s="280"/>
      <c r="L99" s="284"/>
      <c r="M99" s="280"/>
      <c r="N99" s="296"/>
      <c r="O99" s="283"/>
      <c r="P99" s="284"/>
    </row>
    <row r="100" spans="1:16" s="278" customFormat="1" ht="8.1" customHeight="1">
      <c r="A100" s="311"/>
      <c r="B100" s="302"/>
      <c r="C100" s="302"/>
      <c r="D100" s="302"/>
      <c r="E100" s="302"/>
      <c r="F100" s="302"/>
      <c r="G100" s="302"/>
      <c r="H100" s="280"/>
      <c r="I100" s="280"/>
      <c r="J100" s="296"/>
      <c r="K100" s="280"/>
      <c r="L100" s="284"/>
      <c r="M100" s="280"/>
      <c r="N100" s="296"/>
      <c r="O100" s="284"/>
      <c r="P100" s="284"/>
    </row>
    <row r="101" spans="1:16" s="278" customFormat="1" ht="20.25" customHeight="1">
      <c r="A101" s="262" t="s">
        <v>81</v>
      </c>
      <c r="H101" s="293"/>
      <c r="I101" s="280"/>
      <c r="J101" s="296"/>
      <c r="K101" s="280"/>
      <c r="L101" s="284"/>
      <c r="M101" s="280"/>
      <c r="N101" s="296"/>
      <c r="O101" s="283"/>
      <c r="P101" s="284"/>
    </row>
    <row r="102" spans="1:16" s="278" customFormat="1" ht="8.1" customHeight="1">
      <c r="A102" s="262"/>
      <c r="H102" s="293"/>
      <c r="I102" s="280"/>
      <c r="J102" s="296"/>
      <c r="K102" s="280"/>
      <c r="L102" s="284"/>
      <c r="M102" s="280"/>
      <c r="N102" s="296"/>
      <c r="O102" s="283"/>
      <c r="P102" s="284"/>
    </row>
    <row r="103" spans="1:16" s="278" customFormat="1" ht="20.25" customHeight="1">
      <c r="A103" s="277" t="s">
        <v>57</v>
      </c>
      <c r="H103" s="293"/>
      <c r="I103" s="280"/>
      <c r="J103" s="296"/>
      <c r="K103" s="284"/>
      <c r="L103" s="284"/>
      <c r="M103" s="284"/>
      <c r="N103" s="296"/>
      <c r="O103" s="284"/>
      <c r="P103" s="284"/>
    </row>
    <row r="104" spans="1:16" s="278" customFormat="1" ht="20.25" customHeight="1">
      <c r="A104" s="277"/>
      <c r="B104" s="278" t="s">
        <v>58</v>
      </c>
      <c r="H104" s="293"/>
      <c r="I104" s="280"/>
      <c r="J104" s="296"/>
      <c r="K104" s="284"/>
      <c r="L104" s="284"/>
      <c r="M104" s="284"/>
      <c r="N104" s="296"/>
      <c r="O104" s="284"/>
      <c r="P104" s="284"/>
    </row>
    <row r="105" spans="1:16" s="278" customFormat="1" ht="20.25" customHeight="1">
      <c r="A105" s="277"/>
      <c r="C105" s="278" t="s">
        <v>151</v>
      </c>
      <c r="H105" s="293"/>
      <c r="I105" s="280"/>
      <c r="J105" s="296"/>
      <c r="K105" s="284"/>
      <c r="L105" s="284"/>
      <c r="M105" s="284"/>
      <c r="N105" s="296"/>
      <c r="O105" s="284"/>
      <c r="P105" s="284"/>
    </row>
    <row r="106" spans="1:16" s="278" customFormat="1" ht="20.25" customHeight="1">
      <c r="A106" s="277"/>
      <c r="D106" s="278" t="s">
        <v>204</v>
      </c>
      <c r="H106" s="293"/>
      <c r="I106" s="280"/>
      <c r="J106" s="296"/>
      <c r="K106" s="284"/>
      <c r="L106" s="284"/>
      <c r="M106" s="284"/>
      <c r="N106" s="296"/>
      <c r="O106" s="284"/>
      <c r="P106" s="284"/>
    </row>
    <row r="107" spans="1:16" s="278" customFormat="1" ht="20.25" customHeight="1" thickBot="1">
      <c r="A107" s="277"/>
      <c r="D107" s="278" t="s">
        <v>76</v>
      </c>
      <c r="H107" s="293">
        <v>16</v>
      </c>
      <c r="I107" s="280"/>
      <c r="J107" s="298">
        <v>1415000000</v>
      </c>
      <c r="K107" s="284"/>
      <c r="L107" s="299">
        <v>1415000000</v>
      </c>
      <c r="M107" s="284"/>
      <c r="N107" s="298">
        <v>1415000000</v>
      </c>
      <c r="O107" s="284"/>
      <c r="P107" s="299">
        <v>1415000000</v>
      </c>
    </row>
    <row r="108" spans="1:16" s="278" customFormat="1" ht="8.1" customHeight="1" thickTop="1">
      <c r="A108" s="277"/>
      <c r="H108" s="280"/>
      <c r="I108" s="280"/>
      <c r="J108" s="312"/>
      <c r="K108" s="280"/>
      <c r="L108" s="313"/>
      <c r="M108" s="280"/>
      <c r="N108" s="312"/>
      <c r="O108" s="280"/>
      <c r="P108" s="313"/>
    </row>
    <row r="109" spans="1:16" s="278" customFormat="1" ht="20.25" customHeight="1">
      <c r="B109" s="278" t="s">
        <v>18</v>
      </c>
      <c r="H109" s="293"/>
      <c r="J109" s="296"/>
      <c r="K109" s="284"/>
      <c r="L109" s="284"/>
      <c r="M109" s="284"/>
      <c r="N109" s="296"/>
      <c r="O109" s="284"/>
      <c r="P109" s="284"/>
    </row>
    <row r="110" spans="1:16" s="278" customFormat="1" ht="20.25" customHeight="1">
      <c r="C110" s="278" t="s">
        <v>144</v>
      </c>
      <c r="H110" s="293"/>
      <c r="J110" s="296"/>
      <c r="K110" s="284"/>
      <c r="L110" s="284"/>
      <c r="M110" s="284"/>
      <c r="N110" s="296"/>
      <c r="O110" s="284"/>
      <c r="P110" s="284"/>
    </row>
    <row r="111" spans="1:16" s="278" customFormat="1" ht="20.25" customHeight="1">
      <c r="D111" s="278" t="s">
        <v>180</v>
      </c>
      <c r="H111" s="293"/>
      <c r="J111" s="296"/>
      <c r="K111" s="284"/>
      <c r="L111" s="284"/>
      <c r="M111" s="284"/>
      <c r="N111" s="296"/>
      <c r="O111" s="284"/>
      <c r="P111" s="284"/>
    </row>
    <row r="112" spans="1:16" s="278" customFormat="1" ht="20.25" customHeight="1">
      <c r="E112" s="278" t="s">
        <v>77</v>
      </c>
      <c r="H112" s="293"/>
      <c r="J112" s="292">
        <v>785261701</v>
      </c>
      <c r="K112" s="284"/>
      <c r="L112" s="287">
        <v>785261701</v>
      </c>
      <c r="M112" s="284"/>
      <c r="N112" s="292">
        <v>785261701</v>
      </c>
      <c r="O112" s="284"/>
      <c r="P112" s="287">
        <v>785261701</v>
      </c>
    </row>
    <row r="113" spans="1:16" s="278" customFormat="1" ht="20.25" customHeight="1">
      <c r="A113" s="278" t="s">
        <v>19</v>
      </c>
      <c r="H113" s="293"/>
      <c r="J113" s="292">
        <v>353617102</v>
      </c>
      <c r="K113" s="284"/>
      <c r="L113" s="287">
        <v>353617102</v>
      </c>
      <c r="M113" s="284"/>
      <c r="N113" s="292">
        <v>353617102</v>
      </c>
      <c r="O113" s="284"/>
      <c r="P113" s="287">
        <v>353617102</v>
      </c>
    </row>
    <row r="114" spans="1:16" s="278" customFormat="1" ht="20.25" customHeight="1">
      <c r="A114" s="278" t="s">
        <v>112</v>
      </c>
      <c r="H114" s="293"/>
      <c r="J114" s="296"/>
      <c r="K114" s="284"/>
      <c r="L114" s="284"/>
      <c r="M114" s="284"/>
      <c r="N114" s="296"/>
      <c r="O114" s="284"/>
      <c r="P114" s="284"/>
    </row>
    <row r="115" spans="1:16" s="278" customFormat="1" ht="20.25" customHeight="1">
      <c r="B115" s="278" t="s">
        <v>84</v>
      </c>
      <c r="H115" s="293"/>
      <c r="J115" s="292">
        <v>46795718</v>
      </c>
      <c r="K115" s="284"/>
      <c r="L115" s="287">
        <v>46795718</v>
      </c>
      <c r="M115" s="284"/>
      <c r="N115" s="292">
        <v>46795718</v>
      </c>
      <c r="O115" s="284"/>
      <c r="P115" s="287">
        <v>46795718</v>
      </c>
    </row>
    <row r="116" spans="1:16" s="278" customFormat="1" ht="20.25" customHeight="1">
      <c r="B116" s="278" t="s">
        <v>146</v>
      </c>
      <c r="H116" s="293"/>
      <c r="J116" s="292">
        <v>-1039532872</v>
      </c>
      <c r="K116" s="284"/>
      <c r="L116" s="287">
        <v>-1045072865</v>
      </c>
      <c r="M116" s="284"/>
      <c r="N116" s="292">
        <v>-869820471</v>
      </c>
      <c r="O116" s="284"/>
      <c r="P116" s="287">
        <v>-916897834</v>
      </c>
    </row>
    <row r="117" spans="1:16" s="278" customFormat="1" ht="20.25" customHeight="1">
      <c r="A117" s="278" t="s">
        <v>92</v>
      </c>
      <c r="H117" s="293"/>
      <c r="J117" s="294">
        <v>-1063239</v>
      </c>
      <c r="K117" s="284"/>
      <c r="L117" s="295">
        <v>-10331969</v>
      </c>
      <c r="M117" s="284"/>
      <c r="N117" s="294">
        <v>0</v>
      </c>
      <c r="O117" s="284"/>
      <c r="P117" s="295">
        <v>0</v>
      </c>
    </row>
    <row r="118" spans="1:16" s="278" customFormat="1" ht="8.1" customHeight="1">
      <c r="A118" s="277"/>
      <c r="H118" s="280"/>
      <c r="I118" s="280"/>
      <c r="J118" s="312"/>
      <c r="K118" s="280"/>
      <c r="L118" s="313"/>
      <c r="M118" s="280"/>
      <c r="N118" s="312"/>
      <c r="O118" s="280"/>
      <c r="P118" s="313"/>
    </row>
    <row r="119" spans="1:16" s="278" customFormat="1" ht="20.25" customHeight="1">
      <c r="A119" s="262" t="s">
        <v>113</v>
      </c>
      <c r="H119" s="280"/>
      <c r="I119" s="280"/>
      <c r="J119" s="294">
        <f>SUM(J112:J117)</f>
        <v>145078410</v>
      </c>
      <c r="K119" s="280"/>
      <c r="L119" s="295">
        <f>SUM(L112:L117)</f>
        <v>130269687</v>
      </c>
      <c r="M119" s="280"/>
      <c r="N119" s="294">
        <f>SUM(N112:N117)</f>
        <v>315854050</v>
      </c>
      <c r="O119" s="280"/>
      <c r="P119" s="295">
        <f>SUM(P112:P117)</f>
        <v>268776687</v>
      </c>
    </row>
    <row r="120" spans="1:16" s="278" customFormat="1" ht="8.1" customHeight="1">
      <c r="A120" s="277"/>
      <c r="E120" s="279"/>
      <c r="H120" s="280"/>
      <c r="I120" s="280"/>
      <c r="J120" s="296"/>
      <c r="K120" s="280"/>
      <c r="L120" s="284"/>
      <c r="M120" s="280"/>
      <c r="N120" s="296"/>
      <c r="O120" s="280"/>
      <c r="P120" s="284"/>
    </row>
    <row r="121" spans="1:16" s="278" customFormat="1" ht="20.25" customHeight="1">
      <c r="A121" s="262" t="s">
        <v>82</v>
      </c>
      <c r="H121" s="280"/>
      <c r="I121" s="280"/>
      <c r="J121" s="294">
        <f>SUM(J119:J119)</f>
        <v>145078410</v>
      </c>
      <c r="K121" s="280"/>
      <c r="L121" s="295">
        <f>SUM(L119:L119)</f>
        <v>130269687</v>
      </c>
      <c r="M121" s="280"/>
      <c r="N121" s="294">
        <f>SUM(N119:N119)</f>
        <v>315854050</v>
      </c>
      <c r="O121" s="280"/>
      <c r="P121" s="295">
        <f>SUM(P119:P119)</f>
        <v>268776687</v>
      </c>
    </row>
    <row r="122" spans="1:16" s="278" customFormat="1" ht="8.1" customHeight="1">
      <c r="A122" s="277"/>
      <c r="E122" s="279"/>
      <c r="H122" s="280"/>
      <c r="I122" s="280"/>
      <c r="J122" s="296"/>
      <c r="K122" s="280"/>
      <c r="L122" s="284"/>
      <c r="M122" s="280"/>
      <c r="N122" s="296"/>
      <c r="O122" s="280"/>
      <c r="P122" s="284"/>
    </row>
    <row r="123" spans="1:16" s="277" customFormat="1" ht="20.25" customHeight="1" thickBot="1">
      <c r="A123" s="262" t="s">
        <v>83</v>
      </c>
      <c r="B123" s="278"/>
      <c r="C123" s="278"/>
      <c r="D123" s="278"/>
      <c r="E123" s="278"/>
      <c r="F123" s="278"/>
      <c r="G123" s="278"/>
      <c r="H123" s="280"/>
      <c r="I123" s="280"/>
      <c r="J123" s="298">
        <f>J84+J121</f>
        <v>675547874</v>
      </c>
      <c r="K123" s="280"/>
      <c r="L123" s="299">
        <f>L84+L121</f>
        <v>877226338</v>
      </c>
      <c r="M123" s="280"/>
      <c r="N123" s="298">
        <f>N84+N121</f>
        <v>573039537</v>
      </c>
      <c r="O123" s="280"/>
      <c r="P123" s="299">
        <f>P84+P121</f>
        <v>555407434</v>
      </c>
    </row>
    <row r="124" spans="1:16" s="277" customFormat="1" ht="20.25" customHeight="1" thickTop="1">
      <c r="H124" s="293"/>
      <c r="I124" s="293"/>
      <c r="J124" s="314"/>
      <c r="K124" s="293"/>
      <c r="L124" s="314"/>
      <c r="M124" s="293"/>
      <c r="N124" s="314"/>
      <c r="O124" s="293"/>
      <c r="P124" s="314"/>
    </row>
    <row r="125" spans="1:16" s="277" customFormat="1" ht="20.25" customHeight="1">
      <c r="H125" s="293"/>
      <c r="I125" s="293"/>
      <c r="J125" s="293"/>
      <c r="K125" s="293"/>
      <c r="L125" s="287"/>
      <c r="M125" s="293"/>
      <c r="N125" s="293"/>
      <c r="O125" s="293"/>
      <c r="P125" s="287"/>
    </row>
    <row r="126" spans="1:16" ht="20.25" customHeight="1"/>
    <row r="127" spans="1:16" ht="20.25" customHeight="1"/>
    <row r="128" spans="1:16" ht="20.25" customHeight="1">
      <c r="N128" s="15"/>
    </row>
    <row r="129" spans="1:16" ht="19.5" customHeight="1">
      <c r="N129" s="15"/>
    </row>
    <row r="130" spans="1:16" ht="9.75" customHeight="1">
      <c r="N130" s="15"/>
    </row>
    <row r="131" spans="1:16" s="123" customFormat="1" ht="21.95" customHeight="1">
      <c r="A131" s="12" t="str">
        <f>A88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</sheetData>
  <mergeCells count="6">
    <mergeCell ref="J5:L5"/>
    <mergeCell ref="N5:P5"/>
    <mergeCell ref="J49:L49"/>
    <mergeCell ref="N49:P49"/>
    <mergeCell ref="J93:L93"/>
    <mergeCell ref="N93:P93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6056-3B2E-4A81-BEE6-8A3D6ADB7E7F}">
  <dimension ref="A1:N98"/>
  <sheetViews>
    <sheetView view="pageBreakPreview" topLeftCell="A67" zoomScale="98" zoomScaleNormal="100" zoomScaleSheetLayoutView="98" workbookViewId="0">
      <selection activeCell="H89" sqref="H89"/>
    </sheetView>
  </sheetViews>
  <sheetFormatPr defaultColWidth="9.42578125" defaultRowHeight="21.6" customHeight="1"/>
  <cols>
    <col min="1" max="3" width="1.5703125" style="124" customWidth="1"/>
    <col min="4" max="4" width="11.42578125" style="124" customWidth="1"/>
    <col min="5" max="5" width="18.42578125" style="124" customWidth="1"/>
    <col min="6" max="6" width="7" style="124" customWidth="1"/>
    <col min="7" max="7" width="0.5703125" style="37" customWidth="1"/>
    <col min="8" max="8" width="11.42578125" style="37" customWidth="1"/>
    <col min="9" max="9" width="0.5703125" style="37" customWidth="1"/>
    <col min="10" max="10" width="11.42578125" style="37" customWidth="1"/>
    <col min="11" max="11" width="0.5703125" style="37" customWidth="1"/>
    <col min="12" max="12" width="11.42578125" style="37" customWidth="1"/>
    <col min="13" max="13" width="0.5703125" style="37" customWidth="1"/>
    <col min="14" max="14" width="11.42578125" style="37" customWidth="1"/>
    <col min="15" max="16384" width="9.42578125" style="124"/>
  </cols>
  <sheetData>
    <row r="1" spans="1:14" ht="19.5" customHeight="1">
      <c r="A1" s="16" t="s">
        <v>28</v>
      </c>
      <c r="B1" s="17"/>
      <c r="C1" s="17"/>
      <c r="D1" s="17"/>
      <c r="E1" s="17"/>
      <c r="F1" s="18"/>
      <c r="G1" s="19"/>
      <c r="H1" s="19"/>
      <c r="I1" s="19"/>
      <c r="J1" s="19"/>
      <c r="K1" s="19"/>
      <c r="L1" s="19"/>
      <c r="M1" s="19"/>
      <c r="N1" s="19"/>
    </row>
    <row r="2" spans="1:14" ht="19.5" customHeight="1">
      <c r="A2" s="20" t="s">
        <v>31</v>
      </c>
      <c r="B2" s="17"/>
      <c r="C2" s="17"/>
      <c r="D2" s="17"/>
      <c r="E2" s="17"/>
      <c r="F2" s="18"/>
      <c r="G2" s="19"/>
      <c r="H2" s="19"/>
      <c r="I2" s="19"/>
      <c r="J2" s="19"/>
      <c r="K2" s="19"/>
      <c r="L2" s="19"/>
      <c r="M2" s="19"/>
      <c r="N2" s="19"/>
    </row>
    <row r="3" spans="1:14" ht="19.5" customHeight="1">
      <c r="A3" s="157" t="s">
        <v>175</v>
      </c>
      <c r="B3" s="22"/>
      <c r="C3" s="22"/>
      <c r="D3" s="22"/>
      <c r="E3" s="22"/>
      <c r="F3" s="23"/>
      <c r="G3" s="24"/>
      <c r="H3" s="24"/>
      <c r="I3" s="24"/>
      <c r="J3" s="24"/>
      <c r="K3" s="24"/>
      <c r="L3" s="24"/>
      <c r="M3" s="24"/>
      <c r="N3" s="24"/>
    </row>
    <row r="4" spans="1:14" ht="18.75">
      <c r="A4" s="17"/>
      <c r="B4" s="17"/>
      <c r="C4" s="17"/>
      <c r="D4" s="17"/>
      <c r="E4" s="17"/>
      <c r="F4" s="18"/>
      <c r="G4" s="19"/>
      <c r="H4" s="19"/>
      <c r="I4" s="19"/>
      <c r="J4" s="19"/>
      <c r="K4" s="19"/>
      <c r="L4" s="19"/>
      <c r="M4" s="19"/>
      <c r="N4" s="19"/>
    </row>
    <row r="5" spans="1:14" ht="18.600000000000001" customHeight="1">
      <c r="A5" s="17"/>
      <c r="B5" s="17"/>
      <c r="C5" s="17"/>
      <c r="D5" s="17"/>
      <c r="E5" s="17"/>
      <c r="F5" s="18"/>
      <c r="G5" s="18"/>
      <c r="H5" s="316" t="s">
        <v>41</v>
      </c>
      <c r="I5" s="316"/>
      <c r="J5" s="316"/>
      <c r="K5" s="84"/>
      <c r="L5" s="317" t="s">
        <v>85</v>
      </c>
      <c r="M5" s="317"/>
      <c r="N5" s="317"/>
    </row>
    <row r="6" spans="1:14" ht="18.600000000000001" customHeight="1">
      <c r="A6" s="17"/>
      <c r="B6" s="17"/>
      <c r="C6" s="17"/>
      <c r="D6" s="17"/>
      <c r="E6" s="17"/>
      <c r="F6" s="18"/>
      <c r="G6" s="85"/>
      <c r="H6" s="163" t="s">
        <v>176</v>
      </c>
      <c r="I6" s="208"/>
      <c r="J6" s="163" t="s">
        <v>176</v>
      </c>
      <c r="K6" s="209"/>
      <c r="L6" s="163" t="s">
        <v>176</v>
      </c>
      <c r="M6" s="208"/>
      <c r="N6" s="163" t="s">
        <v>176</v>
      </c>
    </row>
    <row r="7" spans="1:14" ht="18.600000000000001" customHeight="1">
      <c r="A7" s="17"/>
      <c r="B7" s="17"/>
      <c r="C7" s="17"/>
      <c r="D7" s="17"/>
      <c r="E7" s="17"/>
      <c r="F7" s="18"/>
      <c r="G7" s="87"/>
      <c r="H7" s="86" t="s">
        <v>177</v>
      </c>
      <c r="I7" s="87"/>
      <c r="J7" s="86" t="s">
        <v>142</v>
      </c>
      <c r="K7" s="88"/>
      <c r="L7" s="86" t="s">
        <v>177</v>
      </c>
      <c r="M7" s="87"/>
      <c r="N7" s="86" t="s">
        <v>142</v>
      </c>
    </row>
    <row r="8" spans="1:14" ht="18.600000000000001" customHeight="1">
      <c r="A8" s="17"/>
      <c r="B8" s="17"/>
      <c r="C8" s="17"/>
      <c r="D8" s="17"/>
      <c r="E8" s="17"/>
      <c r="F8" s="5" t="s">
        <v>44</v>
      </c>
      <c r="G8" s="84"/>
      <c r="H8" s="90" t="s">
        <v>29</v>
      </c>
      <c r="I8" s="84"/>
      <c r="J8" s="90" t="s">
        <v>29</v>
      </c>
      <c r="K8" s="84"/>
      <c r="L8" s="90" t="s">
        <v>29</v>
      </c>
      <c r="M8" s="84"/>
      <c r="N8" s="90" t="s">
        <v>29</v>
      </c>
    </row>
    <row r="9" spans="1:14" ht="3.95" customHeight="1">
      <c r="A9" s="26"/>
      <c r="B9" s="26"/>
      <c r="C9" s="26"/>
      <c r="D9" s="26"/>
      <c r="E9" s="26"/>
      <c r="F9" s="27"/>
      <c r="G9" s="87"/>
      <c r="H9" s="179"/>
      <c r="I9" s="87"/>
      <c r="J9" s="87"/>
      <c r="K9" s="87"/>
      <c r="L9" s="179"/>
      <c r="M9" s="87"/>
      <c r="N9" s="87"/>
    </row>
    <row r="10" spans="1:14" ht="18.600000000000001" customHeight="1">
      <c r="A10" s="26" t="s">
        <v>149</v>
      </c>
      <c r="B10" s="26"/>
      <c r="C10" s="26"/>
      <c r="D10" s="26"/>
      <c r="E10" s="26"/>
      <c r="F10" s="27"/>
      <c r="G10" s="28"/>
      <c r="H10" s="180">
        <v>56072237</v>
      </c>
      <c r="I10" s="28"/>
      <c r="J10" s="99">
        <v>80695238</v>
      </c>
      <c r="K10" s="99"/>
      <c r="L10" s="182">
        <v>0</v>
      </c>
      <c r="M10" s="99"/>
      <c r="N10" s="50">
        <v>0</v>
      </c>
    </row>
    <row r="11" spans="1:14" ht="18.600000000000001" customHeight="1">
      <c r="A11" s="26" t="s">
        <v>150</v>
      </c>
      <c r="B11" s="26"/>
      <c r="C11" s="26"/>
      <c r="D11" s="26"/>
      <c r="E11" s="26"/>
      <c r="F11" s="27"/>
      <c r="G11" s="28"/>
      <c r="H11" s="181">
        <v>-54325301</v>
      </c>
      <c r="I11" s="28"/>
      <c r="J11" s="32">
        <v>-66844336</v>
      </c>
      <c r="K11" s="99"/>
      <c r="L11" s="181">
        <v>0</v>
      </c>
      <c r="M11" s="99"/>
      <c r="N11" s="32">
        <v>0</v>
      </c>
    </row>
    <row r="12" spans="1:14" ht="3.95" customHeight="1">
      <c r="A12" s="92"/>
      <c r="B12" s="26"/>
      <c r="C12" s="26"/>
      <c r="D12" s="26"/>
      <c r="E12" s="26"/>
      <c r="F12" s="27"/>
      <c r="G12" s="28"/>
      <c r="H12" s="136"/>
      <c r="I12" s="28"/>
      <c r="J12" s="28"/>
      <c r="K12" s="28"/>
      <c r="L12" s="136"/>
      <c r="M12" s="93"/>
      <c r="N12" s="28"/>
    </row>
    <row r="13" spans="1:14" ht="18.600000000000001" customHeight="1">
      <c r="A13" s="25" t="s">
        <v>49</v>
      </c>
      <c r="B13" s="26"/>
      <c r="C13" s="26"/>
      <c r="D13" s="26"/>
      <c r="E13" s="26"/>
      <c r="F13" s="27"/>
      <c r="G13" s="29"/>
      <c r="H13" s="138">
        <f>+H10+H11</f>
        <v>1746936</v>
      </c>
      <c r="I13" s="29"/>
      <c r="J13" s="29">
        <f>SUM(J10:J11)</f>
        <v>13850902</v>
      </c>
      <c r="K13" s="29"/>
      <c r="L13" s="138">
        <f>SUM(L10:L11)</f>
        <v>0</v>
      </c>
      <c r="M13" s="94"/>
      <c r="N13" s="29">
        <f>+N10+N11</f>
        <v>0</v>
      </c>
    </row>
    <row r="14" spans="1:14" ht="18.600000000000001" customHeight="1">
      <c r="A14" s="26" t="s">
        <v>21</v>
      </c>
      <c r="B14" s="92"/>
      <c r="C14" s="26"/>
      <c r="D14" s="26"/>
      <c r="E14" s="26"/>
      <c r="F14" s="27"/>
      <c r="G14" s="28"/>
      <c r="H14" s="138">
        <v>732302</v>
      </c>
      <c r="I14" s="29"/>
      <c r="J14" s="29">
        <v>11112019</v>
      </c>
      <c r="K14" s="29"/>
      <c r="L14" s="138">
        <v>1759899</v>
      </c>
      <c r="M14" s="94"/>
      <c r="N14" s="29">
        <v>2423606</v>
      </c>
    </row>
    <row r="15" spans="1:14" ht="18.600000000000001" customHeight="1">
      <c r="A15" s="26" t="s">
        <v>22</v>
      </c>
      <c r="B15" s="26"/>
      <c r="C15" s="26"/>
      <c r="D15" s="26"/>
      <c r="E15" s="26"/>
      <c r="F15" s="27"/>
      <c r="G15" s="28"/>
      <c r="H15" s="138">
        <v>-8808704</v>
      </c>
      <c r="I15" s="29"/>
      <c r="J15" s="29">
        <v>-8612783</v>
      </c>
      <c r="K15" s="29"/>
      <c r="L15" s="138">
        <v>0</v>
      </c>
      <c r="M15" s="94"/>
      <c r="N15" s="29">
        <v>0</v>
      </c>
    </row>
    <row r="16" spans="1:14" s="31" customFormat="1" ht="18.600000000000001" customHeight="1">
      <c r="A16" s="26" t="s">
        <v>23</v>
      </c>
      <c r="B16" s="25"/>
      <c r="C16" s="26"/>
      <c r="D16" s="26"/>
      <c r="E16" s="26"/>
      <c r="F16" s="27"/>
      <c r="G16" s="28"/>
      <c r="H16" s="138">
        <v>-27309467</v>
      </c>
      <c r="I16" s="29"/>
      <c r="J16" s="29">
        <v>-28495680</v>
      </c>
      <c r="K16" s="29"/>
      <c r="L16" s="138">
        <v>-10949089</v>
      </c>
      <c r="M16" s="94"/>
      <c r="N16" s="29">
        <v>-9496445</v>
      </c>
    </row>
    <row r="17" spans="1:14" s="31" customFormat="1" ht="18.600000000000001" customHeight="1">
      <c r="A17" s="26" t="s">
        <v>170</v>
      </c>
      <c r="B17" s="25"/>
      <c r="C17" s="26"/>
      <c r="D17" s="26"/>
      <c r="E17" s="26"/>
      <c r="F17" s="27"/>
      <c r="G17" s="28"/>
      <c r="H17" s="138"/>
      <c r="I17" s="29"/>
      <c r="J17" s="29"/>
      <c r="K17" s="29"/>
      <c r="L17" s="138"/>
      <c r="M17" s="94"/>
      <c r="N17" s="29"/>
    </row>
    <row r="18" spans="1:14" s="31" customFormat="1" ht="18.600000000000001" customHeight="1">
      <c r="A18" s="26"/>
      <c r="B18" s="220" t="s">
        <v>171</v>
      </c>
      <c r="C18" s="26"/>
      <c r="D18" s="26"/>
      <c r="E18" s="26"/>
      <c r="F18" s="27">
        <v>14</v>
      </c>
      <c r="G18" s="28"/>
      <c r="H18" s="138">
        <v>-72116700</v>
      </c>
      <c r="I18" s="29"/>
      <c r="J18" s="29">
        <v>0</v>
      </c>
      <c r="K18" s="29"/>
      <c r="L18" s="138">
        <v>0</v>
      </c>
      <c r="M18" s="94"/>
      <c r="N18" s="29">
        <v>-40949111</v>
      </c>
    </row>
    <row r="19" spans="1:14" s="31" customFormat="1" ht="18.600000000000001" customHeight="1">
      <c r="A19" s="26" t="s">
        <v>192</v>
      </c>
      <c r="B19" s="25"/>
      <c r="C19" s="26"/>
      <c r="D19" s="26"/>
      <c r="E19" s="26"/>
      <c r="F19" s="259">
        <v>8.3000000000000007</v>
      </c>
      <c r="G19" s="28"/>
      <c r="H19" s="138">
        <v>-13887926</v>
      </c>
      <c r="I19" s="29"/>
      <c r="J19" s="29">
        <v>316015</v>
      </c>
      <c r="K19" s="29"/>
      <c r="L19" s="138">
        <v>60370095</v>
      </c>
      <c r="M19" s="94"/>
      <c r="N19" s="29">
        <v>11299749</v>
      </c>
    </row>
    <row r="20" spans="1:14" s="31" customFormat="1" ht="18.600000000000001" customHeight="1">
      <c r="A20" s="26" t="s">
        <v>60</v>
      </c>
      <c r="B20" s="25"/>
      <c r="C20" s="26"/>
      <c r="D20" s="26"/>
      <c r="E20" s="26"/>
      <c r="F20" s="27"/>
      <c r="G20" s="28"/>
      <c r="H20" s="138">
        <v>-4215825</v>
      </c>
      <c r="I20" s="29"/>
      <c r="J20" s="29">
        <v>-5994622</v>
      </c>
      <c r="K20" s="29"/>
      <c r="L20" s="138">
        <v>-2960041</v>
      </c>
      <c r="M20" s="94"/>
      <c r="N20" s="29">
        <v>-4767835</v>
      </c>
    </row>
    <row r="21" spans="1:14" s="31" customFormat="1" ht="18.600000000000001" customHeight="1">
      <c r="A21" s="26" t="s">
        <v>138</v>
      </c>
      <c r="B21" s="25"/>
      <c r="C21" s="26"/>
      <c r="D21" s="26"/>
      <c r="E21" s="26"/>
      <c r="F21" s="27"/>
      <c r="G21" s="28"/>
      <c r="H21" s="181">
        <v>5288296</v>
      </c>
      <c r="I21" s="28"/>
      <c r="J21" s="91">
        <v>8593850</v>
      </c>
      <c r="K21" s="99"/>
      <c r="L21" s="181">
        <v>0</v>
      </c>
      <c r="M21" s="99"/>
      <c r="N21" s="91">
        <v>0</v>
      </c>
    </row>
    <row r="22" spans="1:14" s="31" customFormat="1" ht="3.95" customHeight="1">
      <c r="A22" s="25"/>
      <c r="B22" s="25"/>
      <c r="C22" s="26"/>
      <c r="D22" s="26"/>
      <c r="E22" s="26"/>
      <c r="F22" s="27"/>
      <c r="G22" s="28"/>
      <c r="H22" s="136"/>
      <c r="I22" s="28"/>
      <c r="J22" s="28"/>
      <c r="K22" s="28"/>
      <c r="L22" s="136"/>
      <c r="M22" s="93"/>
      <c r="N22" s="28"/>
    </row>
    <row r="23" spans="1:14" s="31" customFormat="1" ht="18.600000000000001" customHeight="1">
      <c r="A23" s="25" t="s">
        <v>98</v>
      </c>
      <c r="G23" s="29"/>
      <c r="H23" s="138">
        <f>SUM(H13:H22)</f>
        <v>-118571088</v>
      </c>
      <c r="I23" s="29"/>
      <c r="J23" s="29">
        <f>SUM(J13:J22)</f>
        <v>-9230299</v>
      </c>
      <c r="K23" s="29"/>
      <c r="L23" s="138">
        <f>SUM(L13:L22)</f>
        <v>48220864</v>
      </c>
      <c r="M23" s="94"/>
      <c r="N23" s="29">
        <f>SUM(N13:N22)</f>
        <v>-41490036</v>
      </c>
    </row>
    <row r="24" spans="1:14" s="31" customFormat="1" ht="18.600000000000001" customHeight="1">
      <c r="A24" s="210" t="s">
        <v>193</v>
      </c>
      <c r="G24" s="29"/>
      <c r="H24" s="181">
        <v>-1151</v>
      </c>
      <c r="I24" s="28"/>
      <c r="J24" s="91">
        <v>-747</v>
      </c>
      <c r="K24" s="99"/>
      <c r="L24" s="181">
        <v>0</v>
      </c>
      <c r="M24" s="99"/>
      <c r="N24" s="91">
        <v>0</v>
      </c>
    </row>
    <row r="25" spans="1:14" ht="3.95" customHeight="1">
      <c r="A25" s="26"/>
      <c r="F25" s="31"/>
      <c r="G25" s="28"/>
      <c r="H25" s="136"/>
      <c r="I25" s="28"/>
      <c r="J25" s="28"/>
      <c r="K25" s="94"/>
      <c r="L25" s="136"/>
      <c r="M25" s="28"/>
      <c r="N25" s="28"/>
    </row>
    <row r="26" spans="1:14" ht="18.600000000000001" customHeight="1">
      <c r="A26" s="25" t="s">
        <v>201</v>
      </c>
      <c r="F26" s="31"/>
      <c r="G26" s="29"/>
      <c r="H26" s="138"/>
      <c r="I26" s="29"/>
      <c r="J26" s="29"/>
      <c r="K26" s="29"/>
      <c r="L26" s="138"/>
      <c r="M26" s="29"/>
      <c r="N26" s="29"/>
    </row>
    <row r="27" spans="1:14" ht="18.600000000000001" customHeight="1">
      <c r="A27" s="25"/>
      <c r="B27" s="16" t="s">
        <v>202</v>
      </c>
      <c r="F27" s="31"/>
      <c r="G27" s="29"/>
      <c r="H27" s="138">
        <f>SUM(H23:H24)</f>
        <v>-118572239</v>
      </c>
      <c r="I27" s="29"/>
      <c r="J27" s="29">
        <f>SUM(J23:J24)</f>
        <v>-9231046</v>
      </c>
      <c r="K27" s="29"/>
      <c r="L27" s="138">
        <f>SUM(L23:L24)</f>
        <v>48220864</v>
      </c>
      <c r="M27" s="29"/>
      <c r="N27" s="29">
        <f>SUM(N23:N24)</f>
        <v>-41490036</v>
      </c>
    </row>
    <row r="28" spans="1:14" ht="18.600000000000001" customHeight="1">
      <c r="A28" s="210" t="s">
        <v>205</v>
      </c>
      <c r="F28" s="31"/>
      <c r="G28" s="29"/>
      <c r="H28" s="138"/>
      <c r="I28" s="29"/>
      <c r="J28" s="29"/>
      <c r="K28" s="29"/>
      <c r="L28" s="138"/>
      <c r="M28" s="29"/>
      <c r="N28" s="29"/>
    </row>
    <row r="29" spans="1:14" ht="18.600000000000001" customHeight="1">
      <c r="A29" s="210"/>
      <c r="B29" s="124" t="s">
        <v>206</v>
      </c>
      <c r="F29" s="95"/>
      <c r="G29" s="28"/>
      <c r="H29" s="181">
        <v>125255733</v>
      </c>
      <c r="I29" s="28"/>
      <c r="J29" s="32">
        <v>10383571</v>
      </c>
      <c r="K29" s="50"/>
      <c r="L29" s="181">
        <v>0</v>
      </c>
      <c r="M29" s="50"/>
      <c r="N29" s="32">
        <v>0</v>
      </c>
    </row>
    <row r="30" spans="1:14" ht="3.95" customHeight="1">
      <c r="A30" s="26"/>
      <c r="F30" s="31"/>
      <c r="G30" s="29"/>
      <c r="H30" s="138"/>
      <c r="I30" s="29"/>
      <c r="J30" s="29"/>
      <c r="K30" s="29"/>
      <c r="L30" s="138"/>
      <c r="M30" s="29"/>
      <c r="N30" s="29"/>
    </row>
    <row r="31" spans="1:14" ht="18.600000000000001" customHeight="1">
      <c r="A31" s="25" t="s">
        <v>194</v>
      </c>
      <c r="F31" s="31"/>
      <c r="G31" s="29"/>
      <c r="H31" s="137">
        <f>SUM(H26:H29)</f>
        <v>6683494</v>
      </c>
      <c r="I31" s="29"/>
      <c r="J31" s="91">
        <f>SUM(J26:J29)</f>
        <v>1152525</v>
      </c>
      <c r="K31" s="29"/>
      <c r="L31" s="137">
        <f>SUM(L26:L29)</f>
        <v>48220864</v>
      </c>
      <c r="M31" s="29"/>
      <c r="N31" s="91">
        <f>SUM(N26:N29)</f>
        <v>-41490036</v>
      </c>
    </row>
    <row r="32" spans="1:14" ht="3.95" customHeight="1">
      <c r="A32" s="25"/>
      <c r="F32" s="31"/>
      <c r="G32" s="29"/>
      <c r="H32" s="138"/>
      <c r="I32" s="29"/>
      <c r="J32" s="29"/>
      <c r="K32" s="29"/>
      <c r="L32" s="138"/>
      <c r="M32" s="29"/>
      <c r="N32" s="29"/>
    </row>
    <row r="33" spans="1:14" ht="18.600000000000001" customHeight="1">
      <c r="A33" s="25" t="s">
        <v>195</v>
      </c>
      <c r="B33" s="26"/>
      <c r="C33" s="26"/>
      <c r="D33" s="26"/>
      <c r="E33" s="26"/>
      <c r="F33" s="27"/>
      <c r="G33" s="28"/>
      <c r="H33" s="138"/>
      <c r="I33" s="28"/>
      <c r="J33" s="29"/>
      <c r="K33" s="28"/>
      <c r="L33" s="138"/>
      <c r="M33" s="28"/>
      <c r="N33" s="29"/>
    </row>
    <row r="34" spans="1:14" ht="18.600000000000001" customHeight="1">
      <c r="A34" s="33" t="s">
        <v>114</v>
      </c>
      <c r="B34" s="26"/>
      <c r="C34" s="26"/>
      <c r="D34" s="26"/>
      <c r="E34" s="26"/>
      <c r="F34" s="27"/>
      <c r="G34" s="28"/>
      <c r="H34" s="138"/>
      <c r="I34" s="28"/>
      <c r="J34" s="29"/>
      <c r="K34" s="28"/>
      <c r="L34" s="138"/>
      <c r="M34" s="28"/>
      <c r="N34" s="29"/>
    </row>
    <row r="35" spans="1:14" ht="18.600000000000001" customHeight="1">
      <c r="A35" s="25"/>
      <c r="B35" s="26" t="s">
        <v>188</v>
      </c>
      <c r="C35" s="26"/>
      <c r="D35" s="26"/>
      <c r="E35" s="26"/>
      <c r="F35" s="27"/>
      <c r="G35" s="28"/>
      <c r="H35" s="138"/>
      <c r="I35" s="28"/>
      <c r="J35" s="29"/>
      <c r="K35" s="28"/>
      <c r="L35" s="138"/>
      <c r="M35" s="28"/>
      <c r="N35" s="29"/>
    </row>
    <row r="36" spans="1:14" ht="18.600000000000001" customHeight="1">
      <c r="A36" s="25"/>
      <c r="B36" s="26"/>
      <c r="C36" s="26" t="s">
        <v>189</v>
      </c>
      <c r="D36" s="26"/>
      <c r="E36" s="26"/>
      <c r="F36" s="27"/>
      <c r="G36" s="28"/>
      <c r="H36" s="138"/>
      <c r="I36" s="28"/>
      <c r="J36" s="29"/>
      <c r="K36" s="28"/>
      <c r="L36" s="138"/>
      <c r="M36" s="28"/>
      <c r="N36" s="29"/>
    </row>
    <row r="37" spans="1:14" ht="18.600000000000001" customHeight="1">
      <c r="A37" s="25"/>
      <c r="B37" s="26"/>
      <c r="C37" s="26" t="s">
        <v>190</v>
      </c>
      <c r="D37" s="26"/>
      <c r="E37" s="26"/>
      <c r="F37" s="27"/>
      <c r="G37" s="28"/>
      <c r="H37" s="138"/>
      <c r="I37" s="28"/>
      <c r="J37" s="29"/>
      <c r="K37" s="28"/>
      <c r="L37" s="138"/>
      <c r="M37" s="28"/>
      <c r="N37" s="29"/>
    </row>
    <row r="38" spans="1:14" ht="18.600000000000001" customHeight="1">
      <c r="A38" s="25"/>
      <c r="B38" s="26"/>
      <c r="C38" s="26" t="s">
        <v>185</v>
      </c>
      <c r="D38" s="26" t="s">
        <v>191</v>
      </c>
      <c r="E38" s="26"/>
      <c r="F38" s="27"/>
      <c r="G38" s="28"/>
      <c r="H38" s="181">
        <v>-1143501</v>
      </c>
      <c r="I38" s="28"/>
      <c r="J38" s="91">
        <v>0</v>
      </c>
      <c r="K38" s="28"/>
      <c r="L38" s="181">
        <v>-1143501</v>
      </c>
      <c r="M38" s="28"/>
      <c r="N38" s="91">
        <v>0</v>
      </c>
    </row>
    <row r="39" spans="1:14" ht="18.600000000000001" customHeight="1">
      <c r="A39" s="26" t="s">
        <v>99</v>
      </c>
      <c r="B39" s="33"/>
      <c r="C39" s="26"/>
      <c r="D39" s="26"/>
      <c r="E39" s="26"/>
      <c r="F39" s="27"/>
      <c r="G39" s="28"/>
      <c r="H39" s="136"/>
      <c r="I39" s="28"/>
      <c r="J39" s="28"/>
      <c r="K39" s="28"/>
      <c r="L39" s="136"/>
      <c r="M39" s="28"/>
      <c r="N39" s="28"/>
    </row>
    <row r="40" spans="1:14" ht="18.600000000000001" customHeight="1">
      <c r="B40" s="124" t="s">
        <v>148</v>
      </c>
      <c r="C40" s="26"/>
      <c r="D40" s="26"/>
      <c r="E40" s="26"/>
      <c r="F40" s="27"/>
      <c r="G40" s="29"/>
      <c r="H40" s="138">
        <f>SUM(H27,H34:H38)</f>
        <v>-119715740</v>
      </c>
      <c r="I40" s="29"/>
      <c r="J40" s="224">
        <f>J27</f>
        <v>-9231046</v>
      </c>
      <c r="K40" s="29"/>
      <c r="L40" s="138">
        <f>SUM(L27,L34:L38)</f>
        <v>47077363</v>
      </c>
      <c r="M40" s="223"/>
      <c r="N40" s="224">
        <f>N27</f>
        <v>-41490036</v>
      </c>
    </row>
    <row r="41" spans="1:14" ht="3.95" customHeight="1">
      <c r="A41" s="26"/>
      <c r="B41" s="33"/>
      <c r="C41" s="26"/>
      <c r="D41" s="26"/>
      <c r="E41" s="26"/>
      <c r="F41" s="27"/>
      <c r="G41" s="29"/>
      <c r="H41" s="138"/>
      <c r="I41" s="29"/>
      <c r="J41" s="29"/>
      <c r="K41" s="29"/>
      <c r="L41" s="138"/>
      <c r="M41" s="28"/>
      <c r="N41" s="29"/>
    </row>
    <row r="42" spans="1:14" ht="18.600000000000001" customHeight="1">
      <c r="A42" s="260" t="s">
        <v>115</v>
      </c>
      <c r="B42" s="33"/>
      <c r="C42" s="26"/>
      <c r="D42" s="26"/>
      <c r="E42" s="26"/>
      <c r="F42" s="27"/>
      <c r="G42" s="29"/>
      <c r="H42" s="181">
        <v>0</v>
      </c>
      <c r="I42" s="29"/>
      <c r="J42" s="91" t="s">
        <v>182</v>
      </c>
      <c r="K42" s="50"/>
      <c r="L42" s="181">
        <v>0</v>
      </c>
      <c r="M42" s="50"/>
      <c r="N42" s="32">
        <v>0</v>
      </c>
    </row>
    <row r="43" spans="1:14" ht="18.600000000000001" customHeight="1">
      <c r="A43" s="92" t="s">
        <v>97</v>
      </c>
      <c r="B43" s="25"/>
      <c r="C43" s="26"/>
      <c r="D43" s="26"/>
      <c r="E43" s="26"/>
      <c r="F43" s="27"/>
      <c r="G43" s="29"/>
      <c r="H43" s="138"/>
      <c r="I43" s="29"/>
      <c r="J43" s="29"/>
      <c r="K43" s="29"/>
      <c r="L43" s="138"/>
      <c r="M43" s="28"/>
      <c r="N43" s="29"/>
    </row>
    <row r="44" spans="1:14" ht="18.600000000000001" customHeight="1">
      <c r="A44" s="36"/>
      <c r="B44" s="26" t="s">
        <v>107</v>
      </c>
      <c r="C44" s="26"/>
      <c r="D44" s="26"/>
      <c r="E44" s="26"/>
      <c r="F44" s="27"/>
      <c r="G44" s="29"/>
      <c r="H44" s="137">
        <f>SUM(H28:H29,H42)</f>
        <v>125255733</v>
      </c>
      <c r="I44" s="29"/>
      <c r="J44" s="91">
        <f>SUM(J28:J29,J42)</f>
        <v>10383571</v>
      </c>
      <c r="K44" s="29"/>
      <c r="L44" s="137">
        <f>L29+L42</f>
        <v>0</v>
      </c>
      <c r="M44" s="28"/>
      <c r="N44" s="91">
        <f>SUM(N29,N42)</f>
        <v>0</v>
      </c>
    </row>
    <row r="45" spans="1:14" ht="3.95" customHeight="1">
      <c r="A45" s="36"/>
      <c r="B45" s="25"/>
      <c r="C45" s="26"/>
      <c r="D45" s="26"/>
      <c r="E45" s="26"/>
      <c r="F45" s="27"/>
      <c r="G45" s="29"/>
      <c r="H45" s="138"/>
      <c r="I45" s="29"/>
      <c r="J45" s="29"/>
      <c r="K45" s="29"/>
      <c r="L45" s="138"/>
      <c r="M45" s="28"/>
      <c r="N45" s="29"/>
    </row>
    <row r="46" spans="1:14" ht="18.600000000000001" customHeight="1" thickBot="1">
      <c r="A46" s="36" t="s">
        <v>196</v>
      </c>
      <c r="B46" s="25"/>
      <c r="C46" s="26"/>
      <c r="D46" s="26"/>
      <c r="E46" s="26"/>
      <c r="F46" s="27"/>
      <c r="G46" s="29"/>
      <c r="H46" s="139">
        <f>H40+H44</f>
        <v>5539993</v>
      </c>
      <c r="I46" s="29"/>
      <c r="J46" s="96">
        <f>J40+J44</f>
        <v>1152525</v>
      </c>
      <c r="K46" s="29"/>
      <c r="L46" s="139">
        <f>L40+L44</f>
        <v>47077363</v>
      </c>
      <c r="M46" s="28"/>
      <c r="N46" s="96">
        <f>N40+N44</f>
        <v>-41490036</v>
      </c>
    </row>
    <row r="47" spans="1:14" ht="16.5" customHeight="1" thickTop="1">
      <c r="A47" s="36"/>
      <c r="B47" s="25"/>
      <c r="C47" s="26"/>
      <c r="D47" s="26"/>
      <c r="E47" s="26"/>
      <c r="F47" s="27"/>
      <c r="G47" s="29"/>
      <c r="H47" s="29"/>
      <c r="I47" s="29"/>
      <c r="J47" s="29"/>
      <c r="K47" s="29"/>
      <c r="L47" s="29"/>
      <c r="M47" s="28"/>
      <c r="N47" s="29"/>
    </row>
    <row r="48" spans="1:14" ht="21.95" customHeight="1">
      <c r="A48" s="22" t="s">
        <v>111</v>
      </c>
      <c r="B48" s="34"/>
      <c r="C48" s="34"/>
      <c r="D48" s="34"/>
      <c r="E48" s="34"/>
      <c r="F48" s="34"/>
      <c r="G48" s="30"/>
      <c r="H48" s="30"/>
      <c r="I48" s="30"/>
      <c r="J48" s="30"/>
      <c r="K48" s="35"/>
      <c r="L48" s="30"/>
      <c r="M48" s="30"/>
      <c r="N48" s="30"/>
    </row>
    <row r="49" spans="1:14" ht="21.6" customHeight="1">
      <c r="A49" s="16" t="s">
        <v>28</v>
      </c>
      <c r="B49" s="17"/>
      <c r="C49" s="17"/>
      <c r="D49" s="17"/>
      <c r="E49" s="17"/>
      <c r="F49" s="18"/>
      <c r="G49" s="19"/>
      <c r="H49" s="19"/>
      <c r="I49" s="19"/>
      <c r="J49" s="19"/>
      <c r="K49" s="19"/>
      <c r="L49" s="19"/>
      <c r="M49" s="19"/>
      <c r="N49" s="19"/>
    </row>
    <row r="50" spans="1:14" ht="21.6" customHeight="1">
      <c r="A50" s="20" t="s">
        <v>119</v>
      </c>
      <c r="B50" s="17"/>
      <c r="C50" s="17"/>
      <c r="D50" s="17"/>
      <c r="E50" s="17"/>
      <c r="F50" s="18"/>
      <c r="G50" s="19"/>
      <c r="H50" s="19"/>
      <c r="I50" s="19"/>
      <c r="J50" s="19"/>
      <c r="K50" s="19"/>
      <c r="L50" s="19"/>
      <c r="M50" s="19"/>
      <c r="N50" s="19"/>
    </row>
    <row r="51" spans="1:14" ht="21.6" customHeight="1">
      <c r="A51" s="157" t="s">
        <v>175</v>
      </c>
      <c r="B51" s="22"/>
      <c r="C51" s="22"/>
      <c r="D51" s="22"/>
      <c r="E51" s="22"/>
      <c r="F51" s="23"/>
      <c r="G51" s="24"/>
      <c r="H51" s="24"/>
      <c r="I51" s="24"/>
      <c r="J51" s="24"/>
      <c r="K51" s="24"/>
      <c r="L51" s="24"/>
      <c r="M51" s="24"/>
      <c r="N51" s="24"/>
    </row>
    <row r="52" spans="1:14" ht="20.45" customHeight="1">
      <c r="A52" s="17"/>
      <c r="B52" s="17"/>
      <c r="C52" s="17"/>
      <c r="D52" s="17"/>
      <c r="E52" s="17"/>
      <c r="F52" s="18"/>
      <c r="G52" s="19"/>
      <c r="H52" s="19"/>
      <c r="I52" s="19"/>
      <c r="J52" s="19"/>
      <c r="K52" s="19"/>
      <c r="L52" s="19"/>
      <c r="M52" s="19"/>
      <c r="N52" s="19"/>
    </row>
    <row r="53" spans="1:14" ht="20.45" customHeight="1">
      <c r="A53" s="17"/>
      <c r="B53" s="17"/>
      <c r="C53" s="17"/>
      <c r="D53" s="17"/>
      <c r="E53" s="17"/>
      <c r="F53" s="18"/>
      <c r="G53" s="18"/>
      <c r="H53" s="316" t="s">
        <v>41</v>
      </c>
      <c r="I53" s="316"/>
      <c r="J53" s="316"/>
      <c r="K53" s="84"/>
      <c r="L53" s="317" t="s">
        <v>85</v>
      </c>
      <c r="M53" s="317"/>
      <c r="N53" s="317"/>
    </row>
    <row r="54" spans="1:14" ht="20.45" customHeight="1">
      <c r="A54" s="17"/>
      <c r="B54" s="17"/>
      <c r="C54" s="17"/>
      <c r="D54" s="17"/>
      <c r="E54" s="17"/>
      <c r="F54" s="18"/>
      <c r="G54" s="85"/>
      <c r="H54" s="163" t="s">
        <v>176</v>
      </c>
      <c r="I54" s="208"/>
      <c r="J54" s="163" t="s">
        <v>176</v>
      </c>
      <c r="K54" s="209"/>
      <c r="L54" s="163" t="s">
        <v>176</v>
      </c>
      <c r="M54" s="208"/>
      <c r="N54" s="163" t="s">
        <v>176</v>
      </c>
    </row>
    <row r="55" spans="1:14" ht="20.45" customHeight="1">
      <c r="A55" s="17"/>
      <c r="B55" s="17"/>
      <c r="C55" s="17"/>
      <c r="D55" s="17"/>
      <c r="E55" s="17"/>
      <c r="F55" s="18"/>
      <c r="G55" s="87"/>
      <c r="H55" s="86" t="s">
        <v>177</v>
      </c>
      <c r="I55" s="87"/>
      <c r="J55" s="86" t="s">
        <v>142</v>
      </c>
      <c r="K55" s="88"/>
      <c r="L55" s="86" t="s">
        <v>177</v>
      </c>
      <c r="M55" s="87"/>
      <c r="N55" s="86" t="s">
        <v>142</v>
      </c>
    </row>
    <row r="56" spans="1:14" ht="20.45" customHeight="1">
      <c r="A56" s="17"/>
      <c r="B56" s="17"/>
      <c r="C56" s="17"/>
      <c r="D56" s="17"/>
      <c r="E56" s="17"/>
      <c r="F56" s="89"/>
      <c r="G56" s="84"/>
      <c r="H56" s="90" t="s">
        <v>29</v>
      </c>
      <c r="I56" s="84"/>
      <c r="J56" s="90" t="s">
        <v>29</v>
      </c>
      <c r="K56" s="84"/>
      <c r="L56" s="90" t="s">
        <v>29</v>
      </c>
      <c r="M56" s="84"/>
      <c r="N56" s="90" t="s">
        <v>29</v>
      </c>
    </row>
    <row r="57" spans="1:14" ht="6" customHeight="1">
      <c r="A57" s="25"/>
      <c r="B57" s="26"/>
      <c r="C57" s="26"/>
      <c r="D57" s="26"/>
      <c r="E57" s="26"/>
      <c r="F57" s="27"/>
      <c r="G57" s="87"/>
      <c r="H57" s="179"/>
      <c r="I57" s="87"/>
      <c r="J57" s="87"/>
      <c r="K57" s="87"/>
      <c r="L57" s="179"/>
      <c r="M57" s="87"/>
      <c r="N57" s="87"/>
    </row>
    <row r="58" spans="1:14" ht="20.45" customHeight="1">
      <c r="A58" s="16" t="s">
        <v>207</v>
      </c>
      <c r="B58" s="25"/>
      <c r="C58" s="26"/>
      <c r="D58" s="26"/>
      <c r="E58" s="26"/>
      <c r="F58" s="27"/>
      <c r="G58" s="87"/>
      <c r="H58" s="179"/>
      <c r="I58" s="87"/>
      <c r="J58" s="87"/>
      <c r="K58" s="87"/>
      <c r="L58" s="179"/>
      <c r="M58" s="87"/>
      <c r="N58" s="87"/>
    </row>
    <row r="59" spans="1:14" ht="20.45" customHeight="1">
      <c r="A59" s="36"/>
      <c r="B59" s="124" t="s">
        <v>68</v>
      </c>
      <c r="C59" s="26"/>
      <c r="D59" s="26"/>
      <c r="E59" s="26"/>
      <c r="F59" s="27"/>
      <c r="G59" s="124"/>
      <c r="H59" s="183"/>
      <c r="I59" s="124"/>
      <c r="J59" s="124"/>
      <c r="K59" s="87"/>
      <c r="L59" s="183"/>
      <c r="M59" s="87"/>
      <c r="N59" s="87"/>
    </row>
    <row r="60" spans="1:14" ht="20.45" customHeight="1">
      <c r="A60" s="36"/>
      <c r="B60" s="25"/>
      <c r="C60" s="33" t="s">
        <v>109</v>
      </c>
      <c r="D60" s="33"/>
      <c r="E60" s="26"/>
      <c r="F60" s="27"/>
      <c r="G60" s="87"/>
      <c r="H60" s="179">
        <v>-118572239</v>
      </c>
      <c r="I60" s="87"/>
      <c r="J60" s="87">
        <v>-9231046</v>
      </c>
      <c r="K60" s="87"/>
      <c r="L60" s="179">
        <v>48220864</v>
      </c>
      <c r="M60" s="87"/>
      <c r="N60" s="87">
        <v>-41490036</v>
      </c>
    </row>
    <row r="61" spans="1:14" ht="20.45" customHeight="1">
      <c r="A61" s="36"/>
      <c r="B61" s="25"/>
      <c r="C61" s="33" t="s">
        <v>108</v>
      </c>
      <c r="D61" s="33"/>
      <c r="E61" s="26"/>
      <c r="F61" s="27"/>
      <c r="G61" s="87"/>
      <c r="H61" s="181">
        <v>125255733</v>
      </c>
      <c r="I61" s="87"/>
      <c r="J61" s="32">
        <v>10383571</v>
      </c>
      <c r="K61" s="130"/>
      <c r="L61" s="181">
        <v>0</v>
      </c>
      <c r="M61" s="111"/>
      <c r="N61" s="32">
        <v>0</v>
      </c>
    </row>
    <row r="62" spans="1:14" ht="6" customHeight="1">
      <c r="A62" s="36"/>
      <c r="B62" s="25"/>
      <c r="C62" s="33"/>
      <c r="D62" s="33"/>
      <c r="E62" s="26"/>
      <c r="F62" s="27"/>
      <c r="G62" s="87"/>
      <c r="H62" s="179"/>
      <c r="I62" s="87"/>
      <c r="J62" s="87"/>
      <c r="K62" s="87"/>
      <c r="L62" s="179"/>
      <c r="M62" s="87"/>
      <c r="N62" s="87"/>
    </row>
    <row r="63" spans="1:14" ht="20.45" customHeight="1">
      <c r="A63" s="36"/>
      <c r="B63" s="26" t="s">
        <v>116</v>
      </c>
      <c r="C63" s="33"/>
      <c r="D63" s="33"/>
      <c r="E63" s="26"/>
      <c r="F63" s="27"/>
      <c r="G63" s="87"/>
      <c r="H63" s="179">
        <f>SUM(H60:H61)</f>
        <v>6683494</v>
      </c>
      <c r="I63" s="87"/>
      <c r="J63" s="87">
        <f>SUM(J60:J61)</f>
        <v>1152525</v>
      </c>
      <c r="K63" s="87"/>
      <c r="L63" s="179">
        <f>SUM(L60:L61)</f>
        <v>48220864</v>
      </c>
      <c r="M63" s="87"/>
      <c r="N63" s="87">
        <f>SUM(N60:N61)</f>
        <v>-41490036</v>
      </c>
    </row>
    <row r="64" spans="1:14" ht="20.45" customHeight="1">
      <c r="B64" s="124" t="s">
        <v>69</v>
      </c>
      <c r="C64" s="31"/>
      <c r="D64" s="31"/>
      <c r="E64" s="31"/>
      <c r="F64" s="27"/>
      <c r="G64" s="28"/>
      <c r="H64" s="181">
        <v>0</v>
      </c>
      <c r="I64" s="28"/>
      <c r="J64" s="32">
        <v>0</v>
      </c>
      <c r="K64" s="99"/>
      <c r="L64" s="181">
        <v>0</v>
      </c>
      <c r="M64" s="99"/>
      <c r="N64" s="32">
        <v>0</v>
      </c>
    </row>
    <row r="65" spans="1:14" ht="6" customHeight="1">
      <c r="C65" s="31"/>
      <c r="D65" s="31"/>
      <c r="E65" s="31"/>
      <c r="F65" s="27"/>
      <c r="G65" s="97"/>
      <c r="H65" s="184"/>
      <c r="I65" s="97"/>
      <c r="J65" s="94"/>
      <c r="K65" s="94"/>
      <c r="L65" s="184"/>
      <c r="M65" s="94"/>
      <c r="N65" s="94"/>
    </row>
    <row r="66" spans="1:14" ht="20.45" customHeight="1" thickBot="1">
      <c r="C66" s="31"/>
      <c r="D66" s="31"/>
      <c r="E66" s="31"/>
      <c r="F66" s="27"/>
      <c r="G66" s="87"/>
      <c r="H66" s="185">
        <f>SUM(H63:H64)</f>
        <v>6683494</v>
      </c>
      <c r="I66" s="87"/>
      <c r="J66" s="98">
        <f>SUM(J63:J64)</f>
        <v>1152525</v>
      </c>
      <c r="K66" s="87"/>
      <c r="L66" s="185">
        <f t="shared" ref="L66" si="0">SUM(L63:L64)</f>
        <v>48220864</v>
      </c>
      <c r="M66" s="87"/>
      <c r="N66" s="98">
        <f t="shared" ref="N66" si="1">SUM(N63:N64)</f>
        <v>-41490036</v>
      </c>
    </row>
    <row r="67" spans="1:14" ht="20.45" customHeight="1" thickTop="1">
      <c r="A67" s="36"/>
      <c r="B67" s="25"/>
      <c r="C67" s="26"/>
      <c r="D67" s="26"/>
      <c r="E67" s="26"/>
      <c r="F67" s="27"/>
      <c r="G67" s="87"/>
      <c r="H67" s="179"/>
      <c r="I67" s="87"/>
      <c r="J67" s="87"/>
      <c r="K67" s="87"/>
      <c r="L67" s="179"/>
      <c r="M67" s="87"/>
      <c r="N67" s="87"/>
    </row>
    <row r="68" spans="1:14" ht="20.45" customHeight="1">
      <c r="A68" s="36" t="s">
        <v>208</v>
      </c>
      <c r="B68" s="25"/>
      <c r="C68" s="26"/>
      <c r="D68" s="26"/>
      <c r="E68" s="26"/>
      <c r="F68" s="27"/>
      <c r="G68" s="87"/>
      <c r="H68" s="179"/>
      <c r="I68" s="87"/>
      <c r="J68" s="87"/>
      <c r="K68" s="87"/>
      <c r="L68" s="179"/>
      <c r="M68" s="87"/>
      <c r="N68" s="87"/>
    </row>
    <row r="69" spans="1:14" ht="20.45" customHeight="1">
      <c r="A69" s="36"/>
      <c r="B69" s="124" t="s">
        <v>68</v>
      </c>
      <c r="C69" s="26"/>
      <c r="D69" s="26"/>
      <c r="E69" s="26"/>
      <c r="F69" s="27"/>
      <c r="G69" s="87"/>
      <c r="H69" s="179"/>
      <c r="I69" s="87"/>
      <c r="J69" s="87"/>
      <c r="K69" s="87"/>
      <c r="L69" s="179"/>
      <c r="M69" s="87"/>
      <c r="N69" s="87"/>
    </row>
    <row r="70" spans="1:14" ht="20.45" customHeight="1">
      <c r="A70" s="36"/>
      <c r="B70" s="25"/>
      <c r="C70" s="33" t="s">
        <v>109</v>
      </c>
      <c r="D70" s="33"/>
      <c r="E70" s="26"/>
      <c r="F70" s="27"/>
      <c r="G70" s="87"/>
      <c r="H70" s="179">
        <v>-119715740</v>
      </c>
      <c r="I70" s="87"/>
      <c r="J70" s="87">
        <v>-9231046</v>
      </c>
      <c r="K70" s="87"/>
      <c r="L70" s="179">
        <v>47077363</v>
      </c>
      <c r="M70" s="87"/>
      <c r="N70" s="87">
        <v>-41490036</v>
      </c>
    </row>
    <row r="71" spans="1:14" ht="20.45" customHeight="1">
      <c r="A71" s="36"/>
      <c r="B71" s="25"/>
      <c r="C71" s="33" t="s">
        <v>108</v>
      </c>
      <c r="D71" s="33"/>
      <c r="E71" s="26"/>
      <c r="F71" s="27"/>
      <c r="G71" s="87"/>
      <c r="H71" s="181">
        <v>125255733</v>
      </c>
      <c r="I71" s="87"/>
      <c r="J71" s="32">
        <v>10383571</v>
      </c>
      <c r="K71" s="130"/>
      <c r="L71" s="181">
        <v>0</v>
      </c>
      <c r="M71" s="111"/>
      <c r="N71" s="32">
        <v>0</v>
      </c>
    </row>
    <row r="72" spans="1:14" ht="6" customHeight="1">
      <c r="A72" s="36"/>
      <c r="B72" s="25"/>
      <c r="C72" s="26"/>
      <c r="D72" s="26"/>
      <c r="E72" s="26"/>
      <c r="F72" s="27"/>
      <c r="G72" s="87"/>
      <c r="H72" s="179"/>
      <c r="I72" s="87"/>
      <c r="J72" s="87"/>
      <c r="K72" s="87"/>
      <c r="L72" s="179"/>
      <c r="M72" s="87"/>
      <c r="N72" s="87"/>
    </row>
    <row r="73" spans="1:14" ht="20.45" customHeight="1">
      <c r="A73" s="36"/>
      <c r="B73" s="26" t="s">
        <v>116</v>
      </c>
      <c r="C73" s="26"/>
      <c r="D73" s="26"/>
      <c r="E73" s="26"/>
      <c r="F73" s="27"/>
      <c r="G73" s="87"/>
      <c r="H73" s="179">
        <f>SUM(H70:H71)</f>
        <v>5539993</v>
      </c>
      <c r="I73" s="87"/>
      <c r="J73" s="87">
        <f>SUM(J70:J71)</f>
        <v>1152525</v>
      </c>
      <c r="K73" s="87"/>
      <c r="L73" s="179">
        <f>SUM(L70:L71)</f>
        <v>47077363</v>
      </c>
      <c r="M73" s="87"/>
      <c r="N73" s="87">
        <f>SUM(N70:N71)</f>
        <v>-41490036</v>
      </c>
    </row>
    <row r="74" spans="1:14" ht="20.45" customHeight="1">
      <c r="A74" s="36"/>
      <c r="B74" s="26" t="s">
        <v>69</v>
      </c>
      <c r="C74" s="26"/>
      <c r="D74" s="26"/>
      <c r="E74" s="26"/>
      <c r="F74" s="27"/>
      <c r="G74" s="87"/>
      <c r="H74" s="181">
        <v>0</v>
      </c>
      <c r="I74" s="87"/>
      <c r="J74" s="32">
        <v>0</v>
      </c>
      <c r="K74" s="130"/>
      <c r="L74" s="181">
        <v>0</v>
      </c>
      <c r="M74" s="111"/>
      <c r="N74" s="32">
        <v>0</v>
      </c>
    </row>
    <row r="75" spans="1:14" ht="6" customHeight="1">
      <c r="A75" s="36"/>
      <c r="B75" s="25"/>
      <c r="C75" s="26"/>
      <c r="D75" s="26"/>
      <c r="E75" s="26"/>
      <c r="F75" s="27"/>
      <c r="G75" s="87"/>
      <c r="H75" s="179"/>
      <c r="I75" s="87"/>
      <c r="J75" s="87"/>
      <c r="K75" s="87"/>
      <c r="L75" s="179"/>
      <c r="M75" s="87"/>
      <c r="N75" s="87"/>
    </row>
    <row r="76" spans="1:14" ht="20.45" customHeight="1" thickBot="1">
      <c r="A76" s="36"/>
      <c r="B76" s="25"/>
      <c r="C76" s="26"/>
      <c r="D76" s="26"/>
      <c r="E76" s="26"/>
      <c r="F76" s="27"/>
      <c r="G76" s="87"/>
      <c r="H76" s="185">
        <f>SUM(H73:H75)</f>
        <v>5539993</v>
      </c>
      <c r="I76" s="87"/>
      <c r="J76" s="98">
        <f>SUM(J73:J75)</f>
        <v>1152525</v>
      </c>
      <c r="K76" s="87"/>
      <c r="L76" s="185">
        <f>SUM(L73:L75)</f>
        <v>47077363</v>
      </c>
      <c r="M76" s="87"/>
      <c r="N76" s="98">
        <f>SUM(N73:N75)</f>
        <v>-41490036</v>
      </c>
    </row>
    <row r="77" spans="1:14" ht="20.45" customHeight="1" thickTop="1">
      <c r="A77" s="36"/>
      <c r="B77" s="25"/>
      <c r="C77" s="26"/>
      <c r="D77" s="26"/>
      <c r="E77" s="26"/>
      <c r="F77" s="27"/>
      <c r="G77" s="87"/>
      <c r="H77" s="179"/>
      <c r="I77" s="87"/>
      <c r="J77" s="87"/>
      <c r="K77" s="87"/>
      <c r="L77" s="179"/>
      <c r="M77" s="87"/>
      <c r="N77" s="87"/>
    </row>
    <row r="78" spans="1:14" ht="20.45" customHeight="1">
      <c r="A78" s="25" t="s">
        <v>100</v>
      </c>
      <c r="F78" s="27"/>
      <c r="G78" s="124"/>
      <c r="H78" s="183"/>
      <c r="I78" s="124"/>
      <c r="J78" s="211"/>
      <c r="K78" s="124"/>
      <c r="L78" s="183"/>
      <c r="M78" s="124"/>
      <c r="N78" s="124"/>
    </row>
    <row r="79" spans="1:14" ht="6" customHeight="1">
      <c r="A79" s="25"/>
      <c r="F79" s="27"/>
      <c r="G79" s="124"/>
      <c r="H79" s="183"/>
      <c r="I79" s="124"/>
      <c r="J79" s="124"/>
      <c r="K79" s="124"/>
      <c r="L79" s="183"/>
      <c r="M79" s="124"/>
      <c r="N79" s="124"/>
    </row>
    <row r="80" spans="1:14" ht="20.45" customHeight="1">
      <c r="A80" s="124" t="s">
        <v>154</v>
      </c>
      <c r="F80" s="27"/>
      <c r="G80" s="124"/>
      <c r="H80" s="183"/>
      <c r="I80" s="124"/>
      <c r="J80" s="124"/>
      <c r="K80" s="124"/>
      <c r="L80" s="183"/>
      <c r="M80" s="124"/>
      <c r="N80" s="124"/>
    </row>
    <row r="81" spans="1:14" ht="20.45" customHeight="1" thickBot="1">
      <c r="B81" s="33" t="s">
        <v>109</v>
      </c>
      <c r="F81" s="27"/>
      <c r="G81" s="40"/>
      <c r="H81" s="221">
        <v>-0.151</v>
      </c>
      <c r="I81" s="40"/>
      <c r="J81" s="256">
        <v>-1.18E-2</v>
      </c>
      <c r="K81" s="131"/>
      <c r="L81" s="221">
        <v>6.1400000000000003E-2</v>
      </c>
      <c r="M81" s="112"/>
      <c r="N81" s="256">
        <v>-5.28E-2</v>
      </c>
    </row>
    <row r="82" spans="1:14" ht="6" customHeight="1" thickTop="1">
      <c r="B82" s="33"/>
      <c r="F82" s="27"/>
      <c r="G82" s="40"/>
      <c r="H82" s="140"/>
      <c r="I82" s="40"/>
      <c r="J82" s="41"/>
      <c r="K82" s="40"/>
      <c r="L82" s="140"/>
      <c r="M82" s="40"/>
      <c r="N82" s="41"/>
    </row>
    <row r="83" spans="1:14" ht="20.45" customHeight="1" thickBot="1">
      <c r="B83" s="33" t="s">
        <v>108</v>
      </c>
      <c r="F83" s="27"/>
      <c r="G83" s="40"/>
      <c r="H83" s="221">
        <v>0.16</v>
      </c>
      <c r="I83" s="40"/>
      <c r="J83" s="256">
        <v>1.32E-2</v>
      </c>
      <c r="K83" s="131"/>
      <c r="L83" s="251" t="s">
        <v>182</v>
      </c>
      <c r="M83" s="227"/>
      <c r="N83" s="225">
        <v>0</v>
      </c>
    </row>
    <row r="84" spans="1:14" ht="20.45" customHeight="1" thickTop="1">
      <c r="B84" s="33"/>
      <c r="F84" s="27"/>
      <c r="G84" s="40"/>
      <c r="H84" s="179"/>
      <c r="I84" s="40"/>
      <c r="J84" s="42"/>
      <c r="K84" s="40"/>
      <c r="L84" s="179"/>
      <c r="M84" s="40"/>
      <c r="N84" s="42"/>
    </row>
    <row r="85" spans="1:14" ht="20.45" customHeight="1">
      <c r="A85" s="124" t="s">
        <v>153</v>
      </c>
      <c r="B85" s="33"/>
      <c r="F85" s="27"/>
      <c r="G85" s="40"/>
      <c r="H85" s="183"/>
      <c r="I85" s="40"/>
      <c r="J85" s="42"/>
      <c r="K85" s="40"/>
      <c r="L85" s="183"/>
      <c r="M85" s="40"/>
      <c r="N85" s="42"/>
    </row>
    <row r="86" spans="1:14" ht="20.45" customHeight="1" thickBot="1">
      <c r="B86" s="33" t="s">
        <v>109</v>
      </c>
      <c r="F86" s="27"/>
      <c r="G86" s="40"/>
      <c r="H86" s="221">
        <v>-0.151</v>
      </c>
      <c r="I86" s="40"/>
      <c r="J86" s="256">
        <v>-1.18E-2</v>
      </c>
      <c r="K86" s="131"/>
      <c r="L86" s="221">
        <v>5.11E-2</v>
      </c>
      <c r="M86" s="112"/>
      <c r="N86" s="256">
        <v>-5.28E-2</v>
      </c>
    </row>
    <row r="87" spans="1:14" ht="6" customHeight="1" thickTop="1">
      <c r="B87" s="33"/>
      <c r="F87" s="27"/>
      <c r="G87" s="40"/>
      <c r="H87" s="140"/>
      <c r="I87" s="40"/>
      <c r="J87" s="41"/>
      <c r="K87" s="40"/>
      <c r="L87" s="140"/>
      <c r="M87" s="40"/>
      <c r="N87" s="41"/>
    </row>
    <row r="88" spans="1:14" ht="20.45" customHeight="1" thickBot="1">
      <c r="B88" s="33" t="s">
        <v>108</v>
      </c>
      <c r="F88" s="27"/>
      <c r="G88" s="40"/>
      <c r="H88" s="221">
        <v>0.13300000000000001</v>
      </c>
      <c r="I88" s="40"/>
      <c r="J88" s="256">
        <v>1.32E-2</v>
      </c>
      <c r="K88" s="131"/>
      <c r="L88" s="226" t="s">
        <v>182</v>
      </c>
      <c r="M88" s="227"/>
      <c r="N88" s="225">
        <v>0</v>
      </c>
    </row>
    <row r="89" spans="1:14" ht="20.45" customHeight="1" thickTop="1"/>
    <row r="90" spans="1:14" ht="19.5" customHeight="1"/>
    <row r="91" spans="1:14" ht="9" customHeight="1"/>
    <row r="92" spans="1:14" ht="21.95" customHeight="1">
      <c r="A92" s="39" t="s">
        <v>111</v>
      </c>
      <c r="B92" s="22"/>
      <c r="C92" s="22"/>
      <c r="D92" s="22"/>
      <c r="E92" s="22"/>
      <c r="F92" s="23"/>
      <c r="G92" s="38"/>
      <c r="H92" s="38"/>
      <c r="I92" s="38"/>
      <c r="J92" s="38"/>
      <c r="K92" s="38"/>
      <c r="L92" s="38"/>
      <c r="M92" s="38"/>
      <c r="N92" s="38"/>
    </row>
    <row r="93" spans="1:14" ht="21.6" customHeight="1">
      <c r="K93" s="43"/>
      <c r="L93" s="14"/>
      <c r="M93" s="43"/>
      <c r="N93" s="14"/>
    </row>
    <row r="94" spans="1:14" ht="21.6" customHeight="1">
      <c r="K94" s="43"/>
      <c r="L94" s="14"/>
      <c r="M94" s="43"/>
      <c r="N94" s="14"/>
    </row>
    <row r="95" spans="1:14" ht="21.6" customHeight="1">
      <c r="K95" s="43"/>
      <c r="L95" s="14"/>
      <c r="M95" s="43"/>
      <c r="N95" s="14"/>
    </row>
    <row r="98" spans="11:14" ht="21.6" customHeight="1">
      <c r="K98" s="43"/>
      <c r="L98" s="14"/>
      <c r="M98" s="43"/>
      <c r="N98" s="14"/>
    </row>
  </sheetData>
  <mergeCells count="4">
    <mergeCell ref="H5:J5"/>
    <mergeCell ref="L5:N5"/>
    <mergeCell ref="H53:J53"/>
    <mergeCell ref="L53:N53"/>
  </mergeCells>
  <pageMargins left="0.8" right="0.5" top="0.5" bottom="0.6" header="0.49" footer="0.4"/>
  <pageSetup paperSize="9" firstPageNumber="6" orientation="portrait" useFirstPageNumber="1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tabSelected="1" view="pageBreakPreview" topLeftCell="A6" zoomScale="115" zoomScaleNormal="115" zoomScaleSheetLayoutView="115" workbookViewId="0">
      <selection activeCell="N11" sqref="N11"/>
    </sheetView>
  </sheetViews>
  <sheetFormatPr defaultColWidth="10.5703125" defaultRowHeight="21.75" customHeight="1"/>
  <cols>
    <col min="1" max="1" width="1.5703125" style="125" customWidth="1"/>
    <col min="2" max="2" width="36.5703125" style="125" customWidth="1"/>
    <col min="3" max="3" width="1.85546875" style="44" customWidth="1"/>
    <col min="4" max="4" width="10.5703125" style="125" customWidth="1"/>
    <col min="5" max="5" width="0.85546875" style="125" customWidth="1"/>
    <col min="6" max="6" width="10.42578125" style="125" customWidth="1"/>
    <col min="7" max="7" width="0.85546875" style="125" customWidth="1"/>
    <col min="8" max="8" width="10.42578125" style="44" customWidth="1"/>
    <col min="9" max="9" width="0.85546875" style="125" customWidth="1"/>
    <col min="10" max="10" width="13.5703125" style="44" customWidth="1"/>
    <col min="11" max="11" width="0.85546875" style="125" customWidth="1"/>
    <col min="12" max="12" width="13.5703125" style="44" customWidth="1"/>
    <col min="13" max="13" width="0.85546875" style="125" customWidth="1"/>
    <col min="14" max="14" width="13.5703125" style="125" customWidth="1"/>
    <col min="15" max="15" width="0.85546875" style="125" customWidth="1"/>
    <col min="16" max="16" width="12.28515625" style="125" customWidth="1"/>
    <col min="17" max="17" width="0.85546875" style="125" customWidth="1"/>
    <col min="18" max="18" width="11.42578125" style="125" customWidth="1"/>
    <col min="19" max="16384" width="10.5703125" style="125"/>
  </cols>
  <sheetData>
    <row r="1" spans="1:18" ht="21.6" customHeight="1">
      <c r="A1" s="133" t="s">
        <v>28</v>
      </c>
      <c r="B1" s="46"/>
      <c r="D1" s="126"/>
      <c r="E1" s="126"/>
      <c r="F1" s="126"/>
      <c r="G1" s="126"/>
      <c r="H1" s="45"/>
      <c r="I1" s="45"/>
      <c r="J1" s="62"/>
      <c r="K1" s="62"/>
      <c r="L1" s="62"/>
      <c r="M1" s="62"/>
      <c r="N1" s="62"/>
      <c r="O1" s="62"/>
      <c r="P1" s="62"/>
      <c r="Q1" s="62"/>
      <c r="R1" s="62"/>
    </row>
    <row r="2" spans="1:18" ht="21.6" customHeight="1">
      <c r="A2" s="46" t="s">
        <v>88</v>
      </c>
      <c r="B2" s="46"/>
      <c r="D2" s="126"/>
      <c r="E2" s="126"/>
      <c r="F2" s="126"/>
      <c r="G2" s="126"/>
      <c r="H2" s="45"/>
      <c r="I2" s="46"/>
      <c r="J2" s="46"/>
      <c r="K2" s="126"/>
      <c r="L2" s="46"/>
      <c r="M2" s="126"/>
      <c r="N2" s="126"/>
      <c r="O2" s="126"/>
      <c r="P2" s="126"/>
      <c r="Q2" s="126"/>
      <c r="R2" s="126"/>
    </row>
    <row r="3" spans="1:18" s="127" customFormat="1" ht="21.6" customHeight="1">
      <c r="A3" s="21" t="s">
        <v>175</v>
      </c>
      <c r="B3" s="21"/>
      <c r="C3" s="47"/>
      <c r="D3" s="261"/>
      <c r="E3" s="261"/>
      <c r="F3" s="261"/>
      <c r="G3" s="261"/>
      <c r="H3" s="48"/>
      <c r="I3" s="48"/>
      <c r="J3" s="66"/>
      <c r="K3" s="66"/>
      <c r="L3" s="66"/>
      <c r="M3" s="66"/>
      <c r="N3" s="66"/>
      <c r="O3" s="66"/>
      <c r="P3" s="66"/>
      <c r="Q3" s="66"/>
      <c r="R3" s="66"/>
    </row>
    <row r="4" spans="1:18" ht="20.45" customHeight="1">
      <c r="A4" s="126"/>
      <c r="B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</row>
    <row r="5" spans="1:18" s="53" customFormat="1" ht="20.45" customHeight="1">
      <c r="A5" s="52"/>
      <c r="B5" s="52"/>
      <c r="C5" s="141"/>
      <c r="D5" s="318" t="s">
        <v>43</v>
      </c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</row>
    <row r="6" spans="1:18" s="53" customFormat="1" ht="20.45" customHeight="1">
      <c r="A6" s="52"/>
      <c r="B6" s="52"/>
      <c r="C6" s="141"/>
      <c r="D6" s="318" t="s">
        <v>87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129"/>
      <c r="R6" s="129"/>
    </row>
    <row r="7" spans="1:18" s="44" customFormat="1" ht="20.45" customHeight="1">
      <c r="C7" s="129"/>
      <c r="D7" s="55"/>
      <c r="E7" s="54"/>
      <c r="F7" s="55"/>
      <c r="G7" s="54"/>
      <c r="K7" s="132"/>
      <c r="L7" s="320" t="s">
        <v>92</v>
      </c>
      <c r="M7" s="320"/>
      <c r="N7" s="320"/>
      <c r="O7" s="132"/>
      <c r="Q7" s="54"/>
      <c r="R7" s="54"/>
    </row>
    <row r="8" spans="1:18" s="44" customFormat="1" ht="20.45" customHeight="1">
      <c r="G8" s="54"/>
      <c r="H8" s="318" t="s">
        <v>145</v>
      </c>
      <c r="I8" s="318"/>
      <c r="J8" s="318"/>
      <c r="K8" s="54"/>
      <c r="L8" s="54" t="s">
        <v>155</v>
      </c>
      <c r="M8" s="54"/>
    </row>
    <row r="9" spans="1:18" s="44" customFormat="1" ht="20.45" customHeight="1">
      <c r="G9" s="54"/>
      <c r="H9" s="55" t="s">
        <v>95</v>
      </c>
      <c r="I9" s="54"/>
      <c r="J9" s="54"/>
      <c r="K9" s="54"/>
      <c r="L9" s="54" t="s">
        <v>156</v>
      </c>
      <c r="M9" s="54"/>
      <c r="N9" s="55" t="s">
        <v>93</v>
      </c>
      <c r="O9" s="54"/>
      <c r="P9" s="54" t="s">
        <v>24</v>
      </c>
      <c r="Q9" s="54"/>
    </row>
    <row r="10" spans="1:18" s="44" customFormat="1" ht="20.45" customHeight="1">
      <c r="C10" s="129"/>
      <c r="D10" s="55" t="s">
        <v>32</v>
      </c>
      <c r="E10" s="54"/>
      <c r="F10" s="55" t="s">
        <v>2</v>
      </c>
      <c r="G10" s="54"/>
      <c r="H10" s="55" t="s">
        <v>133</v>
      </c>
      <c r="I10" s="54"/>
      <c r="J10" s="54"/>
      <c r="K10" s="54"/>
      <c r="L10" s="54" t="s">
        <v>78</v>
      </c>
      <c r="M10" s="54"/>
      <c r="N10" s="55" t="s">
        <v>79</v>
      </c>
      <c r="O10" s="54"/>
      <c r="P10" s="54" t="s">
        <v>90</v>
      </c>
      <c r="Q10" s="54"/>
      <c r="R10" s="54" t="s">
        <v>24</v>
      </c>
    </row>
    <row r="11" spans="1:18" s="44" customFormat="1" ht="20.45" customHeight="1">
      <c r="C11" s="129"/>
      <c r="D11" s="55" t="s">
        <v>33</v>
      </c>
      <c r="E11" s="54"/>
      <c r="F11" s="55" t="s">
        <v>3</v>
      </c>
      <c r="G11" s="54"/>
      <c r="H11" s="55" t="s">
        <v>132</v>
      </c>
      <c r="I11" s="54"/>
      <c r="J11" s="54" t="s">
        <v>146</v>
      </c>
      <c r="K11" s="54"/>
      <c r="L11" s="55" t="s">
        <v>158</v>
      </c>
      <c r="M11" s="54"/>
      <c r="N11" s="55" t="s">
        <v>4</v>
      </c>
      <c r="O11" s="54"/>
      <c r="P11" s="54" t="s">
        <v>91</v>
      </c>
      <c r="Q11" s="54"/>
      <c r="R11" s="54" t="s">
        <v>89</v>
      </c>
    </row>
    <row r="12" spans="1:18" s="44" customFormat="1" ht="20.45" customHeight="1">
      <c r="C12" s="129"/>
      <c r="D12" s="142" t="s">
        <v>29</v>
      </c>
      <c r="E12" s="54"/>
      <c r="F12" s="142" t="s">
        <v>29</v>
      </c>
      <c r="G12" s="54"/>
      <c r="H12" s="142" t="s">
        <v>29</v>
      </c>
      <c r="I12" s="54"/>
      <c r="J12" s="142" t="s">
        <v>29</v>
      </c>
      <c r="K12" s="54"/>
      <c r="L12" s="142" t="s">
        <v>29</v>
      </c>
      <c r="M12" s="54"/>
      <c r="N12" s="142" t="s">
        <v>29</v>
      </c>
      <c r="O12" s="54"/>
      <c r="P12" s="142" t="s">
        <v>29</v>
      </c>
      <c r="Q12" s="54"/>
      <c r="R12" s="142" t="s">
        <v>29</v>
      </c>
    </row>
    <row r="13" spans="1:18" ht="8.1" customHeight="1">
      <c r="A13" s="56"/>
      <c r="B13" s="56"/>
      <c r="C13" s="143"/>
      <c r="D13" s="51"/>
      <c r="E13" s="51"/>
      <c r="F13" s="51"/>
      <c r="G13" s="144"/>
      <c r="H13" s="51"/>
      <c r="I13" s="144"/>
      <c r="J13" s="152"/>
      <c r="K13" s="151"/>
      <c r="L13" s="152"/>
      <c r="M13" s="151"/>
      <c r="N13" s="152"/>
      <c r="O13" s="151"/>
      <c r="P13" s="51"/>
      <c r="Q13" s="144"/>
      <c r="R13" s="51"/>
    </row>
    <row r="14" spans="1:18" ht="20.45" customHeight="1">
      <c r="A14" s="56" t="s">
        <v>143</v>
      </c>
      <c r="B14" s="56"/>
      <c r="C14" s="143"/>
      <c r="D14" s="50">
        <v>785261701</v>
      </c>
      <c r="E14" s="51"/>
      <c r="F14" s="50">
        <v>353617102</v>
      </c>
      <c r="G14" s="51"/>
      <c r="H14" s="50">
        <v>46795718</v>
      </c>
      <c r="I14" s="51"/>
      <c r="J14" s="228">
        <v>-351227734</v>
      </c>
      <c r="K14" s="145"/>
      <c r="L14" s="50">
        <v>-14237135</v>
      </c>
      <c r="M14" s="145"/>
      <c r="N14" s="50">
        <v>-1063239</v>
      </c>
      <c r="O14" s="145"/>
      <c r="P14" s="50">
        <f>SUM(D14:O14)</f>
        <v>819146413</v>
      </c>
      <c r="Q14" s="51"/>
      <c r="R14" s="244">
        <f>SUM(P14:Q14)</f>
        <v>819146413</v>
      </c>
    </row>
    <row r="15" spans="1:18" ht="20.45" customHeight="1">
      <c r="A15" s="125" t="s">
        <v>97</v>
      </c>
      <c r="B15" s="56"/>
      <c r="C15" s="60"/>
      <c r="D15" s="229">
        <v>0</v>
      </c>
      <c r="E15" s="135"/>
      <c r="F15" s="229">
        <v>0</v>
      </c>
      <c r="G15" s="230"/>
      <c r="H15" s="229">
        <v>0</v>
      </c>
      <c r="I15" s="75"/>
      <c r="J15" s="229">
        <v>1152525</v>
      </c>
      <c r="K15" s="127"/>
      <c r="L15" s="229">
        <v>0</v>
      </c>
      <c r="M15" s="127"/>
      <c r="N15" s="229">
        <v>0</v>
      </c>
      <c r="O15" s="127"/>
      <c r="P15" s="229">
        <f>SUM(D15:O15)</f>
        <v>1152525</v>
      </c>
      <c r="Q15" s="127"/>
      <c r="R15" s="244">
        <f>SUM(P15:Q15)</f>
        <v>1152525</v>
      </c>
    </row>
    <row r="16" spans="1:18" ht="20.45" customHeight="1">
      <c r="A16" s="125" t="s">
        <v>129</v>
      </c>
      <c r="C16" s="147"/>
      <c r="D16" s="231">
        <v>0</v>
      </c>
      <c r="E16" s="135"/>
      <c r="F16" s="231">
        <v>0</v>
      </c>
      <c r="G16" s="230"/>
      <c r="H16" s="231">
        <v>0</v>
      </c>
      <c r="I16" s="75"/>
      <c r="J16" s="231">
        <v>0</v>
      </c>
      <c r="K16" s="232"/>
      <c r="L16" s="233">
        <v>1234811</v>
      </c>
      <c r="M16" s="127"/>
      <c r="N16" s="231">
        <v>0</v>
      </c>
      <c r="O16" s="127"/>
      <c r="P16" s="231">
        <f>SUM(D16:O16)</f>
        <v>1234811</v>
      </c>
      <c r="Q16" s="127"/>
      <c r="R16" s="245">
        <f>SUM(P16:Q16)</f>
        <v>1234811</v>
      </c>
    </row>
    <row r="17" spans="1:18" ht="8.1" customHeight="1">
      <c r="C17" s="143"/>
      <c r="D17" s="99"/>
      <c r="E17" s="99"/>
      <c r="F17" s="99"/>
      <c r="G17" s="99"/>
      <c r="H17" s="99"/>
      <c r="I17" s="51"/>
      <c r="J17" s="99"/>
      <c r="K17" s="151"/>
      <c r="L17" s="99"/>
      <c r="M17" s="151"/>
      <c r="N17" s="51"/>
      <c r="O17" s="151"/>
      <c r="P17" s="51"/>
      <c r="Q17" s="51"/>
      <c r="R17" s="51"/>
    </row>
    <row r="18" spans="1:18" ht="20.45" customHeight="1" thickBot="1">
      <c r="A18" s="56" t="s">
        <v>181</v>
      </c>
      <c r="B18" s="56"/>
      <c r="C18" s="143"/>
      <c r="D18" s="246">
        <f>SUM(D14:D17)</f>
        <v>785261701</v>
      </c>
      <c r="E18" s="51"/>
      <c r="F18" s="246">
        <f>SUM(F14:F17)</f>
        <v>353617102</v>
      </c>
      <c r="G18" s="144"/>
      <c r="H18" s="246">
        <f>SUM(H14:H17)</f>
        <v>46795718</v>
      </c>
      <c r="I18" s="144"/>
      <c r="J18" s="247">
        <f>SUM(J14:J17)</f>
        <v>-350075209</v>
      </c>
      <c r="K18" s="151"/>
      <c r="L18" s="247">
        <f>SUM(L14:L17)</f>
        <v>-13002324</v>
      </c>
      <c r="M18" s="151"/>
      <c r="N18" s="247">
        <f>SUM(N14:N17)</f>
        <v>-1063239</v>
      </c>
      <c r="O18" s="151"/>
      <c r="P18" s="246">
        <f>SUM(P14:P17)</f>
        <v>821533749</v>
      </c>
      <c r="Q18" s="144"/>
      <c r="R18" s="246">
        <f>SUM(R14:R17)</f>
        <v>821533749</v>
      </c>
    </row>
    <row r="19" spans="1:18" ht="20.45" customHeight="1" thickTop="1">
      <c r="A19" s="56"/>
      <c r="B19" s="56"/>
      <c r="C19" s="143"/>
      <c r="D19" s="51"/>
      <c r="E19" s="51"/>
      <c r="F19" s="51"/>
      <c r="G19" s="144"/>
      <c r="H19" s="51"/>
      <c r="I19" s="144"/>
      <c r="J19" s="152"/>
      <c r="K19" s="151"/>
      <c r="L19" s="152"/>
      <c r="M19" s="151"/>
      <c r="N19" s="152"/>
      <c r="O19" s="151"/>
      <c r="P19" s="51"/>
      <c r="Q19" s="144"/>
      <c r="R19" s="51"/>
    </row>
    <row r="20" spans="1:18" ht="20.45" customHeight="1">
      <c r="A20" s="56"/>
      <c r="B20" s="56"/>
      <c r="C20" s="143"/>
      <c r="D20" s="51"/>
      <c r="E20" s="51"/>
      <c r="F20" s="51"/>
      <c r="G20" s="144"/>
      <c r="H20" s="51"/>
      <c r="I20" s="144"/>
      <c r="J20" s="152"/>
      <c r="K20" s="151"/>
      <c r="L20" s="152"/>
      <c r="M20" s="151"/>
      <c r="N20" s="152"/>
      <c r="O20" s="151"/>
      <c r="P20" s="51"/>
      <c r="Q20" s="144"/>
      <c r="R20" s="51"/>
    </row>
    <row r="21" spans="1:18" ht="20.45" customHeight="1">
      <c r="A21" s="56" t="s">
        <v>178</v>
      </c>
      <c r="B21" s="56"/>
      <c r="C21" s="143"/>
      <c r="D21" s="253">
        <v>785261701</v>
      </c>
      <c r="E21" s="254"/>
      <c r="F21" s="253">
        <v>353617102</v>
      </c>
      <c r="G21" s="254"/>
      <c r="H21" s="253">
        <v>46795718</v>
      </c>
      <c r="I21" s="254"/>
      <c r="J21" s="253">
        <v>-1045072865</v>
      </c>
      <c r="K21" s="254"/>
      <c r="L21" s="253">
        <v>-9268730</v>
      </c>
      <c r="M21" s="254"/>
      <c r="N21" s="253">
        <v>-1063239</v>
      </c>
      <c r="O21" s="145"/>
      <c r="P21" s="182">
        <f>SUM(D21:O21)</f>
        <v>130269687</v>
      </c>
      <c r="Q21" s="51"/>
      <c r="R21" s="188">
        <f>SUM(P21:Q21)</f>
        <v>130269687</v>
      </c>
    </row>
    <row r="22" spans="1:18" ht="20.45" customHeight="1">
      <c r="A22" s="125" t="s">
        <v>97</v>
      </c>
      <c r="B22" s="56"/>
      <c r="C22" s="60"/>
      <c r="D22" s="186">
        <v>0</v>
      </c>
      <c r="E22" s="148"/>
      <c r="F22" s="186">
        <v>0</v>
      </c>
      <c r="G22" s="149"/>
      <c r="H22" s="186">
        <v>0</v>
      </c>
      <c r="I22" s="150"/>
      <c r="J22" s="186">
        <v>5539993</v>
      </c>
      <c r="K22" s="146"/>
      <c r="L22" s="186">
        <v>0</v>
      </c>
      <c r="M22" s="146"/>
      <c r="N22" s="186">
        <v>0</v>
      </c>
      <c r="O22" s="146"/>
      <c r="P22" s="186">
        <f>SUM(D22:O22)</f>
        <v>5539993</v>
      </c>
      <c r="Q22" s="146"/>
      <c r="R22" s="188">
        <f>SUM(P22:Q22)</f>
        <v>5539993</v>
      </c>
    </row>
    <row r="23" spans="1:18" ht="20.45" customHeight="1">
      <c r="A23" s="125" t="s">
        <v>129</v>
      </c>
      <c r="B23" s="56"/>
      <c r="C23" s="60"/>
      <c r="D23" s="257">
        <v>0</v>
      </c>
      <c r="E23" s="135"/>
      <c r="F23" s="257">
        <v>0</v>
      </c>
      <c r="G23" s="229"/>
      <c r="H23" s="257">
        <v>0</v>
      </c>
      <c r="I23" s="229"/>
      <c r="J23" s="257">
        <v>0</v>
      </c>
      <c r="K23" s="229"/>
      <c r="L23" s="257">
        <v>9268730</v>
      </c>
      <c r="M23" s="127"/>
      <c r="N23" s="257">
        <v>0</v>
      </c>
      <c r="O23" s="127"/>
      <c r="P23" s="257">
        <f>SUM(D23:O23)</f>
        <v>9268730</v>
      </c>
      <c r="Q23" s="127"/>
      <c r="R23" s="189">
        <f>SUM(P23:Q23)</f>
        <v>9268730</v>
      </c>
    </row>
    <row r="24" spans="1:18" ht="8.1" customHeight="1">
      <c r="C24" s="143"/>
      <c r="D24" s="180"/>
      <c r="E24" s="99"/>
      <c r="F24" s="180"/>
      <c r="G24" s="99"/>
      <c r="H24" s="180"/>
      <c r="I24" s="51"/>
      <c r="J24" s="180"/>
      <c r="K24" s="151"/>
      <c r="L24" s="180"/>
      <c r="M24" s="151"/>
      <c r="N24" s="187"/>
      <c r="O24" s="151"/>
      <c r="P24" s="187"/>
      <c r="Q24" s="51"/>
      <c r="R24" s="187"/>
    </row>
    <row r="25" spans="1:18" ht="20.45" customHeight="1" thickBot="1">
      <c r="A25" s="56" t="s">
        <v>179</v>
      </c>
      <c r="B25" s="56"/>
      <c r="C25" s="143"/>
      <c r="D25" s="248">
        <f>SUM(D21:D24)</f>
        <v>785261701</v>
      </c>
      <c r="E25" s="51"/>
      <c r="F25" s="248">
        <f>SUM(F21:F24)</f>
        <v>353617102</v>
      </c>
      <c r="G25" s="144"/>
      <c r="H25" s="248">
        <f>SUM(H21:H24)</f>
        <v>46795718</v>
      </c>
      <c r="I25" s="144"/>
      <c r="J25" s="249">
        <f>SUM(J21:J24)</f>
        <v>-1039532872</v>
      </c>
      <c r="K25" s="151"/>
      <c r="L25" s="250">
        <f>SUM(L21:L24)</f>
        <v>0</v>
      </c>
      <c r="M25" s="151"/>
      <c r="N25" s="249">
        <f>SUM(N21:N24)</f>
        <v>-1063239</v>
      </c>
      <c r="O25" s="151"/>
      <c r="P25" s="248">
        <f>SUM(P21:P24)</f>
        <v>145078410</v>
      </c>
      <c r="Q25" s="144"/>
      <c r="R25" s="248">
        <f>SUM(R21:R24)</f>
        <v>145078410</v>
      </c>
    </row>
    <row r="26" spans="1:18" ht="18" customHeight="1" thickTop="1">
      <c r="A26" s="56"/>
      <c r="B26" s="56"/>
      <c r="C26" s="143"/>
      <c r="D26" s="51"/>
      <c r="E26" s="51"/>
      <c r="F26" s="51"/>
      <c r="G26" s="144"/>
      <c r="H26" s="51"/>
      <c r="I26" s="144"/>
      <c r="J26" s="152"/>
      <c r="K26" s="151"/>
      <c r="L26" s="152"/>
      <c r="M26" s="151"/>
      <c r="N26" s="152"/>
      <c r="O26" s="151"/>
      <c r="P26" s="51"/>
      <c r="Q26" s="144"/>
      <c r="R26" s="51"/>
    </row>
    <row r="27" spans="1:18" ht="6" customHeight="1">
      <c r="A27" s="56"/>
      <c r="B27" s="56"/>
      <c r="C27" s="143"/>
      <c r="D27" s="51"/>
      <c r="E27" s="51"/>
      <c r="F27" s="51"/>
      <c r="G27" s="144"/>
      <c r="H27" s="51"/>
      <c r="I27" s="144"/>
      <c r="J27" s="152"/>
      <c r="K27" s="151"/>
      <c r="L27" s="152"/>
      <c r="M27" s="151"/>
      <c r="N27" s="152"/>
      <c r="O27" s="151"/>
      <c r="P27" s="51"/>
      <c r="Q27" s="144"/>
      <c r="R27" s="51"/>
    </row>
    <row r="28" spans="1:18" ht="21.95" customHeight="1">
      <c r="A28" s="319" t="s">
        <v>111</v>
      </c>
      <c r="B28" s="319"/>
      <c r="C28" s="319"/>
      <c r="D28" s="319"/>
      <c r="E28" s="319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19"/>
    </row>
  </sheetData>
  <mergeCells count="5">
    <mergeCell ref="D5:R5"/>
    <mergeCell ref="D6:P6"/>
    <mergeCell ref="A28:R28"/>
    <mergeCell ref="H8:J8"/>
    <mergeCell ref="L7:N7"/>
  </mergeCells>
  <pageMargins left="0.4" right="0.4" top="0.5" bottom="0.6" header="0.49" footer="0.4"/>
  <pageSetup paperSize="9" firstPageNumber="8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6"/>
  <sheetViews>
    <sheetView view="pageBreakPreview" topLeftCell="A3" zoomScale="85" zoomScaleNormal="115" zoomScaleSheetLayoutView="85" workbookViewId="0">
      <selection activeCell="E20" sqref="E20"/>
    </sheetView>
  </sheetViews>
  <sheetFormatPr defaultColWidth="10.5703125" defaultRowHeight="21.75" customHeight="1"/>
  <cols>
    <col min="1" max="1" width="1.5703125" style="125" customWidth="1"/>
    <col min="2" max="2" width="39.28515625" style="125" customWidth="1"/>
    <col min="3" max="3" width="7.5703125" style="60" customWidth="1"/>
    <col min="4" max="4" width="1" style="125" customWidth="1"/>
    <col min="5" max="5" width="13.5703125" style="77" customWidth="1"/>
    <col min="6" max="6" width="1" style="125" customWidth="1"/>
    <col min="7" max="7" width="13.5703125" style="77" customWidth="1"/>
    <col min="8" max="8" width="1" style="125" customWidth="1"/>
    <col min="9" max="9" width="15.5703125" style="77" customWidth="1"/>
    <col min="10" max="10" width="1" style="125" customWidth="1"/>
    <col min="11" max="11" width="13.5703125" style="78" customWidth="1"/>
    <col min="12" max="12" width="1" style="125" customWidth="1"/>
    <col min="13" max="13" width="13.5703125" style="78" customWidth="1"/>
    <col min="14" max="16384" width="10.5703125" style="125"/>
  </cols>
  <sheetData>
    <row r="1" spans="1:13" ht="21.75" customHeight="1">
      <c r="A1" s="133" t="s">
        <v>28</v>
      </c>
      <c r="B1" s="46"/>
      <c r="D1" s="126"/>
      <c r="E1" s="61"/>
      <c r="F1" s="126"/>
      <c r="G1" s="61"/>
      <c r="H1" s="126"/>
      <c r="I1" s="61"/>
      <c r="J1" s="126"/>
      <c r="K1" s="62"/>
      <c r="L1" s="45"/>
      <c r="M1" s="62"/>
    </row>
    <row r="2" spans="1:13" ht="21.75" customHeight="1">
      <c r="A2" s="46" t="s">
        <v>120</v>
      </c>
      <c r="B2" s="46"/>
      <c r="D2" s="126"/>
      <c r="E2" s="61"/>
      <c r="F2" s="126"/>
      <c r="G2" s="61"/>
      <c r="H2" s="126"/>
      <c r="I2" s="61"/>
      <c r="J2" s="126"/>
      <c r="K2" s="62"/>
      <c r="L2" s="46"/>
      <c r="M2" s="63"/>
    </row>
    <row r="3" spans="1:13" s="127" customFormat="1" ht="21.75" customHeight="1">
      <c r="A3" s="21" t="s">
        <v>175</v>
      </c>
      <c r="B3" s="21"/>
      <c r="C3" s="64"/>
      <c r="D3" s="261"/>
      <c r="E3" s="65"/>
      <c r="F3" s="261"/>
      <c r="G3" s="65"/>
      <c r="H3" s="261"/>
      <c r="I3" s="65"/>
      <c r="J3" s="261"/>
      <c r="K3" s="66"/>
      <c r="L3" s="48"/>
      <c r="M3" s="66"/>
    </row>
    <row r="4" spans="1:13" ht="21.75" customHeight="1">
      <c r="A4" s="126"/>
      <c r="B4" s="126"/>
      <c r="D4" s="126"/>
      <c r="E4" s="61"/>
      <c r="F4" s="126"/>
      <c r="G4" s="61"/>
      <c r="H4" s="126"/>
      <c r="I4" s="61"/>
      <c r="J4" s="126"/>
      <c r="K4" s="61"/>
      <c r="L4" s="126"/>
      <c r="M4" s="61"/>
    </row>
    <row r="5" spans="1:13" s="53" customFormat="1" ht="21.75" customHeight="1">
      <c r="A5" s="52"/>
      <c r="B5" s="52"/>
      <c r="C5" s="49"/>
      <c r="D5" s="52"/>
      <c r="E5" s="321" t="s">
        <v>86</v>
      </c>
      <c r="F5" s="321"/>
      <c r="G5" s="321"/>
      <c r="H5" s="321"/>
      <c r="I5" s="321"/>
      <c r="J5" s="321"/>
      <c r="K5" s="321"/>
      <c r="L5" s="321"/>
      <c r="M5" s="321"/>
    </row>
    <row r="6" spans="1:13" s="44" customFormat="1" ht="21.75" customHeight="1">
      <c r="C6" s="67"/>
      <c r="D6" s="54"/>
      <c r="E6" s="68"/>
      <c r="F6" s="54"/>
      <c r="G6" s="68"/>
      <c r="H6" s="69"/>
      <c r="I6" s="320" t="s">
        <v>147</v>
      </c>
      <c r="J6" s="320"/>
      <c r="K6" s="320"/>
      <c r="L6" s="70"/>
      <c r="M6" s="71"/>
    </row>
    <row r="7" spans="1:13" s="44" customFormat="1" ht="21.75" customHeight="1">
      <c r="C7" s="72"/>
      <c r="D7" s="54"/>
      <c r="E7" s="71" t="s">
        <v>32</v>
      </c>
      <c r="F7" s="54"/>
      <c r="G7" s="71" t="s">
        <v>2</v>
      </c>
      <c r="H7" s="69"/>
      <c r="I7" s="55" t="s">
        <v>95</v>
      </c>
      <c r="J7" s="55"/>
      <c r="K7" s="71"/>
      <c r="L7" s="55"/>
      <c r="M7" s="71" t="s">
        <v>24</v>
      </c>
    </row>
    <row r="8" spans="1:13" s="44" customFormat="1" ht="21.75" customHeight="1">
      <c r="C8" s="67"/>
      <c r="D8" s="54"/>
      <c r="E8" s="68" t="s">
        <v>33</v>
      </c>
      <c r="F8" s="54"/>
      <c r="G8" s="68" t="s">
        <v>3</v>
      </c>
      <c r="H8" s="69"/>
      <c r="I8" s="55" t="s">
        <v>94</v>
      </c>
      <c r="J8" s="54"/>
      <c r="K8" s="71" t="s">
        <v>146</v>
      </c>
      <c r="L8" s="54"/>
      <c r="M8" s="54" t="s">
        <v>89</v>
      </c>
    </row>
    <row r="9" spans="1:13" s="44" customFormat="1" ht="21.75" customHeight="1">
      <c r="C9" s="129"/>
      <c r="D9" s="54"/>
      <c r="E9" s="73" t="s">
        <v>29</v>
      </c>
      <c r="F9" s="54"/>
      <c r="G9" s="73" t="s">
        <v>29</v>
      </c>
      <c r="H9" s="69"/>
      <c r="I9" s="73" t="s">
        <v>29</v>
      </c>
      <c r="J9" s="54"/>
      <c r="K9" s="73" t="s">
        <v>29</v>
      </c>
      <c r="L9" s="54"/>
      <c r="M9" s="74" t="s">
        <v>29</v>
      </c>
    </row>
    <row r="10" spans="1:13" ht="21.75" customHeight="1">
      <c r="A10" s="56"/>
      <c r="B10" s="56"/>
      <c r="D10" s="59"/>
      <c r="E10" s="76"/>
      <c r="F10" s="59"/>
      <c r="G10" s="76"/>
      <c r="H10" s="59"/>
      <c r="I10" s="76"/>
      <c r="J10" s="59"/>
      <c r="K10" s="76"/>
      <c r="L10" s="59"/>
      <c r="M10" s="76"/>
    </row>
    <row r="11" spans="1:13" ht="21.75" customHeight="1">
      <c r="A11" s="56" t="s">
        <v>143</v>
      </c>
      <c r="B11" s="56"/>
      <c r="D11" s="134"/>
      <c r="E11" s="76">
        <v>785261701</v>
      </c>
      <c r="F11" s="134"/>
      <c r="G11" s="76">
        <v>353617102</v>
      </c>
      <c r="H11" s="58"/>
      <c r="I11" s="50">
        <v>46795718</v>
      </c>
      <c r="J11" s="135"/>
      <c r="K11" s="50">
        <v>-441968718</v>
      </c>
      <c r="L11" s="59"/>
      <c r="M11" s="235">
        <f>SUM(E11:K11)</f>
        <v>743705803</v>
      </c>
    </row>
    <row r="12" spans="1:13" ht="21.75" customHeight="1">
      <c r="A12" s="125" t="s">
        <v>139</v>
      </c>
      <c r="C12" s="57"/>
      <c r="D12" s="51"/>
      <c r="E12" s="32">
        <v>0</v>
      </c>
      <c r="F12" s="51"/>
      <c r="G12" s="32">
        <v>0</v>
      </c>
      <c r="H12" s="51"/>
      <c r="I12" s="32">
        <v>0</v>
      </c>
      <c r="J12" s="75"/>
      <c r="K12" s="236">
        <v>-41490036</v>
      </c>
      <c r="L12" s="75"/>
      <c r="M12" s="32">
        <f>SUM(E12:K12)</f>
        <v>-41490036</v>
      </c>
    </row>
    <row r="13" spans="1:13" ht="6" customHeight="1">
      <c r="D13" s="75"/>
      <c r="E13" s="76"/>
      <c r="F13" s="75"/>
      <c r="G13" s="76"/>
      <c r="H13" s="75"/>
      <c r="I13" s="76"/>
      <c r="J13" s="75"/>
      <c r="K13" s="76"/>
      <c r="L13" s="75"/>
      <c r="M13" s="76"/>
    </row>
    <row r="14" spans="1:13" ht="21.75" customHeight="1" thickBot="1">
      <c r="A14" s="212" t="s">
        <v>181</v>
      </c>
      <c r="B14" s="56"/>
      <c r="D14" s="59"/>
      <c r="E14" s="237">
        <f>SUM(E11:E13)</f>
        <v>785261701</v>
      </c>
      <c r="F14" s="59"/>
      <c r="G14" s="237">
        <f>SUM(G11:G12)</f>
        <v>353617102</v>
      </c>
      <c r="H14" s="59"/>
      <c r="I14" s="237">
        <f>SUM(I11:I13)</f>
        <v>46795718</v>
      </c>
      <c r="J14" s="59"/>
      <c r="K14" s="237">
        <f>SUM(K11:K13)</f>
        <v>-483458754</v>
      </c>
      <c r="L14" s="59"/>
      <c r="M14" s="237">
        <f>SUM(M11:M13)</f>
        <v>702215767</v>
      </c>
    </row>
    <row r="15" spans="1:13" ht="21.75" customHeight="1" thickTop="1">
      <c r="A15" s="56"/>
      <c r="B15" s="56"/>
      <c r="D15" s="59"/>
      <c r="E15" s="76"/>
      <c r="F15" s="59"/>
      <c r="G15" s="76"/>
      <c r="H15" s="59"/>
      <c r="I15" s="76"/>
      <c r="J15" s="59"/>
      <c r="K15" s="76"/>
      <c r="L15" s="59"/>
      <c r="M15" s="76"/>
    </row>
    <row r="16" spans="1:13" ht="21.75" customHeight="1">
      <c r="A16" s="56"/>
      <c r="B16" s="56"/>
      <c r="D16" s="59"/>
      <c r="E16" s="76"/>
      <c r="F16" s="59"/>
      <c r="G16" s="76"/>
      <c r="H16" s="59"/>
      <c r="I16" s="76"/>
      <c r="J16" s="59"/>
      <c r="K16" s="76"/>
      <c r="L16" s="59"/>
      <c r="M16" s="76"/>
    </row>
    <row r="17" spans="1:13" ht="21.75" customHeight="1">
      <c r="A17" s="56" t="s">
        <v>178</v>
      </c>
      <c r="B17" s="56"/>
      <c r="D17" s="134"/>
      <c r="E17" s="252">
        <v>785261701</v>
      </c>
      <c r="F17" s="134"/>
      <c r="G17" s="252">
        <v>353617102</v>
      </c>
      <c r="H17" s="58"/>
      <c r="I17" s="252">
        <v>46795718</v>
      </c>
      <c r="J17" s="135"/>
      <c r="K17" s="252">
        <v>-916897834</v>
      </c>
      <c r="L17" s="59"/>
      <c r="M17" s="192">
        <f>SUM(E17:K17)</f>
        <v>268776687</v>
      </c>
    </row>
    <row r="18" spans="1:13" ht="21.75" customHeight="1">
      <c r="A18" s="125" t="s">
        <v>97</v>
      </c>
      <c r="C18" s="57"/>
      <c r="D18" s="51"/>
      <c r="E18" s="181">
        <v>0</v>
      </c>
      <c r="F18" s="51"/>
      <c r="G18" s="181">
        <v>0</v>
      </c>
      <c r="H18" s="51"/>
      <c r="I18" s="181">
        <v>0</v>
      </c>
      <c r="J18" s="75"/>
      <c r="K18" s="234">
        <v>47077363</v>
      </c>
      <c r="L18" s="75"/>
      <c r="M18" s="181">
        <f>SUM(E18:K18)</f>
        <v>47077363</v>
      </c>
    </row>
    <row r="19" spans="1:13" ht="6" customHeight="1">
      <c r="D19" s="75"/>
      <c r="E19" s="190"/>
      <c r="F19" s="75"/>
      <c r="G19" s="190"/>
      <c r="H19" s="75"/>
      <c r="I19" s="190"/>
      <c r="J19" s="75"/>
      <c r="K19" s="190"/>
      <c r="L19" s="75"/>
      <c r="M19" s="190"/>
    </row>
    <row r="20" spans="1:13" ht="21.75" customHeight="1" thickBot="1">
      <c r="A20" s="212" t="s">
        <v>179</v>
      </c>
      <c r="B20" s="56"/>
      <c r="D20" s="59"/>
      <c r="E20" s="191">
        <f>SUM(E17:E19)</f>
        <v>785261701</v>
      </c>
      <c r="F20" s="59"/>
      <c r="G20" s="191">
        <f>SUM(G17:G18)</f>
        <v>353617102</v>
      </c>
      <c r="H20" s="59"/>
      <c r="I20" s="191">
        <f>SUM(I17:I19)</f>
        <v>46795718</v>
      </c>
      <c r="J20" s="59"/>
      <c r="K20" s="191">
        <f>SUM(K17:K19)</f>
        <v>-869820471</v>
      </c>
      <c r="L20" s="59"/>
      <c r="M20" s="191">
        <f>SUM(M17:M19)</f>
        <v>315854050</v>
      </c>
    </row>
    <row r="21" spans="1:13" ht="21.75" customHeight="1" thickTop="1"/>
    <row r="25" spans="1:13" ht="11.25" customHeight="1"/>
    <row r="26" spans="1:13" ht="21.95" customHeight="1">
      <c r="A26" s="322" t="s">
        <v>111</v>
      </c>
      <c r="B26" s="322"/>
      <c r="C26" s="322"/>
      <c r="D26" s="322"/>
      <c r="E26" s="322"/>
      <c r="F26" s="322"/>
      <c r="G26" s="322"/>
      <c r="H26" s="322"/>
      <c r="I26" s="322"/>
      <c r="J26" s="322"/>
      <c r="K26" s="322"/>
      <c r="L26" s="322"/>
      <c r="M26" s="322"/>
    </row>
  </sheetData>
  <mergeCells count="3">
    <mergeCell ref="E5:M5"/>
    <mergeCell ref="A26:M26"/>
    <mergeCell ref="I6:K6"/>
  </mergeCells>
  <pageMargins left="1.1000000000000001" right="1.1000000000000001" top="0.5" bottom="0.6" header="0.49" footer="0.4"/>
  <pageSetup paperSize="9" firstPageNumber="9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C73C5-6D4D-41BB-974D-5DE5DB6307DD}">
  <dimension ref="A1:M129"/>
  <sheetViews>
    <sheetView view="pageBreakPreview" topLeftCell="A25" zoomScale="102" zoomScaleNormal="100" zoomScaleSheetLayoutView="102" workbookViewId="0">
      <selection activeCell="D37" sqref="D37"/>
    </sheetView>
  </sheetViews>
  <sheetFormatPr defaultColWidth="9.42578125" defaultRowHeight="18" customHeight="1"/>
  <cols>
    <col min="1" max="1" width="1.42578125" style="81" customWidth="1"/>
    <col min="2" max="3" width="1.5703125" style="81" customWidth="1"/>
    <col min="4" max="4" width="40" style="81" customWidth="1"/>
    <col min="5" max="5" width="7.85546875" style="81" customWidth="1"/>
    <col min="6" max="6" width="0.5703125" style="81" customWidth="1"/>
    <col min="7" max="7" width="11.42578125" style="116" customWidth="1"/>
    <col min="8" max="8" width="0.5703125" style="116" customWidth="1"/>
    <col min="9" max="9" width="11.42578125" style="116" customWidth="1"/>
    <col min="10" max="10" width="0.5703125" style="116" customWidth="1"/>
    <col min="11" max="11" width="11.42578125" style="116" customWidth="1"/>
    <col min="12" max="12" width="0.5703125" style="116" customWidth="1"/>
    <col min="13" max="13" width="11.42578125" style="116" customWidth="1"/>
    <col min="14" max="16384" width="9.42578125" style="81"/>
  </cols>
  <sheetData>
    <row r="1" spans="1:13" ht="21.6" customHeight="1">
      <c r="A1" s="153" t="s">
        <v>28</v>
      </c>
      <c r="B1" s="82"/>
      <c r="C1" s="82"/>
      <c r="D1" s="82"/>
      <c r="E1" s="154"/>
      <c r="F1" s="155"/>
      <c r="H1" s="156"/>
      <c r="J1" s="156"/>
      <c r="L1" s="156"/>
    </row>
    <row r="2" spans="1:13" ht="21.6" customHeight="1">
      <c r="A2" s="153" t="s">
        <v>34</v>
      </c>
      <c r="B2" s="82"/>
      <c r="C2" s="82"/>
      <c r="D2" s="82"/>
      <c r="E2" s="154"/>
      <c r="F2" s="155"/>
      <c r="H2" s="156"/>
      <c r="J2" s="156"/>
      <c r="L2" s="156"/>
    </row>
    <row r="3" spans="1:13" ht="21.6" customHeight="1">
      <c r="A3" s="157" t="s">
        <v>175</v>
      </c>
      <c r="B3" s="158"/>
      <c r="C3" s="158"/>
      <c r="D3" s="158"/>
      <c r="E3" s="159"/>
      <c r="F3" s="160"/>
      <c r="G3" s="120"/>
      <c r="H3" s="161"/>
      <c r="I3" s="120"/>
      <c r="J3" s="161"/>
      <c r="K3" s="120"/>
      <c r="L3" s="161"/>
      <c r="M3" s="120"/>
    </row>
    <row r="4" spans="1:13" ht="21.6" customHeight="1">
      <c r="A4" s="82"/>
      <c r="B4" s="82"/>
      <c r="C4" s="82"/>
      <c r="D4" s="82"/>
      <c r="E4" s="154"/>
      <c r="F4" s="155"/>
      <c r="H4" s="156"/>
      <c r="J4" s="156"/>
      <c r="L4" s="156"/>
    </row>
    <row r="5" spans="1:13" ht="21.6" customHeight="1">
      <c r="A5" s="82"/>
      <c r="B5" s="82"/>
      <c r="C5" s="82"/>
      <c r="D5" s="82"/>
      <c r="E5" s="154"/>
      <c r="F5" s="113"/>
      <c r="G5" s="323" t="s">
        <v>41</v>
      </c>
      <c r="H5" s="323"/>
      <c r="I5" s="323"/>
      <c r="J5" s="222"/>
      <c r="K5" s="324" t="s">
        <v>85</v>
      </c>
      <c r="L5" s="324"/>
      <c r="M5" s="324"/>
    </row>
    <row r="6" spans="1:13" ht="21.6" customHeight="1">
      <c r="A6" s="82"/>
      <c r="B6" s="82"/>
      <c r="C6" s="82"/>
      <c r="D6" s="82"/>
      <c r="E6" s="154"/>
      <c r="F6" s="113"/>
      <c r="G6" s="163" t="s">
        <v>176</v>
      </c>
      <c r="H6" s="208"/>
      <c r="I6" s="163" t="s">
        <v>176</v>
      </c>
      <c r="J6" s="209"/>
      <c r="K6" s="163" t="s">
        <v>176</v>
      </c>
      <c r="L6" s="208"/>
      <c r="M6" s="163" t="s">
        <v>176</v>
      </c>
    </row>
    <row r="7" spans="1:13" ht="21.6" customHeight="1">
      <c r="A7" s="82"/>
      <c r="B7" s="82"/>
      <c r="C7" s="82"/>
      <c r="D7" s="82"/>
      <c r="E7" s="154"/>
      <c r="F7" s="113"/>
      <c r="G7" s="86" t="s">
        <v>177</v>
      </c>
      <c r="H7" s="87"/>
      <c r="I7" s="86" t="s">
        <v>142</v>
      </c>
      <c r="J7" s="88"/>
      <c r="K7" s="86" t="s">
        <v>177</v>
      </c>
      <c r="L7" s="87"/>
      <c r="M7" s="86" t="s">
        <v>142</v>
      </c>
    </row>
    <row r="8" spans="1:13" ht="21.6" customHeight="1">
      <c r="A8" s="82"/>
      <c r="B8" s="82"/>
      <c r="C8" s="82"/>
      <c r="D8" s="82"/>
      <c r="E8" s="164" t="s">
        <v>44</v>
      </c>
      <c r="F8" s="165"/>
      <c r="G8" s="166" t="s">
        <v>29</v>
      </c>
      <c r="H8" s="167"/>
      <c r="I8" s="166" t="s">
        <v>29</v>
      </c>
      <c r="J8" s="167"/>
      <c r="K8" s="166" t="s">
        <v>29</v>
      </c>
      <c r="L8" s="167"/>
      <c r="M8" s="166" t="s">
        <v>29</v>
      </c>
    </row>
    <row r="9" spans="1:13" ht="21.6" customHeight="1">
      <c r="A9" s="153" t="s">
        <v>25</v>
      </c>
      <c r="B9" s="153"/>
      <c r="C9" s="153"/>
      <c r="D9" s="153"/>
      <c r="E9" s="154"/>
      <c r="F9" s="113"/>
      <c r="G9" s="193"/>
      <c r="H9" s="79"/>
      <c r="I9" s="128"/>
      <c r="J9" s="113"/>
      <c r="K9" s="193"/>
      <c r="L9" s="79"/>
      <c r="M9" s="128"/>
    </row>
    <row r="10" spans="1:13" ht="21.6" customHeight="1">
      <c r="A10" s="82" t="s">
        <v>98</v>
      </c>
      <c r="B10" s="82"/>
      <c r="C10" s="82"/>
      <c r="E10" s="154"/>
      <c r="F10" s="113"/>
      <c r="G10" s="193"/>
      <c r="H10" s="79"/>
      <c r="I10" s="128"/>
      <c r="J10" s="113"/>
      <c r="K10" s="193"/>
      <c r="L10" s="79"/>
      <c r="M10" s="128"/>
    </row>
    <row r="11" spans="1:13" ht="21.6" customHeight="1">
      <c r="A11" s="82"/>
      <c r="B11" s="100" t="s">
        <v>114</v>
      </c>
      <c r="C11" s="82"/>
      <c r="E11" s="154"/>
      <c r="F11" s="113"/>
      <c r="G11" s="193">
        <v>-118571088</v>
      </c>
      <c r="H11" s="79"/>
      <c r="I11" s="128">
        <v>-9230299</v>
      </c>
      <c r="K11" s="193">
        <v>48220864</v>
      </c>
      <c r="L11" s="79"/>
      <c r="M11" s="128">
        <v>-41490036</v>
      </c>
    </row>
    <row r="12" spans="1:13" ht="21.6" customHeight="1">
      <c r="A12" s="82"/>
      <c r="B12" s="100" t="s">
        <v>115</v>
      </c>
      <c r="C12" s="82"/>
      <c r="E12" s="258"/>
      <c r="F12" s="113"/>
      <c r="G12" s="196">
        <v>125255733</v>
      </c>
      <c r="H12" s="117"/>
      <c r="I12" s="119">
        <v>10129869</v>
      </c>
      <c r="K12" s="196">
        <v>0</v>
      </c>
      <c r="L12" s="117"/>
      <c r="M12" s="119">
        <v>0</v>
      </c>
    </row>
    <row r="13" spans="1:13" ht="6" customHeight="1">
      <c r="B13" s="82"/>
      <c r="C13" s="82"/>
      <c r="E13" s="154"/>
      <c r="F13" s="113"/>
      <c r="G13" s="193"/>
      <c r="H13" s="79"/>
      <c r="I13" s="128"/>
      <c r="J13" s="113"/>
      <c r="K13" s="193"/>
      <c r="L13" s="79"/>
      <c r="M13" s="128"/>
    </row>
    <row r="14" spans="1:13" ht="21.6" customHeight="1">
      <c r="A14" s="82" t="s">
        <v>197</v>
      </c>
      <c r="B14" s="82"/>
      <c r="C14" s="82"/>
      <c r="E14" s="154"/>
      <c r="F14" s="113"/>
      <c r="G14" s="193">
        <f>SUM(G11:G12)</f>
        <v>6684645</v>
      </c>
      <c r="H14" s="79"/>
      <c r="I14" s="128">
        <f>SUM(I11:I12)</f>
        <v>899570</v>
      </c>
      <c r="J14" s="113"/>
      <c r="K14" s="193">
        <f>SUM(K11:K12)</f>
        <v>48220864</v>
      </c>
      <c r="L14" s="79"/>
      <c r="M14" s="128">
        <f>SUM(M11:M12)</f>
        <v>-41490036</v>
      </c>
    </row>
    <row r="15" spans="1:13" ht="21.6" customHeight="1">
      <c r="A15" s="82" t="s">
        <v>160</v>
      </c>
      <c r="B15" s="82"/>
      <c r="C15" s="82"/>
      <c r="E15" s="154"/>
      <c r="F15" s="113"/>
      <c r="G15" s="193"/>
      <c r="H15" s="79"/>
      <c r="I15" s="128"/>
      <c r="J15" s="113"/>
      <c r="K15" s="193"/>
      <c r="L15" s="79"/>
      <c r="M15" s="128"/>
    </row>
    <row r="16" spans="1:13" ht="21.6" customHeight="1">
      <c r="A16" s="153"/>
      <c r="B16" s="113" t="s">
        <v>45</v>
      </c>
      <c r="C16" s="82"/>
      <c r="E16" s="154">
        <v>10</v>
      </c>
      <c r="F16" s="113"/>
      <c r="G16" s="194">
        <v>3292632</v>
      </c>
      <c r="H16" s="117"/>
      <c r="I16" s="116">
        <v>8713025</v>
      </c>
      <c r="K16" s="194">
        <v>21749</v>
      </c>
      <c r="L16" s="117"/>
      <c r="M16" s="116">
        <v>23291</v>
      </c>
    </row>
    <row r="17" spans="1:13" ht="21.6" customHeight="1">
      <c r="A17" s="153"/>
      <c r="B17" s="113" t="s">
        <v>167</v>
      </c>
      <c r="C17" s="82"/>
      <c r="E17" s="154">
        <v>11</v>
      </c>
      <c r="F17" s="113"/>
      <c r="G17" s="194">
        <v>11379554</v>
      </c>
      <c r="H17" s="117"/>
      <c r="I17" s="116">
        <v>34391956</v>
      </c>
      <c r="K17" s="194">
        <v>1494535</v>
      </c>
      <c r="L17" s="117"/>
      <c r="M17" s="116">
        <v>1486862</v>
      </c>
    </row>
    <row r="18" spans="1:13" ht="21.6" customHeight="1">
      <c r="B18" s="81" t="s">
        <v>130</v>
      </c>
      <c r="C18" s="82"/>
      <c r="E18" s="154">
        <v>10</v>
      </c>
      <c r="F18" s="113"/>
      <c r="G18" s="194">
        <v>1445255</v>
      </c>
      <c r="H18" s="117"/>
      <c r="I18" s="116">
        <v>3259291</v>
      </c>
      <c r="K18" s="194">
        <v>0</v>
      </c>
      <c r="L18" s="117"/>
      <c r="M18" s="116">
        <v>0</v>
      </c>
    </row>
    <row r="19" spans="1:13" ht="21.6" customHeight="1">
      <c r="A19" s="82"/>
      <c r="B19" s="81" t="s">
        <v>20</v>
      </c>
      <c r="C19" s="82"/>
      <c r="E19" s="154"/>
      <c r="F19" s="113"/>
      <c r="G19" s="194">
        <v>-206048</v>
      </c>
      <c r="H19" s="117"/>
      <c r="I19" s="116">
        <v>-623551</v>
      </c>
      <c r="K19" s="194">
        <v>-984108</v>
      </c>
      <c r="L19" s="117"/>
      <c r="M19" s="116">
        <v>-895638</v>
      </c>
    </row>
    <row r="20" spans="1:13" ht="21.6" customHeight="1">
      <c r="A20" s="82"/>
      <c r="B20" s="81" t="s">
        <v>161</v>
      </c>
      <c r="C20" s="82"/>
      <c r="E20" s="154"/>
      <c r="F20" s="113"/>
      <c r="G20" s="194">
        <v>0</v>
      </c>
      <c r="H20" s="117"/>
      <c r="I20" s="116">
        <v>-316015</v>
      </c>
      <c r="K20" s="194">
        <v>0</v>
      </c>
      <c r="L20" s="117"/>
      <c r="M20" s="116">
        <v>-316015</v>
      </c>
    </row>
    <row r="21" spans="1:13" ht="21.6" customHeight="1">
      <c r="A21" s="82"/>
      <c r="B21" s="81" t="s">
        <v>170</v>
      </c>
      <c r="C21" s="82"/>
      <c r="E21" s="258"/>
      <c r="F21" s="113"/>
      <c r="G21" s="194">
        <v>72116700</v>
      </c>
      <c r="H21" s="117"/>
      <c r="I21" s="116">
        <v>0</v>
      </c>
      <c r="K21" s="194">
        <v>0</v>
      </c>
      <c r="L21" s="117"/>
      <c r="M21" s="116">
        <v>40949111</v>
      </c>
    </row>
    <row r="22" spans="1:13" ht="21.6" customHeight="1">
      <c r="A22" s="82"/>
      <c r="B22" s="255" t="s">
        <v>186</v>
      </c>
      <c r="C22" s="82"/>
      <c r="E22" s="168"/>
      <c r="F22" s="113"/>
      <c r="G22" s="194">
        <v>0</v>
      </c>
      <c r="H22" s="117"/>
      <c r="I22" s="116">
        <v>-47591</v>
      </c>
      <c r="K22" s="194">
        <v>0</v>
      </c>
      <c r="L22" s="154"/>
      <c r="M22" s="116">
        <v>-47591</v>
      </c>
    </row>
    <row r="23" spans="1:13" ht="21.6" customHeight="1">
      <c r="B23" s="81" t="s">
        <v>215</v>
      </c>
      <c r="C23" s="82"/>
      <c r="E23" s="168"/>
      <c r="F23" s="113"/>
      <c r="G23" s="194">
        <v>-125255733</v>
      </c>
      <c r="H23" s="117"/>
      <c r="I23" s="116">
        <v>0</v>
      </c>
      <c r="J23" s="113"/>
      <c r="K23" s="194">
        <v>0</v>
      </c>
      <c r="L23" s="117"/>
      <c r="M23" s="116">
        <v>0</v>
      </c>
    </row>
    <row r="24" spans="1:13" ht="21.6" customHeight="1">
      <c r="B24" s="81" t="s">
        <v>200</v>
      </c>
      <c r="C24" s="82"/>
      <c r="E24" s="168">
        <v>8.3000000000000007</v>
      </c>
      <c r="F24" s="113"/>
      <c r="G24" s="194">
        <v>13887926</v>
      </c>
      <c r="H24" s="117"/>
      <c r="I24" s="116">
        <v>1155811</v>
      </c>
      <c r="K24" s="194">
        <v>-60370095</v>
      </c>
      <c r="L24" s="117"/>
      <c r="M24" s="116">
        <v>-10983734</v>
      </c>
    </row>
    <row r="25" spans="1:13" ht="21.6" customHeight="1">
      <c r="B25" s="81" t="s">
        <v>173</v>
      </c>
      <c r="C25" s="82"/>
      <c r="E25" s="154"/>
      <c r="F25" s="113"/>
      <c r="G25" s="194">
        <v>0</v>
      </c>
      <c r="H25" s="117"/>
      <c r="I25" s="116">
        <v>-22078180</v>
      </c>
      <c r="K25" s="194">
        <v>0</v>
      </c>
      <c r="L25" s="117"/>
      <c r="M25" s="116">
        <v>0</v>
      </c>
    </row>
    <row r="26" spans="1:13" ht="21.6" customHeight="1">
      <c r="B26" s="81" t="s">
        <v>211</v>
      </c>
      <c r="C26" s="82"/>
      <c r="E26" s="154"/>
      <c r="F26" s="113"/>
      <c r="G26" s="195">
        <v>-3787</v>
      </c>
      <c r="H26" s="117"/>
      <c r="I26" s="118">
        <v>-406850</v>
      </c>
      <c r="K26" s="194">
        <v>0</v>
      </c>
      <c r="L26" s="117"/>
      <c r="M26" s="118">
        <v>0</v>
      </c>
    </row>
    <row r="27" spans="1:13" ht="21.6" customHeight="1">
      <c r="B27" s="82" t="s">
        <v>212</v>
      </c>
      <c r="C27" s="82"/>
      <c r="E27" s="154">
        <v>10</v>
      </c>
      <c r="F27" s="113"/>
      <c r="G27" s="195">
        <v>1170</v>
      </c>
      <c r="H27" s="79"/>
      <c r="I27" s="118">
        <v>828101</v>
      </c>
      <c r="K27" s="194">
        <v>0</v>
      </c>
      <c r="L27" s="79"/>
      <c r="M27" s="118">
        <v>0</v>
      </c>
    </row>
    <row r="28" spans="1:13" ht="21.6" customHeight="1">
      <c r="B28" s="82" t="s">
        <v>198</v>
      </c>
      <c r="C28" s="82"/>
      <c r="E28" s="154"/>
      <c r="F28" s="113"/>
      <c r="G28" s="195">
        <v>0</v>
      </c>
      <c r="H28" s="79"/>
      <c r="I28" s="118">
        <v>-369187</v>
      </c>
      <c r="K28" s="194">
        <v>0</v>
      </c>
      <c r="L28" s="238"/>
      <c r="M28" s="118">
        <v>0</v>
      </c>
    </row>
    <row r="29" spans="1:13" ht="21.6" customHeight="1">
      <c r="B29" s="82" t="s">
        <v>140</v>
      </c>
      <c r="C29" s="82"/>
      <c r="E29" s="154"/>
      <c r="F29" s="113"/>
      <c r="G29" s="193">
        <v>763594</v>
      </c>
      <c r="H29" s="79"/>
      <c r="I29" s="128">
        <v>954604</v>
      </c>
      <c r="K29" s="193">
        <v>632099</v>
      </c>
      <c r="L29" s="79"/>
      <c r="M29" s="128">
        <v>555512</v>
      </c>
    </row>
    <row r="30" spans="1:13" ht="21.6" customHeight="1">
      <c r="B30" s="82" t="s">
        <v>60</v>
      </c>
      <c r="C30" s="82"/>
      <c r="E30" s="154"/>
      <c r="F30" s="113"/>
      <c r="G30" s="193">
        <v>4215825</v>
      </c>
      <c r="H30" s="79"/>
      <c r="I30" s="128">
        <v>8759695</v>
      </c>
      <c r="K30" s="193">
        <v>2960041</v>
      </c>
      <c r="L30" s="79"/>
      <c r="M30" s="128">
        <v>4767835</v>
      </c>
    </row>
    <row r="31" spans="1:13" ht="21.6" customHeight="1">
      <c r="B31" s="82" t="s">
        <v>213</v>
      </c>
      <c r="C31" s="82"/>
      <c r="E31" s="168"/>
      <c r="F31" s="113"/>
      <c r="G31" s="196">
        <v>-5288296</v>
      </c>
      <c r="H31" s="117"/>
      <c r="I31" s="119">
        <v>-8593850</v>
      </c>
      <c r="K31" s="196">
        <v>0</v>
      </c>
      <c r="L31" s="117"/>
      <c r="M31" s="119">
        <v>0</v>
      </c>
    </row>
    <row r="32" spans="1:13" ht="6" customHeight="1">
      <c r="B32" s="82"/>
      <c r="C32" s="82"/>
      <c r="E32" s="154"/>
      <c r="F32" s="113"/>
      <c r="G32" s="193"/>
      <c r="H32" s="79"/>
      <c r="I32" s="128"/>
      <c r="J32" s="113"/>
      <c r="K32" s="193"/>
      <c r="L32" s="79"/>
      <c r="M32" s="128"/>
    </row>
    <row r="33" spans="1:13" ht="21.6" customHeight="1">
      <c r="B33" s="82"/>
      <c r="C33" s="82"/>
      <c r="E33" s="154"/>
      <c r="F33" s="113"/>
      <c r="G33" s="193">
        <f>SUM(G14:G31)</f>
        <v>-16966563</v>
      </c>
      <c r="H33" s="128"/>
      <c r="I33" s="128">
        <f>SUM(I14:I31)</f>
        <v>26526829</v>
      </c>
      <c r="J33" s="128"/>
      <c r="K33" s="193">
        <f t="shared" ref="K33:M33" si="0">SUM(K14:K31)</f>
        <v>-8024915</v>
      </c>
      <c r="L33" s="128"/>
      <c r="M33" s="128">
        <f t="shared" si="0"/>
        <v>-5950403</v>
      </c>
    </row>
    <row r="34" spans="1:13" ht="21.6" customHeight="1">
      <c r="B34" s="82"/>
      <c r="C34" s="82"/>
      <c r="E34" s="154"/>
      <c r="F34" s="113"/>
      <c r="G34" s="128"/>
      <c r="H34" s="128"/>
      <c r="I34" s="128"/>
      <c r="J34" s="128"/>
      <c r="K34" s="128"/>
      <c r="L34" s="128"/>
      <c r="M34" s="128"/>
    </row>
    <row r="35" spans="1:13" ht="21.6" customHeight="1">
      <c r="B35" s="82"/>
      <c r="C35" s="82"/>
      <c r="E35" s="154"/>
      <c r="F35" s="113"/>
      <c r="G35" s="128"/>
      <c r="H35" s="128"/>
      <c r="I35" s="128"/>
      <c r="J35" s="128"/>
      <c r="K35" s="128"/>
      <c r="L35" s="128"/>
      <c r="M35" s="128"/>
    </row>
    <row r="36" spans="1:13" ht="21.6" customHeight="1">
      <c r="B36" s="82"/>
      <c r="C36" s="82"/>
      <c r="E36" s="154"/>
      <c r="F36" s="113"/>
      <c r="G36" s="128"/>
      <c r="H36" s="128"/>
      <c r="I36" s="128"/>
      <c r="J36" s="128"/>
      <c r="K36" s="128"/>
      <c r="L36" s="128"/>
      <c r="M36" s="128"/>
    </row>
    <row r="37" spans="1:13" ht="21.6" customHeight="1">
      <c r="B37" s="82"/>
      <c r="C37" s="82"/>
      <c r="E37" s="154"/>
      <c r="F37" s="113"/>
      <c r="G37" s="128"/>
      <c r="H37" s="128"/>
      <c r="I37" s="128"/>
      <c r="J37" s="128"/>
      <c r="K37" s="128"/>
      <c r="L37" s="128"/>
      <c r="M37" s="128"/>
    </row>
    <row r="38" spans="1:13" ht="21.6" customHeight="1">
      <c r="B38" s="82"/>
      <c r="C38" s="82"/>
      <c r="E38" s="154"/>
      <c r="F38" s="113"/>
      <c r="G38" s="128"/>
      <c r="H38" s="128"/>
      <c r="I38" s="128"/>
      <c r="J38" s="128"/>
      <c r="K38" s="128"/>
      <c r="L38" s="128"/>
      <c r="M38" s="128"/>
    </row>
    <row r="39" spans="1:13" ht="21.6" customHeight="1">
      <c r="B39" s="82"/>
      <c r="C39" s="82"/>
      <c r="E39" s="154"/>
      <c r="F39" s="113"/>
      <c r="G39" s="128"/>
      <c r="H39" s="128"/>
      <c r="I39" s="128"/>
      <c r="J39" s="128"/>
      <c r="K39" s="128"/>
      <c r="L39" s="128"/>
      <c r="M39" s="128"/>
    </row>
    <row r="40" spans="1:13" ht="20.25" customHeight="1">
      <c r="B40" s="82"/>
      <c r="C40" s="82"/>
      <c r="E40" s="154"/>
      <c r="F40" s="113"/>
      <c r="G40" s="128"/>
      <c r="H40" s="128"/>
      <c r="I40" s="128"/>
      <c r="J40" s="128"/>
      <c r="K40" s="128"/>
      <c r="L40" s="128"/>
      <c r="M40" s="128"/>
    </row>
    <row r="41" spans="1:13" ht="6" customHeight="1">
      <c r="B41" s="82"/>
      <c r="C41" s="82"/>
      <c r="E41" s="154"/>
      <c r="F41" s="113"/>
      <c r="G41" s="128"/>
      <c r="H41" s="128"/>
      <c r="I41" s="128"/>
      <c r="J41" s="128"/>
      <c r="K41" s="128"/>
      <c r="L41" s="128"/>
      <c r="M41" s="128"/>
    </row>
    <row r="42" spans="1:13" ht="21.95" customHeight="1">
      <c r="A42" s="169" t="s">
        <v>111</v>
      </c>
      <c r="B42" s="158"/>
      <c r="C42" s="158"/>
      <c r="D42" s="169"/>
      <c r="E42" s="159"/>
      <c r="F42" s="170"/>
      <c r="G42" s="80"/>
      <c r="H42" s="80"/>
      <c r="I42" s="80"/>
      <c r="J42" s="80"/>
      <c r="K42" s="80"/>
      <c r="L42" s="80"/>
      <c r="M42" s="80"/>
    </row>
    <row r="43" spans="1:13" ht="21" customHeight="1">
      <c r="A43" s="153" t="s">
        <v>28</v>
      </c>
      <c r="B43" s="82"/>
      <c r="C43" s="82"/>
      <c r="D43" s="82"/>
      <c r="E43" s="154"/>
      <c r="F43" s="155"/>
      <c r="H43" s="156"/>
      <c r="J43" s="156"/>
      <c r="L43" s="156"/>
    </row>
    <row r="44" spans="1:13" ht="21" customHeight="1">
      <c r="A44" s="153" t="s">
        <v>141</v>
      </c>
      <c r="B44" s="82"/>
      <c r="C44" s="82"/>
      <c r="D44" s="82"/>
      <c r="E44" s="154"/>
      <c r="F44" s="155"/>
      <c r="H44" s="156"/>
      <c r="J44" s="156"/>
      <c r="L44" s="156"/>
    </row>
    <row r="45" spans="1:13" ht="21" customHeight="1">
      <c r="A45" s="157" t="s">
        <v>175</v>
      </c>
      <c r="B45" s="158"/>
      <c r="C45" s="158"/>
      <c r="D45" s="158"/>
      <c r="E45" s="159"/>
      <c r="F45" s="160"/>
      <c r="G45" s="120"/>
      <c r="H45" s="161"/>
      <c r="I45" s="120"/>
      <c r="J45" s="161"/>
      <c r="K45" s="120"/>
      <c r="L45" s="161"/>
      <c r="M45" s="120"/>
    </row>
    <row r="46" spans="1:13" ht="21" customHeight="1">
      <c r="A46" s="82"/>
      <c r="B46" s="82"/>
      <c r="C46" s="82"/>
      <c r="D46" s="82"/>
      <c r="E46" s="154"/>
      <c r="F46" s="155"/>
      <c r="H46" s="156"/>
      <c r="J46" s="156"/>
      <c r="L46" s="156"/>
    </row>
    <row r="47" spans="1:13" ht="21" customHeight="1">
      <c r="A47" s="82"/>
      <c r="B47" s="82"/>
      <c r="C47" s="82"/>
      <c r="D47" s="82"/>
      <c r="E47" s="154"/>
      <c r="F47" s="113"/>
      <c r="G47" s="323" t="s">
        <v>41</v>
      </c>
      <c r="H47" s="323"/>
      <c r="I47" s="323"/>
      <c r="J47" s="222"/>
      <c r="K47" s="324" t="s">
        <v>85</v>
      </c>
      <c r="L47" s="324"/>
      <c r="M47" s="324"/>
    </row>
    <row r="48" spans="1:13" ht="21" customHeight="1">
      <c r="A48" s="82"/>
      <c r="B48" s="82"/>
      <c r="C48" s="82"/>
      <c r="D48" s="82"/>
      <c r="E48" s="154"/>
      <c r="F48" s="113"/>
      <c r="G48" s="163" t="s">
        <v>176</v>
      </c>
      <c r="H48" s="208"/>
      <c r="I48" s="163" t="s">
        <v>176</v>
      </c>
      <c r="J48" s="209"/>
      <c r="K48" s="163" t="s">
        <v>176</v>
      </c>
      <c r="L48" s="208"/>
      <c r="M48" s="163" t="s">
        <v>176</v>
      </c>
    </row>
    <row r="49" spans="1:13" ht="21" customHeight="1">
      <c r="A49" s="82"/>
      <c r="B49" s="82"/>
      <c r="C49" s="82"/>
      <c r="D49" s="82"/>
      <c r="E49" s="154"/>
      <c r="F49" s="113"/>
      <c r="G49" s="86" t="s">
        <v>177</v>
      </c>
      <c r="H49" s="87"/>
      <c r="I49" s="86" t="s">
        <v>142</v>
      </c>
      <c r="J49" s="88"/>
      <c r="K49" s="86" t="s">
        <v>177</v>
      </c>
      <c r="L49" s="87"/>
      <c r="M49" s="86" t="s">
        <v>142</v>
      </c>
    </row>
    <row r="50" spans="1:13" ht="21" customHeight="1">
      <c r="A50" s="82"/>
      <c r="B50" s="82"/>
      <c r="C50" s="82"/>
      <c r="D50" s="82"/>
      <c r="E50" s="164" t="s">
        <v>44</v>
      </c>
      <c r="F50" s="165"/>
      <c r="G50" s="166" t="s">
        <v>29</v>
      </c>
      <c r="H50" s="167"/>
      <c r="I50" s="166" t="s">
        <v>29</v>
      </c>
      <c r="J50" s="167"/>
      <c r="K50" s="166" t="s">
        <v>29</v>
      </c>
      <c r="L50" s="167"/>
      <c r="M50" s="166" t="s">
        <v>29</v>
      </c>
    </row>
    <row r="51" spans="1:13" ht="21" customHeight="1">
      <c r="A51" s="153" t="s">
        <v>162</v>
      </c>
      <c r="B51" s="82"/>
      <c r="C51" s="82"/>
      <c r="E51" s="154"/>
      <c r="F51" s="113"/>
      <c r="G51" s="193"/>
      <c r="H51" s="79"/>
      <c r="I51" s="128"/>
      <c r="J51" s="113"/>
      <c r="K51" s="193"/>
      <c r="L51" s="79"/>
      <c r="M51" s="128"/>
    </row>
    <row r="52" spans="1:13" ht="21" customHeight="1">
      <c r="A52" s="82" t="s">
        <v>35</v>
      </c>
      <c r="B52" s="82"/>
      <c r="C52" s="82"/>
      <c r="E52" s="154"/>
      <c r="F52" s="113"/>
      <c r="G52" s="193"/>
      <c r="H52" s="79"/>
      <c r="I52" s="128"/>
      <c r="J52" s="113"/>
      <c r="K52" s="193"/>
      <c r="L52" s="79"/>
      <c r="M52" s="128"/>
    </row>
    <row r="53" spans="1:13" ht="21" customHeight="1">
      <c r="B53" s="83" t="s">
        <v>47</v>
      </c>
      <c r="C53" s="82"/>
      <c r="E53" s="154"/>
      <c r="F53" s="113"/>
      <c r="G53" s="194">
        <v>-3507723</v>
      </c>
      <c r="H53" s="117"/>
      <c r="I53" s="116">
        <v>1513530</v>
      </c>
      <c r="K53" s="194">
        <v>289316</v>
      </c>
      <c r="L53" s="117"/>
      <c r="M53" s="116">
        <v>4405340</v>
      </c>
    </row>
    <row r="54" spans="1:13" ht="21" customHeight="1">
      <c r="B54" s="83" t="s">
        <v>36</v>
      </c>
      <c r="C54" s="82"/>
      <c r="E54" s="154"/>
      <c r="F54" s="113"/>
      <c r="G54" s="194">
        <v>19907</v>
      </c>
      <c r="H54" s="117"/>
      <c r="I54" s="116">
        <v>2951410</v>
      </c>
      <c r="K54" s="194">
        <v>0</v>
      </c>
      <c r="L54" s="117"/>
      <c r="M54" s="116">
        <v>47591</v>
      </c>
    </row>
    <row r="55" spans="1:13" ht="21" customHeight="1">
      <c r="B55" s="83" t="s">
        <v>37</v>
      </c>
      <c r="C55" s="82"/>
      <c r="E55" s="154"/>
      <c r="F55" s="113"/>
      <c r="G55" s="194">
        <v>-622860</v>
      </c>
      <c r="H55" s="117"/>
      <c r="I55" s="116">
        <v>-1072149</v>
      </c>
      <c r="K55" s="194">
        <v>-31503</v>
      </c>
      <c r="L55" s="117"/>
      <c r="M55" s="116">
        <v>-94831</v>
      </c>
    </row>
    <row r="56" spans="1:13" ht="21" customHeight="1">
      <c r="B56" s="83" t="s">
        <v>38</v>
      </c>
      <c r="C56" s="82"/>
      <c r="E56" s="154"/>
      <c r="F56" s="113"/>
      <c r="G56" s="194">
        <v>-230981</v>
      </c>
      <c r="H56" s="117"/>
      <c r="I56" s="116">
        <v>1437299</v>
      </c>
      <c r="K56" s="194">
        <v>-17533</v>
      </c>
      <c r="L56" s="117"/>
      <c r="M56" s="116">
        <v>-16660</v>
      </c>
    </row>
    <row r="57" spans="1:13" ht="21" customHeight="1">
      <c r="B57" s="83" t="s">
        <v>46</v>
      </c>
      <c r="C57" s="82"/>
      <c r="E57" s="154"/>
      <c r="F57" s="113"/>
      <c r="G57" s="194">
        <v>5246721</v>
      </c>
      <c r="H57" s="117"/>
      <c r="I57" s="116">
        <v>1974984</v>
      </c>
      <c r="K57" s="195">
        <v>0</v>
      </c>
      <c r="L57" s="117"/>
      <c r="M57" s="118">
        <v>0</v>
      </c>
    </row>
    <row r="58" spans="1:13" ht="21" customHeight="1">
      <c r="B58" s="83" t="s">
        <v>74</v>
      </c>
      <c r="C58" s="82"/>
      <c r="E58" s="154"/>
      <c r="F58" s="113"/>
      <c r="G58" s="195">
        <v>13027810</v>
      </c>
      <c r="H58" s="117"/>
      <c r="I58" s="118">
        <v>4534028</v>
      </c>
      <c r="K58" s="194">
        <v>0</v>
      </c>
      <c r="L58" s="117"/>
      <c r="M58" s="116">
        <v>0</v>
      </c>
    </row>
    <row r="59" spans="1:13" ht="21" customHeight="1">
      <c r="B59" s="83" t="s">
        <v>39</v>
      </c>
      <c r="C59" s="82"/>
      <c r="E59" s="154"/>
      <c r="F59" s="113"/>
      <c r="G59" s="194">
        <v>7756556</v>
      </c>
      <c r="H59" s="117"/>
      <c r="I59" s="116">
        <v>1664806</v>
      </c>
      <c r="K59" s="194">
        <v>2117692</v>
      </c>
      <c r="L59" s="117"/>
      <c r="M59" s="116">
        <v>-27079</v>
      </c>
    </row>
    <row r="60" spans="1:13" ht="21" customHeight="1">
      <c r="B60" s="83" t="s">
        <v>40</v>
      </c>
      <c r="C60" s="82"/>
      <c r="E60" s="154"/>
      <c r="F60" s="113"/>
      <c r="G60" s="194">
        <v>-903808</v>
      </c>
      <c r="H60" s="117"/>
      <c r="I60" s="116">
        <v>-2871281</v>
      </c>
      <c r="K60" s="194">
        <v>-988792</v>
      </c>
      <c r="L60" s="117"/>
      <c r="M60" s="116">
        <v>-654944</v>
      </c>
    </row>
    <row r="61" spans="1:13" ht="21" customHeight="1">
      <c r="B61" s="83" t="s">
        <v>106</v>
      </c>
      <c r="C61" s="82"/>
      <c r="E61" s="154"/>
      <c r="F61" s="113"/>
      <c r="G61" s="194">
        <v>0</v>
      </c>
      <c r="H61" s="117"/>
      <c r="I61" s="116">
        <v>-133998</v>
      </c>
      <c r="K61" s="194">
        <v>0</v>
      </c>
      <c r="L61" s="117"/>
      <c r="M61" s="116">
        <v>0</v>
      </c>
    </row>
    <row r="62" spans="1:13" ht="21" customHeight="1">
      <c r="B62" s="83" t="s">
        <v>72</v>
      </c>
      <c r="C62" s="82"/>
      <c r="E62" s="154"/>
      <c r="F62" s="113"/>
      <c r="G62" s="197">
        <v>0</v>
      </c>
      <c r="H62" s="117"/>
      <c r="I62" s="120">
        <v>-623780</v>
      </c>
      <c r="K62" s="197">
        <v>0</v>
      </c>
      <c r="L62" s="117"/>
      <c r="M62" s="120">
        <v>0</v>
      </c>
    </row>
    <row r="63" spans="1:13" ht="6" customHeight="1">
      <c r="A63" s="153"/>
      <c r="B63" s="82"/>
      <c r="C63" s="82"/>
      <c r="D63" s="82"/>
      <c r="E63" s="154"/>
      <c r="F63" s="113"/>
      <c r="G63" s="193"/>
      <c r="H63" s="79"/>
      <c r="I63" s="128"/>
      <c r="J63" s="113"/>
      <c r="K63" s="193"/>
      <c r="L63" s="79"/>
      <c r="M63" s="128"/>
    </row>
    <row r="64" spans="1:13" s="82" customFormat="1" ht="21" customHeight="1">
      <c r="A64" s="82" t="s">
        <v>122</v>
      </c>
      <c r="E64" s="154"/>
      <c r="F64" s="113"/>
      <c r="G64" s="193">
        <f>SUM(G33:G62)</f>
        <v>3819059</v>
      </c>
      <c r="H64" s="79"/>
      <c r="I64" s="128">
        <f>SUM(I33:I62)</f>
        <v>35901678</v>
      </c>
      <c r="J64" s="113"/>
      <c r="K64" s="193">
        <f>SUM(K33:K62)</f>
        <v>-6655735</v>
      </c>
      <c r="L64" s="79"/>
      <c r="M64" s="128">
        <f>SUM(M33:M62)</f>
        <v>-2290986</v>
      </c>
    </row>
    <row r="65" spans="1:13" s="82" customFormat="1" ht="21" customHeight="1">
      <c r="B65" s="82" t="s">
        <v>110</v>
      </c>
      <c r="E65" s="154"/>
      <c r="F65" s="113"/>
      <c r="G65" s="193">
        <v>-4034555</v>
      </c>
      <c r="H65" s="79"/>
      <c r="I65" s="128">
        <v>-7353136</v>
      </c>
      <c r="J65" s="116"/>
      <c r="K65" s="193">
        <v>-2831100</v>
      </c>
      <c r="L65" s="79"/>
      <c r="M65" s="239">
        <v>-2953303</v>
      </c>
    </row>
    <row r="66" spans="1:13" s="82" customFormat="1" ht="21" customHeight="1">
      <c r="B66" s="82" t="s">
        <v>163</v>
      </c>
      <c r="E66" s="154"/>
      <c r="F66" s="113"/>
      <c r="G66" s="197">
        <v>162151</v>
      </c>
      <c r="H66" s="117"/>
      <c r="I66" s="120">
        <v>5637097</v>
      </c>
      <c r="J66" s="116"/>
      <c r="K66" s="197">
        <v>196420</v>
      </c>
      <c r="L66" s="117"/>
      <c r="M66" s="240">
        <v>2421727</v>
      </c>
    </row>
    <row r="67" spans="1:13" s="82" customFormat="1" ht="6" customHeight="1">
      <c r="E67" s="154"/>
      <c r="F67" s="113"/>
      <c r="G67" s="193"/>
      <c r="H67" s="79"/>
      <c r="I67" s="128"/>
      <c r="J67" s="113"/>
      <c r="K67" s="193"/>
      <c r="L67" s="79"/>
      <c r="M67" s="128"/>
    </row>
    <row r="68" spans="1:13" s="82" customFormat="1" ht="21" customHeight="1">
      <c r="A68" s="82" t="s">
        <v>199</v>
      </c>
      <c r="E68" s="154"/>
      <c r="F68" s="113"/>
      <c r="G68" s="197">
        <f>SUM(G64:G66)</f>
        <v>-53345</v>
      </c>
      <c r="H68" s="79"/>
      <c r="I68" s="120">
        <f>SUM(I64:I66)</f>
        <v>34185639</v>
      </c>
      <c r="J68" s="113"/>
      <c r="K68" s="197">
        <f>SUM(K64:K66)</f>
        <v>-9290415</v>
      </c>
      <c r="L68" s="79"/>
      <c r="M68" s="120">
        <f>SUM(M64:M66)</f>
        <v>-2822562</v>
      </c>
    </row>
    <row r="69" spans="1:13" ht="8.1" customHeight="1">
      <c r="B69" s="82"/>
      <c r="C69" s="82"/>
      <c r="E69" s="154"/>
      <c r="F69" s="113"/>
      <c r="G69" s="193"/>
      <c r="H69" s="128"/>
      <c r="I69" s="128"/>
      <c r="J69" s="128"/>
      <c r="K69" s="193"/>
      <c r="L69" s="128"/>
      <c r="M69" s="128"/>
    </row>
    <row r="70" spans="1:13" s="82" customFormat="1" ht="21" customHeight="1">
      <c r="A70" s="153" t="s">
        <v>26</v>
      </c>
      <c r="E70" s="154"/>
      <c r="F70" s="113"/>
      <c r="G70" s="193"/>
      <c r="H70" s="79"/>
      <c r="I70" s="128"/>
      <c r="J70" s="79"/>
      <c r="K70" s="193"/>
      <c r="L70" s="79"/>
      <c r="M70" s="128"/>
    </row>
    <row r="71" spans="1:13" s="82" customFormat="1" ht="21" customHeight="1">
      <c r="A71" s="82" t="s">
        <v>20</v>
      </c>
      <c r="E71" s="154"/>
      <c r="F71" s="113"/>
      <c r="G71" s="195">
        <v>205122</v>
      </c>
      <c r="H71" s="118"/>
      <c r="I71" s="118">
        <v>630697</v>
      </c>
      <c r="J71" s="117"/>
      <c r="K71" s="205">
        <v>17533</v>
      </c>
      <c r="L71" s="117"/>
      <c r="M71" s="50">
        <v>16659</v>
      </c>
    </row>
    <row r="72" spans="1:13" s="82" customFormat="1" ht="21" customHeight="1">
      <c r="A72" s="82" t="s">
        <v>217</v>
      </c>
      <c r="E72" s="154"/>
      <c r="F72" s="113"/>
      <c r="G72" s="195"/>
      <c r="H72" s="118"/>
      <c r="I72" s="118"/>
      <c r="J72" s="117"/>
      <c r="K72" s="205"/>
      <c r="L72" s="117"/>
      <c r="M72" s="50"/>
    </row>
    <row r="73" spans="1:13" s="82" customFormat="1" ht="21" customHeight="1">
      <c r="B73" s="82" t="s">
        <v>218</v>
      </c>
      <c r="E73" s="154"/>
      <c r="F73" s="113"/>
      <c r="G73" s="219">
        <v>5000000</v>
      </c>
      <c r="H73" s="117"/>
      <c r="I73" s="122">
        <v>0</v>
      </c>
      <c r="J73" s="117"/>
      <c r="K73" s="219">
        <v>5000000</v>
      </c>
      <c r="L73" s="117"/>
      <c r="M73" s="122">
        <v>0</v>
      </c>
    </row>
    <row r="74" spans="1:13" s="82" customFormat="1" ht="21" customHeight="1">
      <c r="A74" s="82" t="s">
        <v>187</v>
      </c>
      <c r="E74" s="258"/>
      <c r="F74" s="113"/>
      <c r="G74" s="195">
        <v>-72116700</v>
      </c>
      <c r="H74" s="114"/>
      <c r="I74" s="122">
        <v>0</v>
      </c>
      <c r="J74" s="121"/>
      <c r="K74" s="195">
        <v>0</v>
      </c>
      <c r="L74" s="114"/>
      <c r="M74" s="122">
        <v>0</v>
      </c>
    </row>
    <row r="75" spans="1:13" s="82" customFormat="1" ht="21" customHeight="1">
      <c r="A75" s="81" t="s">
        <v>216</v>
      </c>
      <c r="E75" s="168"/>
      <c r="F75" s="113"/>
      <c r="G75" s="198">
        <v>10098</v>
      </c>
      <c r="H75" s="114"/>
      <c r="I75" s="122">
        <v>0</v>
      </c>
      <c r="J75" s="114"/>
      <c r="K75" s="198">
        <v>0</v>
      </c>
      <c r="L75" s="114"/>
      <c r="M75" s="122"/>
    </row>
    <row r="76" spans="1:13" s="82" customFormat="1" ht="21" customHeight="1">
      <c r="A76" s="81" t="s">
        <v>159</v>
      </c>
      <c r="E76" s="154"/>
      <c r="F76" s="113"/>
      <c r="G76" s="198">
        <v>0</v>
      </c>
      <c r="H76" s="114"/>
      <c r="I76" s="122">
        <v>0</v>
      </c>
      <c r="J76" s="114"/>
      <c r="K76" s="198">
        <v>0</v>
      </c>
      <c r="L76" s="114"/>
      <c r="M76" s="122">
        <v>-25500000</v>
      </c>
    </row>
    <row r="77" spans="1:13" s="82" customFormat="1" ht="21" customHeight="1">
      <c r="A77" s="81" t="s">
        <v>131</v>
      </c>
      <c r="E77" s="168"/>
      <c r="F77" s="113"/>
      <c r="G77" s="198">
        <v>108869248</v>
      </c>
      <c r="H77" s="114"/>
      <c r="I77" s="122">
        <v>19829000</v>
      </c>
      <c r="J77" s="114"/>
      <c r="K77" s="198">
        <v>108869248</v>
      </c>
      <c r="L77" s="114"/>
      <c r="M77" s="122">
        <v>19829000</v>
      </c>
    </row>
    <row r="78" spans="1:13" s="82" customFormat="1" ht="21" customHeight="1">
      <c r="A78" s="81" t="s">
        <v>168</v>
      </c>
      <c r="E78" s="168">
        <v>9.1</v>
      </c>
      <c r="F78" s="113"/>
      <c r="G78" s="198">
        <v>0</v>
      </c>
      <c r="H78" s="114"/>
      <c r="I78" s="122">
        <v>0</v>
      </c>
      <c r="J78" s="114"/>
      <c r="K78" s="198">
        <v>-72116700</v>
      </c>
      <c r="L78" s="114"/>
      <c r="M78" s="122"/>
    </row>
    <row r="79" spans="1:13" s="82" customFormat="1" ht="21" customHeight="1">
      <c r="A79" s="82" t="s">
        <v>209</v>
      </c>
      <c r="E79" s="168"/>
      <c r="F79" s="113"/>
      <c r="G79" s="198">
        <v>3800</v>
      </c>
      <c r="H79" s="114"/>
      <c r="I79" s="122">
        <v>578822</v>
      </c>
      <c r="J79" s="114"/>
      <c r="K79" s="198">
        <v>0</v>
      </c>
      <c r="L79" s="114"/>
      <c r="M79" s="122">
        <v>0</v>
      </c>
    </row>
    <row r="80" spans="1:13" s="82" customFormat="1" ht="21" customHeight="1">
      <c r="A80" s="82" t="s">
        <v>210</v>
      </c>
      <c r="E80" s="154"/>
      <c r="F80" s="113"/>
      <c r="G80" s="188">
        <v>-594149</v>
      </c>
      <c r="H80" s="79"/>
      <c r="I80" s="114">
        <v>-2110071</v>
      </c>
      <c r="J80" s="79"/>
      <c r="K80" s="198">
        <v>0</v>
      </c>
      <c r="L80" s="79"/>
      <c r="M80" s="114">
        <v>0</v>
      </c>
    </row>
    <row r="81" spans="1:13" s="82" customFormat="1" ht="21" customHeight="1">
      <c r="A81" s="82" t="s">
        <v>73</v>
      </c>
      <c r="E81" s="154"/>
      <c r="F81" s="113"/>
      <c r="G81" s="189">
        <v>0</v>
      </c>
      <c r="H81" s="79"/>
      <c r="I81" s="115">
        <v>-2236094</v>
      </c>
      <c r="J81" s="79"/>
      <c r="K81" s="189">
        <v>0</v>
      </c>
      <c r="L81" s="204"/>
      <c r="M81" s="115">
        <v>0</v>
      </c>
    </row>
    <row r="82" spans="1:13" s="82" customFormat="1" ht="6" customHeight="1">
      <c r="E82" s="154"/>
      <c r="F82" s="113"/>
      <c r="G82" s="193"/>
      <c r="H82" s="79"/>
      <c r="I82" s="128"/>
      <c r="J82" s="79"/>
      <c r="K82" s="193"/>
      <c r="L82" s="79"/>
      <c r="M82" s="128"/>
    </row>
    <row r="83" spans="1:13" s="82" customFormat="1" ht="21" customHeight="1">
      <c r="A83" s="82" t="s">
        <v>169</v>
      </c>
      <c r="E83" s="154"/>
      <c r="F83" s="113"/>
      <c r="G83" s="197">
        <f>SUM(G71:G81)</f>
        <v>41377419</v>
      </c>
      <c r="H83" s="79"/>
      <c r="I83" s="120">
        <f>SUM(I71:I81)</f>
        <v>16692354</v>
      </c>
      <c r="J83" s="79"/>
      <c r="K83" s="197">
        <f>SUM(K71:K82)</f>
        <v>41770081</v>
      </c>
      <c r="L83" s="116"/>
      <c r="M83" s="120">
        <f>SUM(M71:M82)</f>
        <v>-5654341</v>
      </c>
    </row>
    <row r="84" spans="1:13" ht="21" customHeight="1">
      <c r="B84" s="82"/>
      <c r="C84" s="82"/>
      <c r="E84" s="154"/>
      <c r="F84" s="113"/>
      <c r="G84" s="128"/>
      <c r="H84" s="128"/>
      <c r="I84" s="128"/>
      <c r="J84" s="128"/>
      <c r="K84" s="128"/>
      <c r="L84" s="128"/>
      <c r="M84" s="128"/>
    </row>
    <row r="85" spans="1:13" ht="15" customHeight="1">
      <c r="B85" s="82"/>
      <c r="C85" s="82"/>
      <c r="E85" s="154"/>
      <c r="F85" s="113"/>
      <c r="G85" s="128"/>
      <c r="H85" s="128"/>
      <c r="I85" s="128"/>
      <c r="J85" s="128"/>
      <c r="K85" s="128"/>
      <c r="L85" s="128"/>
      <c r="M85" s="128"/>
    </row>
    <row r="86" spans="1:13" ht="21.95" customHeight="1">
      <c r="A86" s="169" t="s">
        <v>111</v>
      </c>
      <c r="B86" s="158"/>
      <c r="C86" s="158"/>
      <c r="D86" s="169"/>
      <c r="E86" s="159"/>
      <c r="F86" s="170"/>
      <c r="G86" s="80"/>
      <c r="H86" s="80"/>
      <c r="I86" s="80"/>
      <c r="J86" s="80"/>
      <c r="K86" s="80"/>
      <c r="L86" s="80"/>
      <c r="M86" s="80"/>
    </row>
    <row r="87" spans="1:13" ht="21.6" customHeight="1">
      <c r="A87" s="153" t="s">
        <v>28</v>
      </c>
      <c r="B87" s="82"/>
      <c r="C87" s="82"/>
      <c r="D87" s="82"/>
      <c r="E87" s="154"/>
      <c r="F87" s="155"/>
      <c r="H87" s="156"/>
      <c r="J87" s="156"/>
      <c r="L87" s="156"/>
    </row>
    <row r="88" spans="1:13" ht="21.6" customHeight="1">
      <c r="A88" s="153" t="s">
        <v>121</v>
      </c>
      <c r="B88" s="82"/>
      <c r="C88" s="82"/>
      <c r="D88" s="82"/>
      <c r="E88" s="154"/>
      <c r="F88" s="155"/>
      <c r="H88" s="156"/>
      <c r="J88" s="156"/>
      <c r="L88" s="156"/>
    </row>
    <row r="89" spans="1:13" ht="21.6" customHeight="1">
      <c r="A89" s="157" t="s">
        <v>175</v>
      </c>
      <c r="B89" s="158"/>
      <c r="C89" s="158"/>
      <c r="D89" s="158"/>
      <c r="E89" s="159"/>
      <c r="F89" s="160"/>
      <c r="G89" s="120"/>
      <c r="H89" s="161"/>
      <c r="I89" s="120"/>
      <c r="J89" s="161"/>
      <c r="K89" s="120"/>
      <c r="L89" s="161"/>
      <c r="M89" s="120"/>
    </row>
    <row r="90" spans="1:13" ht="21.6" customHeight="1">
      <c r="A90" s="82"/>
      <c r="B90" s="82"/>
      <c r="C90" s="82"/>
      <c r="D90" s="82"/>
      <c r="E90" s="154"/>
      <c r="F90" s="155"/>
      <c r="H90" s="156"/>
      <c r="J90" s="156"/>
      <c r="L90" s="156"/>
    </row>
    <row r="91" spans="1:13" ht="21.6" customHeight="1">
      <c r="A91" s="82"/>
      <c r="B91" s="82"/>
      <c r="C91" s="82"/>
      <c r="D91" s="82"/>
      <c r="E91" s="154"/>
      <c r="F91" s="113"/>
      <c r="G91" s="323" t="s">
        <v>41</v>
      </c>
      <c r="H91" s="323"/>
      <c r="I91" s="323"/>
      <c r="J91" s="222"/>
      <c r="K91" s="324" t="s">
        <v>85</v>
      </c>
      <c r="L91" s="324"/>
      <c r="M91" s="324"/>
    </row>
    <row r="92" spans="1:13" ht="21.6" customHeight="1">
      <c r="A92" s="82"/>
      <c r="B92" s="82"/>
      <c r="C92" s="82"/>
      <c r="D92" s="82"/>
      <c r="E92" s="154"/>
      <c r="F92" s="113"/>
      <c r="G92" s="163" t="s">
        <v>176</v>
      </c>
      <c r="H92" s="208"/>
      <c r="I92" s="163" t="s">
        <v>176</v>
      </c>
      <c r="J92" s="209"/>
      <c r="K92" s="163" t="s">
        <v>176</v>
      </c>
      <c r="L92" s="208"/>
      <c r="M92" s="163" t="s">
        <v>176</v>
      </c>
    </row>
    <row r="93" spans="1:13" ht="21.6" customHeight="1">
      <c r="A93" s="82"/>
      <c r="B93" s="82"/>
      <c r="C93" s="82"/>
      <c r="D93" s="82"/>
      <c r="E93" s="154"/>
      <c r="F93" s="113"/>
      <c r="G93" s="86" t="s">
        <v>177</v>
      </c>
      <c r="H93" s="87"/>
      <c r="I93" s="86" t="s">
        <v>142</v>
      </c>
      <c r="J93" s="88"/>
      <c r="K93" s="86" t="s">
        <v>177</v>
      </c>
      <c r="L93" s="87"/>
      <c r="M93" s="86" t="s">
        <v>142</v>
      </c>
    </row>
    <row r="94" spans="1:13" ht="21.6" customHeight="1">
      <c r="A94" s="82"/>
      <c r="B94" s="82"/>
      <c r="C94" s="82"/>
      <c r="D94" s="82"/>
      <c r="E94" s="164" t="s">
        <v>44</v>
      </c>
      <c r="F94" s="165"/>
      <c r="G94" s="166" t="s">
        <v>29</v>
      </c>
      <c r="H94" s="167"/>
      <c r="I94" s="166" t="s">
        <v>29</v>
      </c>
      <c r="J94" s="167"/>
      <c r="K94" s="166" t="s">
        <v>29</v>
      </c>
      <c r="L94" s="167"/>
      <c r="M94" s="166" t="s">
        <v>29</v>
      </c>
    </row>
    <row r="95" spans="1:13" s="82" customFormat="1" ht="21.6" customHeight="1">
      <c r="A95" s="153" t="s">
        <v>70</v>
      </c>
      <c r="E95" s="154"/>
      <c r="F95" s="113"/>
      <c r="G95" s="199"/>
      <c r="H95" s="102"/>
      <c r="I95" s="101"/>
      <c r="J95" s="102"/>
      <c r="K95" s="199"/>
      <c r="L95" s="102"/>
      <c r="M95" s="101"/>
    </row>
    <row r="96" spans="1:13" s="82" customFormat="1" ht="21.6" customHeight="1">
      <c r="A96" s="82" t="s">
        <v>137</v>
      </c>
      <c r="E96" s="168"/>
      <c r="F96" s="113"/>
      <c r="G96" s="198">
        <v>-10000000</v>
      </c>
      <c r="H96" s="122"/>
      <c r="I96" s="122">
        <v>-2000000</v>
      </c>
      <c r="J96" s="114"/>
      <c r="K96" s="205">
        <v>-10000000</v>
      </c>
      <c r="L96" s="114"/>
      <c r="M96" s="50">
        <v>0</v>
      </c>
    </row>
    <row r="97" spans="1:13" s="82" customFormat="1" ht="21.6" customHeight="1">
      <c r="A97" s="82" t="s">
        <v>164</v>
      </c>
      <c r="E97" s="171"/>
      <c r="F97" s="113"/>
      <c r="G97" s="198">
        <v>5000000</v>
      </c>
      <c r="H97" s="122"/>
      <c r="I97" s="122">
        <v>0</v>
      </c>
      <c r="J97" s="50"/>
      <c r="K97" s="182">
        <v>5000000</v>
      </c>
      <c r="L97" s="50"/>
      <c r="M97" s="50">
        <v>0</v>
      </c>
    </row>
    <row r="98" spans="1:13" s="82" customFormat="1" ht="21.6" customHeight="1">
      <c r="A98" s="82" t="s">
        <v>71</v>
      </c>
      <c r="E98" s="171">
        <v>12.2</v>
      </c>
      <c r="F98" s="113"/>
      <c r="G98" s="198">
        <v>-21309616</v>
      </c>
      <c r="H98" s="122"/>
      <c r="I98" s="122">
        <v>-27813211</v>
      </c>
      <c r="J98" s="122"/>
      <c r="K98" s="198">
        <v>-20694735</v>
      </c>
      <c r="L98" s="122"/>
      <c r="M98" s="122">
        <v>-2310000</v>
      </c>
    </row>
    <row r="99" spans="1:13" s="82" customFormat="1" ht="21.6" customHeight="1">
      <c r="A99" s="82" t="s">
        <v>165</v>
      </c>
      <c r="E99" s="154"/>
      <c r="F99" s="113"/>
      <c r="G99" s="189">
        <v>-11326272</v>
      </c>
      <c r="H99" s="102"/>
      <c r="I99" s="115">
        <v>-41149170</v>
      </c>
      <c r="J99" s="204"/>
      <c r="K99" s="241">
        <v>-1502704</v>
      </c>
      <c r="L99" s="204"/>
      <c r="M99" s="32">
        <v>-1438596</v>
      </c>
    </row>
    <row r="100" spans="1:13" s="175" customFormat="1" ht="6" customHeight="1">
      <c r="A100" s="172"/>
      <c r="B100" s="172"/>
      <c r="C100" s="173"/>
      <c r="D100" s="162"/>
      <c r="E100" s="103"/>
      <c r="F100" s="104"/>
      <c r="G100" s="200"/>
      <c r="H100" s="106"/>
      <c r="I100" s="105"/>
      <c r="J100" s="107"/>
      <c r="K100" s="200"/>
      <c r="L100" s="174"/>
      <c r="M100" s="105"/>
    </row>
    <row r="101" spans="1:13" s="175" customFormat="1" ht="21.6" customHeight="1">
      <c r="A101" s="82" t="s">
        <v>152</v>
      </c>
      <c r="B101" s="172"/>
      <c r="C101" s="173"/>
      <c r="D101" s="162"/>
      <c r="G101" s="201">
        <f>SUM(G95:G100)</f>
        <v>-37635888</v>
      </c>
      <c r="H101" s="109"/>
      <c r="I101" s="108">
        <f>SUM(I95:I100)</f>
        <v>-70962381</v>
      </c>
      <c r="J101" s="110"/>
      <c r="K101" s="201">
        <f>SUM(K95:K99)</f>
        <v>-27197439</v>
      </c>
      <c r="L101" s="110"/>
      <c r="M101" s="108">
        <f>SUM(M95:M99)</f>
        <v>-3748596</v>
      </c>
    </row>
    <row r="102" spans="1:13" s="175" customFormat="1" ht="21.6" customHeight="1">
      <c r="A102" s="82"/>
      <c r="B102" s="172"/>
      <c r="C102" s="173"/>
      <c r="D102" s="162"/>
      <c r="G102" s="202"/>
      <c r="H102" s="109"/>
      <c r="I102" s="110"/>
      <c r="J102" s="110"/>
      <c r="K102" s="202"/>
      <c r="L102" s="110"/>
      <c r="M102" s="110"/>
    </row>
    <row r="103" spans="1:13" ht="21.6" customHeight="1">
      <c r="A103" s="153" t="s">
        <v>214</v>
      </c>
      <c r="B103" s="153"/>
      <c r="C103" s="82"/>
      <c r="E103" s="154"/>
      <c r="F103" s="113"/>
      <c r="G103" s="194">
        <f>G68+G83+G101</f>
        <v>3688186</v>
      </c>
      <c r="I103" s="116">
        <f>I68+I83+I101</f>
        <v>-20084388</v>
      </c>
      <c r="J103" s="117"/>
      <c r="K103" s="194">
        <f>K68+K83+K101</f>
        <v>5282227</v>
      </c>
      <c r="M103" s="116">
        <f>M68+M83+M101</f>
        <v>-12225499</v>
      </c>
    </row>
    <row r="104" spans="1:13" ht="21.6" customHeight="1">
      <c r="A104" s="82" t="s">
        <v>27</v>
      </c>
      <c r="B104" s="153"/>
      <c r="C104" s="82"/>
      <c r="E104" s="154"/>
      <c r="F104" s="113"/>
      <c r="G104" s="194"/>
      <c r="J104" s="117"/>
      <c r="K104" s="194"/>
    </row>
    <row r="105" spans="1:13" ht="21.6" customHeight="1">
      <c r="A105" s="82"/>
      <c r="B105" s="176" t="s">
        <v>166</v>
      </c>
      <c r="C105" s="82"/>
      <c r="E105" s="213"/>
      <c r="F105" s="113"/>
      <c r="G105" s="194">
        <v>6354998</v>
      </c>
      <c r="H105" s="79"/>
      <c r="I105" s="116">
        <v>12810504</v>
      </c>
      <c r="J105" s="79"/>
      <c r="K105" s="194">
        <v>31226</v>
      </c>
      <c r="L105" s="79"/>
      <c r="M105" s="116">
        <v>157131</v>
      </c>
    </row>
    <row r="106" spans="1:13" ht="21.6" customHeight="1">
      <c r="A106" s="82"/>
      <c r="B106" s="176" t="s">
        <v>107</v>
      </c>
      <c r="C106" s="82"/>
      <c r="E106" s="168"/>
      <c r="F106" s="113"/>
      <c r="G106" s="194">
        <v>0</v>
      </c>
      <c r="H106" s="79"/>
      <c r="I106" s="116">
        <v>1275374</v>
      </c>
      <c r="J106" s="99"/>
      <c r="K106" s="194">
        <v>0</v>
      </c>
      <c r="L106" s="99"/>
      <c r="M106" s="116">
        <v>0</v>
      </c>
    </row>
    <row r="107" spans="1:13" s="82" customFormat="1" ht="21.6" customHeight="1">
      <c r="A107" s="82" t="s">
        <v>172</v>
      </c>
      <c r="E107" s="154"/>
      <c r="F107" s="113"/>
      <c r="G107" s="189">
        <v>-5038090</v>
      </c>
      <c r="H107" s="79"/>
      <c r="I107" s="115">
        <v>16558861</v>
      </c>
      <c r="J107" s="99"/>
      <c r="K107" s="181">
        <v>-5281262</v>
      </c>
      <c r="L107" s="99"/>
      <c r="M107" s="32">
        <v>12223408</v>
      </c>
    </row>
    <row r="108" spans="1:13" s="175" customFormat="1" ht="6" customHeight="1">
      <c r="A108" s="172"/>
      <c r="B108" s="172"/>
      <c r="C108" s="173"/>
      <c r="D108" s="162"/>
      <c r="E108" s="103"/>
      <c r="F108" s="104"/>
      <c r="G108" s="200"/>
      <c r="H108" s="106"/>
      <c r="I108" s="105"/>
      <c r="J108" s="107"/>
      <c r="K108" s="200"/>
      <c r="L108" s="174"/>
      <c r="M108" s="105"/>
    </row>
    <row r="109" spans="1:13" ht="21.6" customHeight="1" thickBot="1">
      <c r="A109" s="153" t="s">
        <v>59</v>
      </c>
      <c r="B109" s="82"/>
      <c r="C109" s="82"/>
      <c r="E109" s="154"/>
      <c r="F109" s="113"/>
      <c r="G109" s="203">
        <f>SUM(G103:G107)</f>
        <v>5005094</v>
      </c>
      <c r="H109" s="79"/>
      <c r="I109" s="177">
        <f>SUM(I103:I107)</f>
        <v>10560351</v>
      </c>
      <c r="J109" s="79"/>
      <c r="K109" s="203">
        <f>SUM(K103:K107)</f>
        <v>32191</v>
      </c>
      <c r="M109" s="177">
        <f>SUM(M103:M107)</f>
        <v>155040</v>
      </c>
    </row>
    <row r="110" spans="1:13" ht="21.6" customHeight="1" thickTop="1">
      <c r="A110" s="153"/>
      <c r="B110" s="82"/>
      <c r="C110" s="82"/>
      <c r="E110" s="154"/>
      <c r="F110" s="113"/>
      <c r="G110" s="194"/>
      <c r="H110" s="79"/>
      <c r="J110" s="79"/>
      <c r="K110" s="194"/>
    </row>
    <row r="111" spans="1:13" ht="21.6" customHeight="1">
      <c r="A111" s="178" t="s">
        <v>96</v>
      </c>
      <c r="B111" s="82"/>
      <c r="C111" s="82"/>
      <c r="E111" s="154"/>
      <c r="F111" s="113"/>
      <c r="G111" s="193"/>
      <c r="H111" s="79"/>
      <c r="I111" s="128"/>
      <c r="J111" s="79"/>
      <c r="K111" s="206"/>
      <c r="L111" s="79"/>
      <c r="M111" s="79"/>
    </row>
    <row r="112" spans="1:13" ht="6" customHeight="1">
      <c r="A112" s="82"/>
      <c r="B112" s="82"/>
      <c r="C112" s="82"/>
      <c r="E112" s="154"/>
      <c r="F112" s="113"/>
      <c r="G112" s="193"/>
      <c r="H112" s="79"/>
      <c r="I112" s="128"/>
      <c r="J112" s="79"/>
      <c r="K112" s="193"/>
      <c r="L112" s="79"/>
      <c r="M112" s="128"/>
    </row>
    <row r="113" spans="1:13" ht="21.6" customHeight="1">
      <c r="A113" s="81" t="s">
        <v>117</v>
      </c>
      <c r="B113" s="82"/>
      <c r="C113" s="82"/>
      <c r="E113" s="154"/>
      <c r="F113" s="113"/>
      <c r="G113" s="193"/>
      <c r="H113" s="79"/>
      <c r="I113" s="128"/>
      <c r="J113" s="79"/>
      <c r="K113" s="206"/>
      <c r="L113" s="79"/>
      <c r="M113" s="79"/>
    </row>
    <row r="114" spans="1:13" ht="6" customHeight="1">
      <c r="A114" s="153"/>
      <c r="B114" s="82"/>
      <c r="C114" s="82"/>
      <c r="E114" s="154"/>
      <c r="F114" s="113"/>
      <c r="G114" s="193"/>
      <c r="H114" s="79"/>
      <c r="I114" s="128"/>
      <c r="J114" s="79"/>
      <c r="K114" s="193"/>
      <c r="L114" s="79"/>
      <c r="M114" s="128"/>
    </row>
    <row r="115" spans="1:13" ht="21.6" customHeight="1">
      <c r="A115" s="82" t="s">
        <v>103</v>
      </c>
      <c r="B115" s="82"/>
      <c r="C115" s="82"/>
      <c r="E115" s="154"/>
      <c r="F115" s="113"/>
      <c r="G115" s="193">
        <v>32100</v>
      </c>
      <c r="H115" s="79"/>
      <c r="I115" s="128">
        <v>7731305</v>
      </c>
      <c r="J115" s="79"/>
      <c r="K115" s="188">
        <v>0</v>
      </c>
      <c r="L115" s="79"/>
      <c r="M115" s="242">
        <v>0</v>
      </c>
    </row>
    <row r="116" spans="1:13" ht="21.6" customHeight="1">
      <c r="A116" s="82" t="s">
        <v>104</v>
      </c>
      <c r="B116" s="82"/>
      <c r="C116" s="82"/>
      <c r="E116" s="154"/>
      <c r="F116" s="113"/>
      <c r="G116" s="193">
        <v>0</v>
      </c>
      <c r="H116" s="79"/>
      <c r="I116" s="128">
        <v>4307297</v>
      </c>
      <c r="J116" s="79"/>
      <c r="K116" s="194">
        <v>0</v>
      </c>
      <c r="L116" s="79"/>
      <c r="M116" s="243">
        <v>0</v>
      </c>
    </row>
    <row r="117" spans="1:13" s="175" customFormat="1" ht="21.6" customHeight="1">
      <c r="A117" s="82"/>
      <c r="B117" s="172"/>
      <c r="C117" s="173"/>
      <c r="D117" s="162"/>
      <c r="G117" s="110"/>
      <c r="H117" s="109"/>
      <c r="I117" s="110"/>
      <c r="J117" s="110"/>
      <c r="K117" s="110"/>
      <c r="L117" s="110"/>
      <c r="M117" s="110"/>
    </row>
    <row r="118" spans="1:13" s="175" customFormat="1" ht="21.6" customHeight="1">
      <c r="A118" s="82"/>
      <c r="B118" s="172"/>
      <c r="C118" s="173"/>
      <c r="D118" s="162"/>
      <c r="G118" s="110"/>
      <c r="H118" s="109"/>
      <c r="I118" s="110"/>
      <c r="J118" s="110"/>
      <c r="K118" s="110"/>
      <c r="L118" s="110"/>
      <c r="M118" s="110"/>
    </row>
    <row r="119" spans="1:13" s="175" customFormat="1" ht="21.6" customHeight="1">
      <c r="A119" s="82"/>
      <c r="B119" s="172"/>
      <c r="C119" s="173"/>
      <c r="D119" s="162"/>
      <c r="G119" s="110"/>
      <c r="H119" s="109"/>
      <c r="I119" s="110"/>
      <c r="J119" s="110"/>
      <c r="K119" s="110"/>
      <c r="L119" s="110"/>
      <c r="M119" s="110"/>
    </row>
    <row r="120" spans="1:13" s="175" customFormat="1" ht="21.6" customHeight="1">
      <c r="A120" s="82"/>
      <c r="B120" s="172"/>
      <c r="C120" s="173"/>
      <c r="D120" s="162"/>
      <c r="G120" s="110"/>
      <c r="H120" s="109"/>
      <c r="I120" s="110"/>
      <c r="J120" s="110"/>
      <c r="K120" s="110"/>
      <c r="L120" s="110"/>
      <c r="M120" s="110"/>
    </row>
    <row r="121" spans="1:13" s="175" customFormat="1" ht="21.6" customHeight="1">
      <c r="A121" s="82"/>
      <c r="B121" s="172"/>
      <c r="C121" s="173"/>
      <c r="D121" s="162"/>
      <c r="G121" s="110"/>
      <c r="H121" s="109"/>
      <c r="I121" s="110"/>
      <c r="J121" s="110"/>
      <c r="K121" s="110"/>
      <c r="L121" s="110"/>
      <c r="M121" s="110"/>
    </row>
    <row r="122" spans="1:13" s="175" customFormat="1" ht="21.6" customHeight="1">
      <c r="A122" s="82"/>
      <c r="B122" s="172"/>
      <c r="C122" s="173"/>
      <c r="D122" s="162"/>
      <c r="G122" s="110"/>
      <c r="H122" s="109"/>
      <c r="I122" s="110"/>
      <c r="J122" s="110"/>
      <c r="K122" s="110"/>
      <c r="L122" s="110"/>
      <c r="M122" s="110"/>
    </row>
    <row r="123" spans="1:13" s="175" customFormat="1" ht="21.6" customHeight="1">
      <c r="A123" s="82"/>
      <c r="B123" s="172"/>
      <c r="C123" s="173"/>
      <c r="D123" s="162"/>
      <c r="G123" s="110"/>
      <c r="H123" s="109"/>
      <c r="I123" s="110"/>
      <c r="J123" s="110"/>
      <c r="K123" s="110"/>
      <c r="L123" s="110"/>
      <c r="M123" s="110"/>
    </row>
    <row r="124" spans="1:13" s="175" customFormat="1" ht="21.6" customHeight="1">
      <c r="A124" s="82"/>
      <c r="B124" s="172"/>
      <c r="C124" s="173"/>
      <c r="D124" s="162"/>
      <c r="G124" s="110"/>
      <c r="H124" s="109"/>
      <c r="I124" s="110"/>
      <c r="J124" s="110"/>
      <c r="K124" s="110"/>
      <c r="L124" s="110"/>
      <c r="M124" s="110"/>
    </row>
    <row r="125" spans="1:13" s="175" customFormat="1" ht="21.6" customHeight="1">
      <c r="A125" s="82"/>
      <c r="B125" s="172"/>
      <c r="C125" s="173"/>
      <c r="D125" s="162"/>
      <c r="G125" s="110"/>
      <c r="H125" s="109"/>
      <c r="I125" s="110"/>
      <c r="J125" s="110"/>
      <c r="K125" s="110"/>
      <c r="L125" s="110"/>
      <c r="M125" s="110"/>
    </row>
    <row r="126" spans="1:13" s="175" customFormat="1" ht="21.6" customHeight="1">
      <c r="A126" s="82"/>
      <c r="B126" s="172"/>
      <c r="C126" s="173"/>
      <c r="D126" s="162"/>
      <c r="G126" s="110"/>
      <c r="H126" s="109"/>
      <c r="I126" s="110"/>
      <c r="J126" s="110"/>
      <c r="K126" s="110"/>
      <c r="L126" s="110"/>
      <c r="M126" s="110"/>
    </row>
    <row r="127" spans="1:13" s="175" customFormat="1" ht="21.6" customHeight="1">
      <c r="A127" s="82"/>
      <c r="B127" s="172"/>
      <c r="C127" s="173"/>
      <c r="D127" s="162"/>
      <c r="G127" s="110"/>
      <c r="H127" s="109"/>
      <c r="I127" s="110"/>
      <c r="J127" s="110"/>
      <c r="K127" s="110"/>
      <c r="L127" s="110"/>
      <c r="M127" s="110"/>
    </row>
    <row r="128" spans="1:13" s="175" customFormat="1" ht="14.25" customHeight="1">
      <c r="A128" s="82"/>
      <c r="B128" s="172"/>
      <c r="C128" s="173"/>
      <c r="D128" s="162"/>
      <c r="G128" s="110"/>
      <c r="H128" s="109"/>
      <c r="I128" s="110"/>
      <c r="J128" s="110"/>
      <c r="K128" s="110"/>
      <c r="L128" s="110"/>
      <c r="M128" s="110"/>
    </row>
    <row r="129" spans="1:13" s="175" customFormat="1" ht="21.95" customHeight="1">
      <c r="A129" s="158" t="s">
        <v>111</v>
      </c>
      <c r="B129" s="214"/>
      <c r="C129" s="215"/>
      <c r="D129" s="216"/>
      <c r="E129" s="217"/>
      <c r="F129" s="217"/>
      <c r="G129" s="108"/>
      <c r="H129" s="218"/>
      <c r="I129" s="108"/>
      <c r="J129" s="108"/>
      <c r="K129" s="108"/>
      <c r="L129" s="108"/>
      <c r="M129" s="108"/>
    </row>
  </sheetData>
  <mergeCells count="6">
    <mergeCell ref="G5:I5"/>
    <mergeCell ref="K5:M5"/>
    <mergeCell ref="G47:I47"/>
    <mergeCell ref="K47:M47"/>
    <mergeCell ref="G91:I91"/>
    <mergeCell ref="K91:M91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2" man="1"/>
    <brk id="86" max="16383" man="1"/>
  </rowBreaks>
  <colBreaks count="1" manualBreakCount="1">
    <brk id="13" max="1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ไทย3-5</vt:lpstr>
      <vt:lpstr>ไทย6-7 (3M)</vt:lpstr>
      <vt:lpstr>ไทย8</vt:lpstr>
      <vt:lpstr>ไทย9</vt:lpstr>
      <vt:lpstr>ไทย10-12</vt:lpstr>
      <vt:lpstr>'ไทย10-12'!Print_Area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Praphensri Puttaluck</cp:lastModifiedBy>
  <cp:lastPrinted>2022-05-11T04:03:08Z</cp:lastPrinted>
  <dcterms:created xsi:type="dcterms:W3CDTF">1999-06-19T09:52:09Z</dcterms:created>
  <dcterms:modified xsi:type="dcterms:W3CDTF">2022-05-11T04:03:10Z</dcterms:modified>
</cp:coreProperties>
</file>