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usanee\Documents\งบไตรมาส1_final\"/>
    </mc:Choice>
  </mc:AlternateContent>
  <xr:revisionPtr revIDLastSave="0" documentId="8_{8FC5631B-AE15-4D85-B698-68E8E499B6A8}" xr6:coauthVersionLast="47" xr6:coauthVersionMax="47" xr10:uidLastSave="{00000000-0000-0000-0000-000000000000}"/>
  <bookViews>
    <workbookView xWindow="-120" yWindow="-120" windowWidth="20730" windowHeight="11160" tabRatio="745" xr2:uid="{00000000-000D-0000-FFFF-FFFF00000000}"/>
  </bookViews>
  <sheets>
    <sheet name="BS " sheetId="1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'[6]AA-1'!#REF!</definedName>
    <definedName name="___DAT1">'[7]AA-1'!#REF!</definedName>
    <definedName name="___DAT10" localSheetId="3">'[5]AA-1'!#REF!</definedName>
    <definedName name="___DAT10" localSheetId="1">'[6]AA-1'!#REF!</definedName>
    <definedName name="___DAT10">'[7]AA-1'!#REF!</definedName>
    <definedName name="___DAT13" localSheetId="3">'[5]AA-1'!#REF!</definedName>
    <definedName name="___DAT13" localSheetId="1">'[6]AA-1'!#REF!</definedName>
    <definedName name="___DAT13">'[7]AA-1'!#REF!</definedName>
    <definedName name="___DAT2" localSheetId="3">'[5]AA-1'!#REF!</definedName>
    <definedName name="___DAT2" localSheetId="1">'[6]AA-1'!#REF!</definedName>
    <definedName name="___DAT2">'[7]AA-1'!#REF!</definedName>
    <definedName name="___DAT3" localSheetId="3">'[5]AA-1'!#REF!</definedName>
    <definedName name="___DAT3" localSheetId="1">'[6]AA-1'!#REF!</definedName>
    <definedName name="___DAT3">'[7]AA-1'!#REF!</definedName>
    <definedName name="___DAT5" localSheetId="3">'[5]AA-1'!#REF!</definedName>
    <definedName name="___DAT5" localSheetId="1">'[6]AA-1'!#REF!</definedName>
    <definedName name="___DAT5">'[7]AA-1'!#REF!</definedName>
    <definedName name="___DAT6" localSheetId="3">'[5]AA-1'!#REF!</definedName>
    <definedName name="___DAT6" localSheetId="1">'[6]AA-1'!#REF!</definedName>
    <definedName name="___DAT6">'[7]AA-1'!#REF!</definedName>
    <definedName name="___DAT7" localSheetId="3">'[5]AA-1'!#REF!</definedName>
    <definedName name="___DAT7" localSheetId="1">'[6]AA-1'!#REF!</definedName>
    <definedName name="___DAT7">'[7]AA-1'!#REF!</definedName>
    <definedName name="___DAT8" localSheetId="3">'[5]AA-1'!#REF!</definedName>
    <definedName name="___DAT8" localSheetId="1">'[6]AA-1'!#REF!</definedName>
    <definedName name="___DAT8">'[7]AA-1'!#REF!</definedName>
    <definedName name="___DAT9" localSheetId="3">'[5]AA-1'!#REF!</definedName>
    <definedName name="___DAT9" localSheetId="1">'[6]AA-1'!#REF!</definedName>
    <definedName name="___DAT9">'[7]AA-1'!#REF!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[8]db!$C$15,[8]db!$B$14,[8]db!$B$12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'[11]AA-1'!#REF!</definedName>
    <definedName name="__DAT1" localSheetId="1">'[12]AA-1'!#REF!</definedName>
    <definedName name="__DAT1" localSheetId="2">'[13]AA-1'!#REF!</definedName>
    <definedName name="__DAT1">'[13]AA-1'!#REF!</definedName>
    <definedName name="__DAT10" localSheetId="3">'[11]AA-1'!#REF!</definedName>
    <definedName name="__DAT10" localSheetId="1">'[12]AA-1'!#REF!</definedName>
    <definedName name="__DAT10">'[13]AA-1'!#REF!</definedName>
    <definedName name="__DAT13" localSheetId="3">'[11]AA-1'!#REF!</definedName>
    <definedName name="__DAT13" localSheetId="1">'[12]AA-1'!#REF!</definedName>
    <definedName name="__DAT13">'[13]AA-1'!#REF!</definedName>
    <definedName name="__DAT2" localSheetId="3">'[11]AA-1'!#REF!</definedName>
    <definedName name="__DAT2" localSheetId="1">'[12]AA-1'!#REF!</definedName>
    <definedName name="__DAT2">'[13]AA-1'!#REF!</definedName>
    <definedName name="__DAT3" localSheetId="3">'[11]AA-1'!#REF!</definedName>
    <definedName name="__DAT3" localSheetId="1">'[12]AA-1'!#REF!</definedName>
    <definedName name="__DAT3">'[13]AA-1'!#REF!</definedName>
    <definedName name="__DAT5" localSheetId="3">'[11]AA-1'!#REF!</definedName>
    <definedName name="__DAT5" localSheetId="1">'[12]AA-1'!#REF!</definedName>
    <definedName name="__DAT5">'[13]AA-1'!#REF!</definedName>
    <definedName name="__DAT6" localSheetId="3">'[11]AA-1'!#REF!</definedName>
    <definedName name="__DAT6" localSheetId="1">'[12]AA-1'!#REF!</definedName>
    <definedName name="__DAT6">'[13]AA-1'!#REF!</definedName>
    <definedName name="__DAT7" localSheetId="3">'[11]AA-1'!#REF!</definedName>
    <definedName name="__DAT7" localSheetId="1">'[12]AA-1'!#REF!</definedName>
    <definedName name="__DAT7">'[13]AA-1'!#REF!</definedName>
    <definedName name="__DAT8" localSheetId="3">'[11]AA-1'!#REF!</definedName>
    <definedName name="__DAT8" localSheetId="1">'[12]AA-1'!#REF!</definedName>
    <definedName name="__DAT8">'[13]AA-1'!#REF!</definedName>
    <definedName name="__DAT9" localSheetId="3">'[11]AA-1'!#REF!</definedName>
    <definedName name="__DAT9" localSheetId="1">'[12]AA-1'!#REF!</definedName>
    <definedName name="__DAT9">'[13]AA-1'!#REF!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[8]db!$C$15,[8]db!$B$14,[8]db!$B$12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[9]Order_Nov_w45!$A$60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'[14]PS-1995'!#REF!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[8]db!$C$15,[8]db!$B$14,[8]db!$B$12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'[14]PS-1995'!#REF!</definedName>
    <definedName name="_Sort" localSheetId="1" hidden="1">'[14]PS-1995'!#REF!</definedName>
    <definedName name="_Sort" localSheetId="2" hidden="1">'[14]PS-1995'!#REF!</definedName>
    <definedName name="_Sort" hidden="1">'[14]PS-1995'!#REF!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'[14]PS-1995'!#REF!</definedName>
    <definedName name="_ti65" hidden="1">'[14]PS-1995'!#REF!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'[15]2017'!$C$3</definedName>
    <definedName name="_USD14" localSheetId="1">'[16]2017'!$C$3</definedName>
    <definedName name="_USD14">'[15]2017'!$C$3</definedName>
    <definedName name="_USD15" localSheetId="3">'[15]2017'!$C$2</definedName>
    <definedName name="_USD15" localSheetId="1">'[16]2017'!$C$2</definedName>
    <definedName name="_USD15">'[15]2017'!$C$2</definedName>
    <definedName name="_USD16" localSheetId="3">'[15]2017'!$C$1</definedName>
    <definedName name="_USD16" localSheetId="1">'[16]2017'!$C$1</definedName>
    <definedName name="_USD16">'[15]2017'!$C$1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[9]Order_Nov_w45!$A$60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'[17]TB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'[18]Budget-Expense'!$C$32</definedName>
    <definedName name="AdminCost" localSheetId="1">'[19]Budget-Expense'!$C$32</definedName>
    <definedName name="AdminCost">'[18]Budget-Expense'!$C$32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[20]ผ้าสำเร็จ!#REF!</definedName>
    <definedName name="aergrg">[20]ผ้าสำเร็จ!#REF!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'[21]Data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[22]AssetStatus!$A$3:$A$11</definedName>
    <definedName name="AssetType">[22]AssetType!$A$3:$A$64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[23]name!#REF!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[24]Setup!$F$7</definedName>
    <definedName name="BOI">'[22]License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[25]data!$C$1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'[21]Data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'[22]Asset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'[26]CODE,NAME'!$A$1:$B$19</definedName>
    <definedName name="CODE" localSheetId="1">'[27]CODE,NAME'!$A$1:$B$19</definedName>
    <definedName name="CODE">'[28]CODE,NAME'!$A$1:$B$19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[29]description!#REF!</definedName>
    <definedName name="comm." localSheetId="1">[29]description!#REF!</definedName>
    <definedName name="comm." localSheetId="2">[29]description!#REF!</definedName>
    <definedName name="comm.">[29]description!#REF!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[30]Budget!$D$62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[24]Setup!$F$6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'[31]วงเครดิต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3">[32]สำนักงาน!#REF!</definedName>
    <definedName name="DATA_01">[32]สำนักงาน!#REF!</definedName>
    <definedName name="DATA_02" localSheetId="3">[32]สำนักงาน!#REF!</definedName>
    <definedName name="DATA_02">[32]สำนักงาน!#REF!</definedName>
    <definedName name="DATA_03" localSheetId="3">[32]สำนักงาน!#REF!</definedName>
    <definedName name="DATA_03">[32]สำนักงาน!#REF!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[33]Sheet1!$A$2:$D$126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[34]note_defect!#REF!</definedName>
    <definedName name="Defect_Jun_2002" localSheetId="1">[34]note_defect!#REF!</definedName>
    <definedName name="Defect_Jun_2002" localSheetId="2">[34]note_defect!#REF!</definedName>
    <definedName name="Defect_Jun_2002">[34]note_defect!#REF!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'[22]Depre.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[35]Actual!$E$11</definedName>
    <definedName name="E67Q113">[36]Budget!$E$67:$P$67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'[37]CODE,NAME'!#REF!</definedName>
    <definedName name="etrwq" localSheetId="1">'[38]CODE,NAME'!#REF!</definedName>
    <definedName name="etrwq" localSheetId="2">'[39]CODE,NAME'!#REF!</definedName>
    <definedName name="etrwq">'[39]CODE,NAME'!#REF!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[40]RATE!$A$1:$C$32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'[41]แจกแจง _งบดุล_'!#REF!</definedName>
    <definedName name="Excel_BuiltIn_Print_Area_12_10" localSheetId="2">'[41]แจกแจง _งบดุล_'!#REF!</definedName>
    <definedName name="Excel_BuiltIn_Print_Area_12_10">'[41]แจกแจง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1">'[42]แจกแจง _งบดุล_'!#REF!</definedName>
    <definedName name="Excel_BuiltIn_Print_Area_12_16">'[43]แจกแจง _งบดุล_'!#REF!</definedName>
    <definedName name="Excel_BuiltIn_Print_Area_12_18">'[44]แจกแจง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'[44]แจกแจง _งบดุล_'!#REF!</definedName>
    <definedName name="Excel_BuiltIn_Print_Area_12_3" localSheetId="2">'[44]แจกแจง _งบดุล_'!#REF!</definedName>
    <definedName name="Excel_BuiltIn_Print_Area_12_3">'[44]แจกแจง _งบดุล_'!#REF!</definedName>
    <definedName name="Excel_BuiltIn_Print_Area_12_4" localSheetId="1">'[44]แจกแจง _งบดุล_'!#REF!</definedName>
    <definedName name="Excel_BuiltIn_Print_Area_12_4" localSheetId="2">'[44]แจกแจง _งบดุล_'!#REF!</definedName>
    <definedName name="Excel_BuiltIn_Print_Area_12_4">'[44]แจกแจง _งบดุล_'!#REF!</definedName>
    <definedName name="Excel_BuiltIn_Print_Area_12_5" localSheetId="1">'[44]แจกแจง _งบดุล_'!#REF!</definedName>
    <definedName name="Excel_BuiltIn_Print_Area_12_5" localSheetId="2">'[44]แจกแจง _งบดุล_'!#REF!</definedName>
    <definedName name="Excel_BuiltIn_Print_Area_12_5">'[44]แจกแจง _งบดุล_'!#REF!</definedName>
    <definedName name="Excel_BuiltIn_Print_Area_12_6" localSheetId="1">'[44]แจกแจง _งบดุล_'!#REF!</definedName>
    <definedName name="Excel_BuiltIn_Print_Area_12_6" localSheetId="2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[45]ดอกเบี้ยรับ!#REF!</definedName>
    <definedName name="Excel_BuiltIn_Print_Area_4_1_11" localSheetId="2">[46]ดอกเบี้ยรับ!#REF!</definedName>
    <definedName name="Excel_BuiltIn_Print_Area_4_1_11">[46]ดอกเบี้ยรับ!#REF!</definedName>
    <definedName name="Excel_BuiltIn_Print_Area_4_1_12" localSheetId="1">[47]ดอกเบี้ยรับ!#REF!</definedName>
    <definedName name="Excel_BuiltIn_Print_Area_4_1_12" localSheetId="2">[48]ดอกเบี้ยรับ!#REF!</definedName>
    <definedName name="Excel_BuiltIn_Print_Area_4_1_12">[48]ดอกเบี้ยรับ!#REF!</definedName>
    <definedName name="Excel_BuiltIn_Print_Area_4_1_29" localSheetId="1">[49]ดอกเบี้ยรับ!#REF!</definedName>
    <definedName name="Excel_BuiltIn_Print_Area_4_1_29" localSheetId="2">[49]ดอกเบี้ยรับ!#REF!</definedName>
    <definedName name="Excel_BuiltIn_Print_Area_4_1_29">[49]ดอกเบี้ยรับ!#REF!</definedName>
    <definedName name="Excel_BuiltIn_Print_Area_4_1_9" localSheetId="1">[50]ดอกเบี้ยรับ!#REF!</definedName>
    <definedName name="Excel_BuiltIn_Print_Area_4_1_9" localSheetId="2">[50]ดอกเบี้ยรับ!#REF!</definedName>
    <definedName name="Excel_BuiltIn_Print_Area_4_1_9">[50]ดอกเบี้ยรับ!#REF!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[51]mcot_upc!#REF!</definedName>
    <definedName name="Excel_BuiltIn_Print_Titles_1">[51]mcot_upc!#REF!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1">[42]SSW_loan_OD!#REF!</definedName>
    <definedName name="Excel_BuiltIn_Print_Titles_23">[43]SSW_loan_OD!#REF!</definedName>
    <definedName name="Excel_BuiltIn_Print_Titles_23_10">[41]SSW_loan_OD!#REF!</definedName>
    <definedName name="Excel_BuiltIn_Print_Titles_23_11" localSheetId="1">[45]SSW!#REF!</definedName>
    <definedName name="Excel_BuiltIn_Print_Titles_23_11">[46]SSW!#REF!</definedName>
    <definedName name="Excel_BuiltIn_Print_Titles_23_12" localSheetId="1">[47]SSW!#REF!</definedName>
    <definedName name="Excel_BuiltIn_Print_Titles_23_12">[48]SSW!#REF!</definedName>
    <definedName name="Excel_BuiltIn_Print_Titles_23_16">[44]SSW_loan_OD!#REF!</definedName>
    <definedName name="Excel_BuiltIn_Print_Titles_23_18">[44]SSW_loan_OD!#REF!</definedName>
    <definedName name="Excel_BuiltIn_Print_Titles_23_29">[49]SSW!#REF!</definedName>
    <definedName name="Excel_BuiltIn_Print_Titles_23_3">[44]SSW_loan_OD!#REF!</definedName>
    <definedName name="Excel_BuiltIn_Print_Titles_23_4">[44]SSW_loan_OD!#REF!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[50]SSW!#REF!</definedName>
    <definedName name="Excel_BuiltIn_Print_Titles_4" localSheetId="1">[52]Insurance!#REF!</definedName>
    <definedName name="Excel_BuiltIn_Print_Titles_4">[53]Insurance!#REF!</definedName>
    <definedName name="Excel_BuiltIn_Print_Titles_4_10">[54]Insurance!#REF!</definedName>
    <definedName name="Excel_BuiltIn_Print_Titles_4_16">[54]Insurance!#REF!</definedName>
    <definedName name="Excel_BuiltIn_Print_Titles_4_18">[54]Insurance!#REF!</definedName>
    <definedName name="Excel_BuiltIn_Print_Titles_4_3">[54]Insurance!#REF!</definedName>
    <definedName name="Excel_BuiltIn_Print_Titles_4_4">[54]Insurance!#REF!</definedName>
    <definedName name="Excel_BuiltIn_Print_Titles_4_5">[54]Insurance!#REF!</definedName>
    <definedName name="Excel_BuiltIn_Print_Titles_4_6">[54]Insurance!#REF!</definedName>
    <definedName name="Excel_BuiltIn_Print_Titles_4_8">[54]Insurance!#REF!</definedName>
    <definedName name="Excel_BuiltIn_Print_Titles_4_9">[54]Insurance!#REF!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[55]BGT97STAFF!#REF!</definedName>
    <definedName name="_xlnm.Extract">[55]BGT97STAFF!#REF!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'[56]EX 1'!#REF!</definedName>
    <definedName name="ff" localSheetId="2">'[57]EX 1'!#REF!</definedName>
    <definedName name="ff">'[58]EX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'[60]Sales Commision Schedule'!#REF!</definedName>
    <definedName name="fores" localSheetId="1">'[61]Sales Commision Schedule'!#REF!</definedName>
    <definedName name="fores" localSheetId="2">'[62]Sales Commision Schedule'!#REF!</definedName>
    <definedName name="fores">'[60]Sales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'[18]Budget-Expense'!$C$5</definedName>
    <definedName name="GDPW" localSheetId="1">'[19]Budget-Expense'!$C$5</definedName>
    <definedName name="GDPW">'[18]Budget-Expense'!$C$5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'[56]EX 1'!#REF!</definedName>
    <definedName name="gg" localSheetId="1">'[58]EX 1'!#REF!</definedName>
    <definedName name="gg" localSheetId="2">'[57]EX 1'!#REF!</definedName>
    <definedName name="gg">'[58]EX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'[59]GL CB'!$L$44</definedName>
    <definedName name="GL_M">'[59]GL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[63]group!$A:$IV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'[64]GL M'!$L$385</definedName>
    <definedName name="h" localSheetId="3">'[31]วงเครดิต 3'!#REF!</definedName>
    <definedName name="h">'[31]วงเครดิต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'[65]Machine2,3''04'!#REF!</definedName>
    <definedName name="hyj">'[65]Machine2,3''04'!#REF!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'[37]CODE,NAME'!#REF!</definedName>
    <definedName name="INTERCONTINENTAL_COMMODITIES" localSheetId="1">'[38]CODE,NAME'!#REF!</definedName>
    <definedName name="INTERCONTINENTAL_COMMODITIES">'[39]CODE,NAME'!#REF!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'[21]Data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'[31]วงเครดิต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'[11]AA-1'!#REF!</definedName>
    <definedName name="KFISFW" localSheetId="1">'[12]AA-1'!#REF!</definedName>
    <definedName name="KFISFW" localSheetId="2">'[13]AA-1'!#REF!</definedName>
    <definedName name="KFISFW">'[13]AA-1'!#REF!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[66]name!$A:$IV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[67]Links!$H$1:$H$65536</definedName>
    <definedName name="L_Adjust" localSheetId="1">[68]Links!$H$1:$H$65536</definedName>
    <definedName name="L_Adjust">[69]Links!$H$1:$H$65536</definedName>
    <definedName name="L_AJE_Tot" localSheetId="3">[67]Links!$G$1:$G$65536</definedName>
    <definedName name="L_AJE_Tot" localSheetId="1">[68]Links!$G$1:$G$65536</definedName>
    <definedName name="L_AJE_Tot">[69]Links!$G$1:$G$65536</definedName>
    <definedName name="L_CY_Beg" localSheetId="3">[67]Links!$F$1:$F$65536</definedName>
    <definedName name="L_CY_Beg" localSheetId="1">[68]Links!$F$1:$F$65536</definedName>
    <definedName name="L_CY_Beg">[69]Links!$F$1:$F$65536</definedName>
    <definedName name="L_CY_End" localSheetId="3">[67]Links!$J$1:$J$65536</definedName>
    <definedName name="L_CY_End" localSheetId="1">[68]Links!$J$1:$J$65536</definedName>
    <definedName name="L_CY_End">[69]Links!$J$1:$J$65536</definedName>
    <definedName name="L_PY_End" localSheetId="3">[67]Links!$K$1:$K$65536</definedName>
    <definedName name="L_PY_End" localSheetId="1">[68]Links!$K$1:$K$65536</definedName>
    <definedName name="L_PY_End">[69]Links!$K$1:$K$65536</definedName>
    <definedName name="L_RJE_Tot" localSheetId="3">[67]Links!$I$1:$I$65536</definedName>
    <definedName name="L_RJE_Tot" localSheetId="1">[68]Links!$I$1:$I$65536</definedName>
    <definedName name="L_RJE_Tot">[69]Links!$I$1:$I$65536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[22]Location!$A$3:$A$39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[70]อัตราค่าบรรทุก!$A$1:$C$21</definedName>
    <definedName name="lpo" localSheetId="3">'[71]Stock Aging'!$A$2:$S$1606</definedName>
    <definedName name="lpo" localSheetId="1">'[72]Stock Aging'!$A$2:$S$1606</definedName>
    <definedName name="lpo">'[73]Stock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'[31]วงเครดิต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'[15]P-Master cost table'!$B$4:$F$99</definedName>
    <definedName name="Master_Cost_Table" localSheetId="1">'[16]P-Master cost table'!$B$4:$F$99</definedName>
    <definedName name="Master_Cost_Table">'[15]P-Master cost table'!$B$4:$F$99</definedName>
    <definedName name="MasterAccount_Table" localSheetId="3">'[15]Master Account'!$B$4:$F$189</definedName>
    <definedName name="MasterAccount_Table" localSheetId="1">'[16]Master Account'!$B$4:$F$189</definedName>
    <definedName name="MasterAccount_Table">'[15]Master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'[15]M-Master cost table'!$B$5:$H$249</definedName>
    <definedName name="MCodeMaster_Table" localSheetId="1">'[16]M-Master cost table'!$B$5:$H$249</definedName>
    <definedName name="MCodeMaster_Table">'[15]M-Master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[74]Setup!$B$32:$B$43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'[65]Machine2,3''04'!#REF!</definedName>
    <definedName name="o">'[65]Machine2,3''04'!#REF!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[75]HH!#REF!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[76]dBase!#REF!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[77]อัตราค่าบรรทุก!$A$1:$C$21</definedName>
    <definedName name="_xlnm.Print_Area" localSheetId="1">[4]RSS9801!#REF!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[78]RATE!$A$1:$C$32</definedName>
    <definedName name="RATE" localSheetId="1">[79]RATE!$A$1:$C$32</definedName>
    <definedName name="RATE">[80]RATE!$A$1:$C$32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[81]RATE!$A$1:$D$32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'[64]GL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[76]dBase!#REF!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'[31]วงเครดิต 3'!#REF!</definedName>
    <definedName name="s">'[31]วงเครดิต 3'!#REF!</definedName>
    <definedName name="S_Adjust_Data" localSheetId="3">[67]Lead!$J$1:$J$12</definedName>
    <definedName name="S_Adjust_Data" localSheetId="1">[68]Lead!$J$1:$J$12</definedName>
    <definedName name="S_Adjust_Data">[69]Lead!$J$1:$J$12</definedName>
    <definedName name="S_AJE_Tot_Data" localSheetId="3">[67]Lead!$I$1:$I$12</definedName>
    <definedName name="S_AJE_Tot_Data" localSheetId="1">[68]Lead!$I$1:$I$12</definedName>
    <definedName name="S_AJE_Tot_Data">[69]Lead!$I$1:$I$12</definedName>
    <definedName name="S_CY_Beg_Data" localSheetId="3">[67]Lead!$G$1:$G$12</definedName>
    <definedName name="S_CY_Beg_Data" localSheetId="1">[68]Lead!$G$1:$G$12</definedName>
    <definedName name="S_CY_Beg_Data">[69]Lead!$G$1:$G$12</definedName>
    <definedName name="S_CY_End_Data" localSheetId="3">[67]Lead!$L$1:$L$12</definedName>
    <definedName name="S_CY_End_Data" localSheetId="1">[68]Lead!$L$1:$L$12</definedName>
    <definedName name="S_CY_End_Data">[69]Lead!$L$1:$L$12</definedName>
    <definedName name="S_PY_End_Data" localSheetId="3">[67]Lead!$N$1:$N$12</definedName>
    <definedName name="S_PY_End_Data" localSheetId="1">[68]Lead!$N$1:$N$12</definedName>
    <definedName name="S_PY_End_Data">[69]Lead!$N$1:$N$12</definedName>
    <definedName name="S_RJE_Tot_Data" localSheetId="3">[67]Lead!$K$1:$K$12</definedName>
    <definedName name="S_RJE_Tot_Data" localSheetId="1">[68]Lead!$K$1:$K$12</definedName>
    <definedName name="S_RJE_Tot_Data">[69]Lead!$K$1:$K$12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[82]Sale0307!$A$1:$G$401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'[14]PS-1995'!#REF!</definedName>
    <definedName name="sgr" hidden="1">'[14]PS-1995'!#REF!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[95]Setup!$B$44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[22]AssetType!$C$3:$C$249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[96]LTX!$A:$IV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'[97]Vat7% ภายในเดือน_Junต้นฉบับ'!$A$1:$G$206</definedName>
    <definedName name="ThisMonth">[74]Setup!$B$44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[98]GMI!$C$6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'[14]PS-1995'!#REF!</definedName>
    <definedName name="tjy" hidden="1">'[14]PS-1995'!#REF!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'[14]PS-1995'!#REF!</definedName>
    <definedName name="ttki" hidden="1">'[14]PS-1995'!#REF!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[99]Aging!#REF!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 localSheetId="1">'[100]Product margin categorized'!$D$4</definedName>
    <definedName name="USD_XQ215">'[101]Product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'[31]วงเครดิต 3'!#REF!</definedName>
    <definedName name="w" localSheetId="1">'[31]วงเครดิต 3'!#REF!</definedName>
    <definedName name="w" localSheetId="2">'[31]วงเครดิต 3'!#REF!</definedName>
    <definedName name="w">'[31]วงเครดิต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[20]ผ้าสำเร็จ!#REF!</definedName>
    <definedName name="wdp" localSheetId="1">[20]ผ้าสำเร็จ!#REF!</definedName>
    <definedName name="wdp" localSheetId="2">[20]ผ้าสำเร็จ!#REF!</definedName>
    <definedName name="wdp">[20]ผ้าสำเร็จ!#REF!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'[31]วงเครดิต 3'!#REF!</definedName>
    <definedName name="wegtw">'[31]วงเครดิต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[102]Order_Oct_w40!$A$47</definedName>
    <definedName name="WK_41">[102]Order_Oct_w41!$A$49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[102]Order_Oct_w40!$A$72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[99]Aging!#REF!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เดถึคจ่" localSheetId="3">#REF!</definedName>
    <definedName name="เดถึคจ่" localSheetId="2">#REF!</definedName>
    <definedName name="เดถึคจ่">#REF!</definedName>
    <definedName name="เท" hidden="1">#REF!</definedName>
    <definedName name="เมหถำหร่กา" localSheetId="2">#REF!</definedName>
    <definedName name="เมหถำหร่กา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'[64]GL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'[103]ปัจจุบัน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'[14]PS-1995'!#REF!</definedName>
    <definedName name="ด" localSheetId="1" hidden="1">'[14]PS-1995'!#REF!</definedName>
    <definedName name="ด" localSheetId="2" hidden="1">'[14]PS-1995'!#REF!</definedName>
    <definedName name="ด" hidden="1">'[14]PS-1995'!#REF!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[34]note_defect!#REF!</definedName>
    <definedName name="ถุงมือสุ่มก่อนชั่ง">[34]note_defect!#REF!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ธฎ๊?">#REF!</definedName>
    <definedName name="ป้ทมฝ">#REF!</definedName>
    <definedName name="ประกันส่งออ">[29]description!#REF!</definedName>
    <definedName name="ประกันส่งออก">[29]description!#REF!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ฟ" localSheetId="3">#REF!</definedName>
    <definedName name="ฟ">#REF!</definedName>
    <definedName name="ฟ1">[20]ผ้าสำเร็จ!#REF!</definedName>
    <definedName name="ฟฟ">'[59]GL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'[64]GL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'[104]test 2'!#REF!</definedName>
    <definedName name="สส" localSheetId="1">'[105]test 2'!#REF!</definedName>
    <definedName name="สส">'[106]test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9" i="4" l="1"/>
  <c r="K28" i="4"/>
  <c r="I29" i="4"/>
  <c r="I28" i="4"/>
  <c r="I73" i="4"/>
  <c r="K69" i="4"/>
  <c r="I69" i="4"/>
  <c r="K65" i="4"/>
  <c r="I65" i="4"/>
  <c r="K11" i="4"/>
  <c r="I11" i="4"/>
  <c r="I80" i="1"/>
  <c r="P24" i="7"/>
  <c r="P25" i="7" s="1"/>
  <c r="P27" i="7" s="1"/>
  <c r="R23" i="7"/>
  <c r="H27" i="7"/>
  <c r="L25" i="7"/>
  <c r="L27" i="7" s="1"/>
  <c r="I84" i="1" s="1"/>
  <c r="J25" i="7"/>
  <c r="J27" i="7" s="1"/>
  <c r="I81" i="1" s="1"/>
  <c r="H25" i="7"/>
  <c r="F25" i="7"/>
  <c r="F27" i="7" s="1"/>
  <c r="I79" i="1" s="1"/>
  <c r="R21" i="7"/>
  <c r="T21" i="7" s="1"/>
  <c r="R19" i="7"/>
  <c r="T19" i="7" s="1"/>
  <c r="P14" i="7"/>
  <c r="R14" i="7" s="1"/>
  <c r="T14" i="7" s="1"/>
  <c r="R13" i="7"/>
  <c r="R15" i="7" s="1"/>
  <c r="L15" i="7"/>
  <c r="L17" i="7" s="1"/>
  <c r="J15" i="7"/>
  <c r="J17" i="7" s="1"/>
  <c r="H15" i="7"/>
  <c r="H17" i="7" s="1"/>
  <c r="F15" i="7"/>
  <c r="F17" i="7" s="1"/>
  <c r="R11" i="7"/>
  <c r="T11" i="7" s="1"/>
  <c r="R24" i="7" l="1"/>
  <c r="R17" i="7"/>
  <c r="P15" i="7"/>
  <c r="P17" i="7" s="1"/>
  <c r="T24" i="7" l="1"/>
  <c r="R25" i="7"/>
  <c r="R27" i="7" s="1"/>
  <c r="I86" i="1" s="1"/>
  <c r="I26" i="8" l="1"/>
  <c r="G26" i="8"/>
  <c r="I10" i="8"/>
  <c r="I16" i="8" s="1"/>
  <c r="I19" i="8" s="1"/>
  <c r="I21" i="8" s="1"/>
  <c r="G10" i="8"/>
  <c r="G16" i="8" s="1"/>
  <c r="G19" i="8" s="1"/>
  <c r="G21" i="8" s="1"/>
  <c r="K87" i="1"/>
  <c r="I55" i="1"/>
  <c r="K54" i="1"/>
  <c r="I54" i="1"/>
  <c r="K50" i="1"/>
  <c r="K55" i="1" s="1"/>
  <c r="K88" i="1" s="1"/>
  <c r="I50" i="1"/>
  <c r="K24" i="1"/>
  <c r="K25" i="1" s="1"/>
  <c r="I24" i="1"/>
  <c r="I25" i="1" s="1"/>
  <c r="K16" i="1"/>
  <c r="I16" i="1"/>
  <c r="K55" i="4"/>
  <c r="N13" i="7" l="1"/>
  <c r="K9" i="4"/>
  <c r="K30" i="4" s="1"/>
  <c r="K40" i="4" s="1"/>
  <c r="K43" i="4" s="1"/>
  <c r="K70" i="4" s="1"/>
  <c r="K72" i="4" s="1"/>
  <c r="K74" i="4" s="1"/>
  <c r="I30" i="8"/>
  <c r="I27" i="8"/>
  <c r="N23" i="7"/>
  <c r="I9" i="4"/>
  <c r="I30" i="4" s="1"/>
  <c r="I40" i="4" s="1"/>
  <c r="I43" i="4" s="1"/>
  <c r="I70" i="4" s="1"/>
  <c r="I72" i="4" s="1"/>
  <c r="I74" i="4" s="1"/>
  <c r="G27" i="8"/>
  <c r="G30" i="8"/>
  <c r="G71" i="1"/>
  <c r="K70" i="1"/>
  <c r="A67" i="1"/>
  <c r="G40" i="1"/>
  <c r="K39" i="1"/>
  <c r="N15" i="7" l="1"/>
  <c r="N17" i="7" s="1"/>
  <c r="T13" i="7"/>
  <c r="T15" i="7" s="1"/>
  <c r="T17" i="7" s="1"/>
  <c r="N25" i="7"/>
  <c r="N27" i="7" s="1"/>
  <c r="I85" i="1" s="1"/>
  <c r="I87" i="1" s="1"/>
  <c r="I88" i="1" s="1"/>
  <c r="T23" i="7"/>
  <c r="T25" i="7" s="1"/>
  <c r="T27" i="7" s="1"/>
  <c r="A1" i="4"/>
  <c r="K56" i="4" l="1"/>
  <c r="I56" i="4"/>
  <c r="A52" i="4"/>
  <c r="A50" i="4"/>
  <c r="K40" i="1" l="1"/>
  <c r="K71" i="1"/>
  <c r="I71" i="1" l="1"/>
  <c r="A68" i="1"/>
  <c r="A66" i="1"/>
  <c r="I40" i="1"/>
  <c r="A37" i="1"/>
  <c r="A35" i="1"/>
  <c r="K89" i="1" l="1"/>
  <c r="I89" i="1"/>
</calcChain>
</file>

<file path=xl/sharedStrings.xml><?xml version="1.0" encoding="utf-8"?>
<sst xmlns="http://schemas.openxmlformats.org/spreadsheetml/2006/main" count="237" uniqueCount="179">
  <si>
    <t xml:space="preserve"> - 2 - </t>
  </si>
  <si>
    <t xml:space="preserve"> - 3 - </t>
  </si>
  <si>
    <t>SILICON CRAFT TECHNOLOGY PUBLIC COMPANY LIMITED</t>
  </si>
  <si>
    <t>STATEMENT OF FINANCIAL POSITION</t>
  </si>
  <si>
    <t>(Unit : Baht)</t>
  </si>
  <si>
    <t>December 31, 2021</t>
  </si>
  <si>
    <t>Note</t>
  </si>
  <si>
    <t>Asset</t>
  </si>
  <si>
    <t>Current assets</t>
  </si>
  <si>
    <t>Cash and cash equivalents</t>
  </si>
  <si>
    <t>Trade and other current receivables</t>
  </si>
  <si>
    <t>Inventories</t>
  </si>
  <si>
    <t xml:space="preserve">Current tax assets 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</si>
  <si>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</si>
  <si>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</si>
  <si>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</si>
  <si>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</si>
  <si>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</si>
  <si>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</si>
  <si>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</si>
  <si>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</si>
  <si>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</si>
  <si>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</si>
  <si>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</si>
  <si>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</si>
  <si>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</si>
  <si>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                                   (Sign) .........................……………………………….....………………..... Authorized director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</si>
  <si>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</si>
  <si>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</si>
  <si>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</si>
  <si>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</si>
  <si>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</si>
  <si>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</si>
  <si>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</si>
  <si>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</si>
  <si>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</si>
  <si>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</si>
  <si>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</si>
  <si>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</si>
  <si>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</si>
  <si>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</si>
  <si>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</si>
  <si>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</si>
  <si>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</si>
  <si>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</si>
  <si>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</si>
  <si>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</si>
  <si>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</si>
  <si>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</si>
  <si>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</si>
  <si>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</si>
  <si>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</si>
  <si>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</si>
  <si>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</si>
  <si>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</si>
  <si>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</si>
  <si>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</si>
  <si>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</si>
  <si>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</si>
  <si>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</si>
  <si>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</si>
  <si>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</si>
  <si>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</si>
  <si>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Other expenses</t>
  </si>
  <si>
    <t>Profit (loss) from operating activities</t>
  </si>
  <si>
    <t>Finance income</t>
  </si>
  <si>
    <t>Finance costs</t>
  </si>
  <si>
    <t>Profit (loss) before tax expense</t>
  </si>
  <si>
    <t>Tax income (expense)</t>
  </si>
  <si>
    <t xml:space="preserve">Other comprehensive income : </t>
  </si>
  <si>
    <t xml:space="preserve">Components of other comprehensive income that will be </t>
  </si>
  <si>
    <t>reclassified to profit or loss</t>
  </si>
  <si>
    <t>Gains (losses) on cash flow hedges</t>
  </si>
  <si>
    <t>Basic earnings (loss) per share</t>
  </si>
  <si>
    <t>Profit (loss) from continuing operations</t>
  </si>
  <si>
    <t>The weighted average number of common shares (share)</t>
  </si>
  <si>
    <t>(Sign) ...............................................……………………….....………………..... Authorized director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</si>
  <si>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</si>
  <si>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</si>
  <si>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</si>
  <si>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</si>
  <si>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</si>
  <si>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Other comprehensive income</t>
  </si>
  <si>
    <t>Other components of shareholders' equity</t>
  </si>
  <si>
    <t>Total other components of shareholders' equity</t>
  </si>
  <si>
    <t>Total shareholders' equity</t>
  </si>
  <si>
    <t>Balance as at December 31, 2020</t>
  </si>
  <si>
    <t>Balance as at December 31, 2021</t>
  </si>
  <si>
    <t xml:space="preserve">                                                              (Sign) ...............................................……………………….....………………..... Authorized director</t>
  </si>
  <si>
    <t>STATEMENTS OF CASH FLOWS (CONT'D)</t>
  </si>
  <si>
    <t xml:space="preserve">                                (Sign) ...............................................……………………….....………………..... Authorized director</t>
  </si>
  <si>
    <t>Cash flows from operating activities</t>
  </si>
  <si>
    <t>Adjustments to reconcile profit (loss) to cash receipt (disbursement)</t>
  </si>
  <si>
    <t>Loss on impairment of tool and equipment</t>
  </si>
  <si>
    <t>Loss on impairment of product development projects</t>
  </si>
  <si>
    <t>Depreciation and amortization</t>
  </si>
  <si>
    <t>(Reversed) loss on devaluation of inventories</t>
  </si>
  <si>
    <t>(Reversed) loss on other current provisions</t>
  </si>
  <si>
    <t>(Gain) loss on disposal of assets</t>
  </si>
  <si>
    <t>(Gain) loss on disposal of investment</t>
  </si>
  <si>
    <t>(Gain) loss on financial assets at fair value through profit or loss</t>
  </si>
  <si>
    <t>Investment in Fixed Income Fund</t>
  </si>
  <si>
    <t>(Gain) loss on financial liabilities at fair value through profit or loss</t>
  </si>
  <si>
    <t>Forward exchange contracts</t>
  </si>
  <si>
    <t>Unrealized (gain) loss on exchange rate</t>
  </si>
  <si>
    <t>Impairment loss on bank deposit</t>
  </si>
  <si>
    <t>Employee benefit expenses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</si>
  <si>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</si>
  <si>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</si>
  <si>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</si>
  <si>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</si>
  <si>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</si>
  <si>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</si>
  <si>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</si>
  <si>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Interest paid</t>
  </si>
  <si>
    <t>Income tax paid</t>
  </si>
  <si>
    <t>Net cash provided by (used in) operating activities</t>
  </si>
  <si>
    <t>Cash flows from investing activities</t>
  </si>
  <si>
    <t>Deposits at financial institutions with commitments, increase</t>
  </si>
  <si>
    <t>Deposits at financial institutions,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</si>
  <si>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</si>
  <si>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</si>
  <si>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</si>
  <si>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</si>
  <si>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</si>
  <si>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</si>
  <si>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</si>
  <si>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Proceeds (payments) from short-term borrowings from financial institutions</t>
  </si>
  <si>
    <t xml:space="preserve">Payments for financial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</si>
  <si>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</si>
  <si>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</si>
  <si>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</si>
  <si>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</si>
  <si>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Supplemental of cash flows information :</t>
  </si>
  <si>
    <t xml:space="preserve">Non-cash transaction : </t>
  </si>
  <si>
    <t xml:space="preserve">Lease liabilities </t>
  </si>
  <si>
    <t>Depreciation of tools and supplies of products design development project</t>
  </si>
  <si>
    <t>as costs of project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</si>
  <si>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</si>
  <si>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</si>
  <si>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</si>
  <si>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                               (Mr. Naiyavudhi Wongkomet  and  Mr. Bodin Kasemset )</t>
  </si>
  <si>
    <t xml:space="preserve">                                                     (Mr. Naiyavudhi Wongkomet  and  Mr. Bodin Kasemset )</t>
  </si>
  <si>
    <t>AS AT MARCH 31, 2022</t>
  </si>
  <si>
    <t>March 31, 2022</t>
  </si>
  <si>
    <t>FOR THE THREE-MONTH PERIOD ENDED MARCH 31, 2022</t>
  </si>
  <si>
    <t>Profit (loss) for the period</t>
  </si>
  <si>
    <t xml:space="preserve">FOR THE THREE-MONTH PERIOD ENDED MARCH 31, 2022 </t>
  </si>
  <si>
    <t>(UNAUDITED/REVIEWED ONLY)</t>
  </si>
  <si>
    <t xml:space="preserve">Profit (loss) for the period </t>
  </si>
  <si>
    <t xml:space="preserve">Other comprehensive income (expense) for the period </t>
  </si>
  <si>
    <t xml:space="preserve">Total comprehensive income (expense) for the period </t>
  </si>
  <si>
    <t>(UNAUDITED/</t>
  </si>
  <si>
    <t>(AUDITED)</t>
  </si>
  <si>
    <t>REVIEWED ONLY)</t>
  </si>
  <si>
    <t>STATEMENT OF COMPREHENSIVE INCOME</t>
  </si>
  <si>
    <t>STATEMENT OF CASH FLOW</t>
  </si>
  <si>
    <t>4</t>
  </si>
  <si>
    <t>5</t>
  </si>
  <si>
    <t>6</t>
  </si>
  <si>
    <t>7.1</t>
  </si>
  <si>
    <t>7.2</t>
  </si>
  <si>
    <t>8</t>
  </si>
  <si>
    <t>9.1</t>
  </si>
  <si>
    <t>10</t>
  </si>
  <si>
    <t>11</t>
  </si>
  <si>
    <t>12</t>
  </si>
  <si>
    <t>9.2</t>
  </si>
  <si>
    <t>13</t>
  </si>
  <si>
    <t>14</t>
  </si>
  <si>
    <t>15</t>
  </si>
  <si>
    <t>16</t>
  </si>
  <si>
    <t>March 31, 2021</t>
  </si>
  <si>
    <t>Total comprehensive income for the period</t>
  </si>
  <si>
    <t>Balance as at March 31, 2021</t>
  </si>
  <si>
    <t>Balance as at March 31, 2022</t>
  </si>
  <si>
    <t>Cash and cash equivalents at the beginning of the period</t>
  </si>
  <si>
    <t>Cash and cash equivalents at the end of the period</t>
  </si>
  <si>
    <t>8, 9.1, 10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</si>
</sst>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</numFmts>
  <fonts count="16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70">
    <xf numFmtId="0" fontId="0" fillId="0" borderId="0" xfId="0"/>
    <xf numFmtId="165" fontId="2" fillId="0" borderId="0" xfId="0" applyNumberFormat="1" applyFont="1"/>
    <xf numFmtId="165" fontId="4" fillId="0" borderId="0" xfId="2" applyNumberFormat="1" applyFont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2" fillId="0" borderId="2" xfId="2" applyNumberFormat="1" applyFont="1" applyBorder="1"/>
    <xf numFmtId="165" fontId="2" fillId="0" borderId="0" xfId="3" applyNumberFormat="1" applyFont="1"/>
    <xf numFmtId="165" fontId="4" fillId="0" borderId="1" xfId="0" applyNumberFormat="1" applyFont="1" applyBorder="1"/>
    <xf numFmtId="165" fontId="4" fillId="0" borderId="1" xfId="2" quotePrefix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164" fontId="5" fillId="0" borderId="0" xfId="3" applyFont="1"/>
    <xf numFmtId="165" fontId="6" fillId="0" borderId="0" xfId="2" applyNumberFormat="1" applyFont="1"/>
    <xf numFmtId="164" fontId="4" fillId="0" borderId="0" xfId="3" applyFont="1"/>
    <xf numFmtId="165" fontId="4" fillId="0" borderId="4" xfId="2" applyNumberFormat="1" applyFont="1" applyBorder="1"/>
    <xf numFmtId="165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65" fontId="7" fillId="0" borderId="0" xfId="8" applyNumberFormat="1" applyFont="1"/>
    <xf numFmtId="167" fontId="7" fillId="0" borderId="0" xfId="1" applyNumberFormat="1" applyFont="1"/>
    <xf numFmtId="167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67" fontId="4" fillId="0" borderId="0" xfId="1" applyNumberFormat="1" applyFont="1" applyFill="1"/>
    <xf numFmtId="39" fontId="11" fillId="0" borderId="0" xfId="8" applyNumberFormat="1" applyFont="1"/>
    <xf numFmtId="167" fontId="4" fillId="0" borderId="1" xfId="1" applyNumberFormat="1" applyFont="1" applyBorder="1" applyAlignment="1">
      <alignment horizontal="right"/>
    </xf>
    <xf numFmtId="167" fontId="4" fillId="0" borderId="0" xfId="1" applyNumberFormat="1" applyFont="1" applyAlignment="1">
      <alignment horizontal="right"/>
    </xf>
    <xf numFmtId="167" fontId="4" fillId="0" borderId="2" xfId="1" applyNumberFormat="1" applyFont="1" applyBorder="1" applyAlignment="1">
      <alignment horizontal="right"/>
    </xf>
    <xf numFmtId="165" fontId="4" fillId="0" borderId="0" xfId="8" applyNumberFormat="1" applyFont="1"/>
    <xf numFmtId="164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66" fontId="4" fillId="0" borderId="0" xfId="3" applyNumberFormat="1" applyFont="1" applyFill="1"/>
    <xf numFmtId="166" fontId="7" fillId="0" borderId="0" xfId="4" applyNumberFormat="1" applyFont="1"/>
    <xf numFmtId="166" fontId="7" fillId="0" borderId="0" xfId="8" applyNumberFormat="1" applyFont="1"/>
    <xf numFmtId="166" fontId="4" fillId="0" borderId="0" xfId="8" applyNumberFormat="1" applyFont="1"/>
    <xf numFmtId="166" fontId="7" fillId="0" borderId="0" xfId="1" applyNumberFormat="1" applyFont="1"/>
    <xf numFmtId="167" fontId="2" fillId="0" borderId="0" xfId="1" applyNumberFormat="1" applyFont="1" applyFill="1"/>
    <xf numFmtId="167" fontId="4" fillId="0" borderId="1" xfId="1" applyNumberFormat="1" applyFont="1" applyFill="1" applyBorder="1"/>
    <xf numFmtId="164" fontId="4" fillId="0" borderId="0" xfId="3" applyFont="1" applyFill="1"/>
    <xf numFmtId="167" fontId="7" fillId="0" borderId="0" xfId="1" applyNumberFormat="1" applyFont="1" applyFill="1"/>
    <xf numFmtId="165" fontId="4" fillId="0" borderId="0" xfId="8" applyNumberFormat="1" applyFont="1" applyAlignment="1">
      <alignment horizontal="right"/>
    </xf>
    <xf numFmtId="165" fontId="5" fillId="0" borderId="0" xfId="2" applyNumberFormat="1" applyFont="1"/>
    <xf numFmtId="0" fontId="4" fillId="0" borderId="0" xfId="13" applyFont="1"/>
    <xf numFmtId="0" fontId="4" fillId="0" borderId="0" xfId="15" applyFont="1"/>
    <xf numFmtId="40" fontId="11" fillId="0" borderId="0" xfId="2" applyNumberFormat="1" applyFont="1" applyAlignment="1">
      <alignment horizontal="center"/>
    </xf>
    <xf numFmtId="164" fontId="4" fillId="0" borderId="0" xfId="16" applyFont="1"/>
    <xf numFmtId="170" fontId="4" fillId="0" borderId="0" xfId="16" applyNumberFormat="1" applyFont="1"/>
    <xf numFmtId="165" fontId="4" fillId="0" borderId="0" xfId="16" applyNumberFormat="1" applyFont="1"/>
    <xf numFmtId="43" fontId="4" fillId="0" borderId="0" xfId="14" applyFont="1"/>
    <xf numFmtId="165" fontId="4" fillId="0" borderId="0" xfId="18" applyNumberFormat="1" applyFont="1"/>
    <xf numFmtId="0" fontId="4" fillId="0" borderId="0" xfId="15" applyFont="1" applyAlignment="1">
      <alignment horizontal="left"/>
    </xf>
    <xf numFmtId="173" fontId="4" fillId="0" borderId="0" xfId="15" applyNumberFormat="1" applyFont="1"/>
    <xf numFmtId="165" fontId="4" fillId="0" borderId="5" xfId="18" applyNumberFormat="1" applyFont="1" applyBorder="1"/>
    <xf numFmtId="165" fontId="4" fillId="0" borderId="0" xfId="15" applyNumberFormat="1" applyFont="1"/>
    <xf numFmtId="165" fontId="4" fillId="0" borderId="2" xfId="17" applyNumberFormat="1" applyFont="1" applyBorder="1"/>
    <xf numFmtId="43" fontId="4" fillId="0" borderId="0" xfId="17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3" fontId="4" fillId="0" borderId="1" xfId="14" applyFont="1" applyBorder="1" applyAlignment="1">
      <alignment horizontal="center"/>
    </xf>
    <xf numFmtId="164" fontId="4" fillId="0" borderId="1" xfId="12" applyNumberFormat="1" applyFont="1" applyBorder="1" applyAlignment="1">
      <alignment horizontal="center"/>
    </xf>
    <xf numFmtId="164" fontId="4" fillId="0" borderId="1" xfId="12" applyNumberFormat="1" applyFont="1" applyBorder="1" applyAlignment="1">
      <alignment horizontal="right"/>
    </xf>
    <xf numFmtId="165" fontId="4" fillId="0" borderId="0" xfId="16" applyNumberFormat="1" applyFont="1" applyAlignment="1">
      <alignment horizontal="right"/>
    </xf>
    <xf numFmtId="165" fontId="4" fillId="0" borderId="0" xfId="18" applyNumberFormat="1" applyFont="1" applyAlignment="1">
      <alignment horizontal="right"/>
    </xf>
    <xf numFmtId="165" fontId="4" fillId="0" borderId="2" xfId="18" applyNumberFormat="1" applyFont="1" applyBorder="1" applyAlignment="1">
      <alignment horizontal="right"/>
    </xf>
    <xf numFmtId="165" fontId="4" fillId="0" borderId="0" xfId="17" applyNumberFormat="1" applyFont="1" applyAlignment="1">
      <alignment horizontal="right"/>
    </xf>
    <xf numFmtId="165" fontId="4" fillId="0" borderId="2" xfId="17" applyNumberFormat="1" applyFont="1" applyBorder="1" applyAlignment="1">
      <alignment horizontal="right"/>
    </xf>
    <xf numFmtId="165" fontId="4" fillId="0" borderId="1" xfId="17" applyNumberFormat="1" applyFont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Border="1" applyAlignment="1">
      <alignment horizontal="right"/>
    </xf>
    <xf numFmtId="174" fontId="13" fillId="0" borderId="0" xfId="16" applyNumberFormat="1" applyFont="1"/>
    <xf numFmtId="174" fontId="4" fillId="0" borderId="0" xfId="16" applyNumberFormat="1" applyFont="1"/>
    <xf numFmtId="174" fontId="4" fillId="0" borderId="0" xfId="17" applyNumberFormat="1" applyFont="1" applyAlignment="1">
      <alignment horizontal="right"/>
    </xf>
    <xf numFmtId="43" fontId="4" fillId="0" borderId="0" xfId="17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7" fontId="4" fillId="0" borderId="0" xfId="14" applyNumberFormat="1" applyFont="1" applyFill="1"/>
    <xf numFmtId="0" fontId="7" fillId="0" borderId="0" xfId="13" applyFont="1"/>
    <xf numFmtId="170" fontId="4" fillId="0" borderId="0" xfId="16" applyNumberFormat="1" applyFont="1" applyFill="1"/>
    <xf numFmtId="43" fontId="4" fillId="0" borderId="0" xfId="14" applyFont="1" applyFill="1"/>
    <xf numFmtId="165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65" fontId="7" fillId="0" borderId="0" xfId="4" applyNumberFormat="1" applyFont="1"/>
    <xf numFmtId="170" fontId="4" fillId="0" borderId="0" xfId="15" applyNumberFormat="1" applyFont="1"/>
    <xf numFmtId="165" fontId="6" fillId="0" borderId="0" xfId="2" quotePrefix="1" applyNumberFormat="1" applyFont="1" applyAlignment="1">
      <alignment horizontal="center"/>
    </xf>
    <xf numFmtId="165" fontId="2" fillId="0" borderId="0" xfId="2" quotePrefix="1" applyNumberFormat="1" applyFont="1" applyFill="1" applyAlignment="1">
      <alignment horizontal="center"/>
    </xf>
    <xf numFmtId="165" fontId="2" fillId="0" borderId="0" xfId="2" applyNumberFormat="1" applyFont="1" applyFill="1" applyAlignment="1">
      <alignment horizontal="left"/>
    </xf>
    <xf numFmtId="165" fontId="2" fillId="0" borderId="0" xfId="2" applyNumberFormat="1" applyFont="1" applyFill="1"/>
    <xf numFmtId="165" fontId="2" fillId="0" borderId="0" xfId="0" applyNumberFormat="1" applyFont="1" applyFill="1"/>
    <xf numFmtId="167" fontId="4" fillId="0" borderId="0" xfId="14" applyNumberFormat="1" applyFont="1"/>
    <xf numFmtId="165" fontId="4" fillId="0" borderId="0" xfId="18" applyNumberFormat="1" applyFont="1" applyAlignment="1">
      <alignment horizontal="right" vertical="center"/>
    </xf>
    <xf numFmtId="165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69" fontId="4" fillId="0" borderId="0" xfId="2" applyNumberFormat="1" applyFont="1"/>
    <xf numFmtId="49" fontId="4" fillId="0" borderId="0" xfId="2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65" fontId="4" fillId="0" borderId="0" xfId="2" applyNumberFormat="1" applyFont="1" applyFill="1"/>
    <xf numFmtId="40" fontId="4" fillId="0" borderId="0" xfId="24" applyNumberFormat="1" applyFont="1"/>
    <xf numFmtId="170" fontId="4" fillId="0" borderId="0" xfId="24" applyNumberFormat="1" applyFont="1"/>
    <xf numFmtId="169" fontId="4" fillId="0" borderId="0" xfId="24" applyNumberFormat="1" applyFont="1"/>
    <xf numFmtId="40" fontId="7" fillId="0" borderId="0" xfId="24" applyNumberFormat="1" applyFont="1"/>
    <xf numFmtId="164" fontId="4" fillId="0" borderId="0" xfId="19" applyFont="1" applyFill="1" applyBorder="1" applyAlignment="1" applyProtection="1">
      <alignment horizontal="right"/>
    </xf>
    <xf numFmtId="171" fontId="4" fillId="0" borderId="0" xfId="24" applyNumberFormat="1" applyFont="1"/>
    <xf numFmtId="40" fontId="4" fillId="0" borderId="0" xfId="24" applyNumberFormat="1" applyFont="1" applyAlignment="1">
      <alignment horizontal="left"/>
    </xf>
    <xf numFmtId="172" fontId="4" fillId="0" borderId="0" xfId="24" applyNumberFormat="1" applyFont="1"/>
    <xf numFmtId="170" fontId="4" fillId="0" borderId="0" xfId="2" applyNumberFormat="1" applyFont="1" applyFill="1" applyAlignment="1">
      <alignment horizontal="right"/>
    </xf>
    <xf numFmtId="170" fontId="4" fillId="0" borderId="0" xfId="6" applyNumberFormat="1" applyFont="1" applyFill="1" applyAlignment="1">
      <alignment horizontal="right"/>
    </xf>
    <xf numFmtId="38" fontId="4" fillId="0" borderId="0" xfId="24" applyNumberFormat="1" applyFont="1"/>
    <xf numFmtId="170" fontId="4" fillId="0" borderId="1" xfId="2" applyNumberFormat="1" applyFont="1" applyBorder="1"/>
    <xf numFmtId="164" fontId="4" fillId="0" borderId="0" xfId="16" quotePrefix="1" applyFont="1" applyAlignment="1">
      <alignment horizontal="center"/>
    </xf>
    <xf numFmtId="166" fontId="7" fillId="0" borderId="0" xfId="3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167" fontId="4" fillId="0" borderId="0" xfId="1" applyNumberFormat="1" applyFont="1" applyBorder="1"/>
    <xf numFmtId="167" fontId="4" fillId="0" borderId="0" xfId="1" applyNumberFormat="1" applyFont="1" applyFill="1" applyBorder="1"/>
    <xf numFmtId="167" fontId="4" fillId="0" borderId="5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5" fontId="7" fillId="0" borderId="4" xfId="8" applyNumberFormat="1" applyFont="1" applyBorder="1"/>
    <xf numFmtId="166" fontId="4" fillId="0" borderId="0" xfId="3" applyNumberFormat="1" applyFont="1" applyBorder="1"/>
    <xf numFmtId="170" fontId="4" fillId="0" borderId="0" xfId="2" applyNumberFormat="1" applyFont="1"/>
    <xf numFmtId="164" fontId="4" fillId="0" borderId="5" xfId="3" applyFont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165" fontId="4" fillId="0" borderId="5" xfId="8" applyNumberFormat="1" applyFont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170" fontId="4" fillId="0" borderId="3" xfId="6" applyNumberFormat="1" applyFont="1" applyBorder="1" applyAlignment="1">
      <alignment horizontal="right"/>
    </xf>
    <xf numFmtId="165" fontId="6" fillId="0" borderId="0" xfId="2" quotePrefix="1" applyNumberFormat="1" applyFont="1" applyFill="1" applyAlignment="1">
      <alignment horizontal="center"/>
    </xf>
    <xf numFmtId="165" fontId="6" fillId="0" borderId="0" xfId="2" applyNumberFormat="1" applyFont="1" applyFill="1"/>
    <xf numFmtId="167" fontId="4" fillId="0" borderId="0" xfId="14" applyNumberFormat="1" applyFont="1" applyFill="1" applyBorder="1" applyAlignment="1"/>
    <xf numFmtId="165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0" fontId="4" fillId="0" borderId="0" xfId="15" applyFont="1" applyFill="1"/>
    <xf numFmtId="0" fontId="4" fillId="0" borderId="0" xfId="13" applyFont="1" applyFill="1"/>
    <xf numFmtId="164" fontId="4" fillId="0" borderId="0" xfId="16" applyFont="1" applyFill="1"/>
    <xf numFmtId="165" fontId="4" fillId="0" borderId="0" xfId="16" applyNumberFormat="1" applyFont="1" applyFill="1"/>
    <xf numFmtId="164" fontId="11" fillId="0" borderId="0" xfId="16" quotePrefix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164" fontId="4" fillId="0" borderId="0" xfId="12" applyNumberFormat="1" applyFont="1" applyAlignment="1">
      <alignment horizontal="center"/>
    </xf>
    <xf numFmtId="40" fontId="4" fillId="0" borderId="0" xfId="13" applyNumberFormat="1" applyFont="1" applyAlignment="1">
      <alignment horizontal="center"/>
    </xf>
    <xf numFmtId="39" fontId="4" fillId="0" borderId="0" xfId="20" applyFont="1"/>
    <xf numFmtId="40" fontId="4" fillId="0" borderId="0" xfId="13" applyNumberFormat="1" applyFont="1"/>
    <xf numFmtId="40" fontId="4" fillId="0" borderId="1" xfId="2" quotePrefix="1" applyNumberFormat="1" applyFont="1" applyBorder="1" applyAlignment="1">
      <alignment horizontal="center"/>
    </xf>
    <xf numFmtId="164" fontId="11" fillId="0" borderId="0" xfId="19" applyFont="1" applyFill="1" applyBorder="1" applyAlignment="1" applyProtection="1">
      <alignment horizontal="right"/>
    </xf>
    <xf numFmtId="40" fontId="11" fillId="0" borderId="0" xfId="24" applyNumberFormat="1" applyFont="1"/>
    <xf numFmtId="0" fontId="4" fillId="0" borderId="0" xfId="8" applyFont="1" applyBorder="1"/>
    <xf numFmtId="166" fontId="7" fillId="0" borderId="4" xfId="3" applyNumberFormat="1" applyFont="1" applyBorder="1"/>
    <xf numFmtId="165" fontId="4" fillId="0" borderId="3" xfId="2" applyNumberFormat="1" applyFont="1" applyBorder="1"/>
    <xf numFmtId="165" fontId="4" fillId="0" borderId="2" xfId="2" applyNumberFormat="1" applyFont="1" applyBorder="1"/>
    <xf numFmtId="43" fontId="4" fillId="0" borderId="0" xfId="1" applyFont="1"/>
    <xf numFmtId="0" fontId="11" fillId="0" borderId="0" xfId="15" applyFont="1" applyFill="1"/>
    <xf numFmtId="164" fontId="11" fillId="0" borderId="0" xfId="16" applyFont="1" applyFill="1"/>
    <xf numFmtId="39" fontId="4" fillId="0" borderId="0" xfId="8" quotePrefix="1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164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40" fontId="11" fillId="0" borderId="0" xfId="2" applyNumberFormat="1" applyFont="1"/>
    <xf numFmtId="165" fontId="11" fillId="0" borderId="1" xfId="2" applyNumberFormat="1" applyFont="1" applyBorder="1"/>
    <xf numFmtId="165" fontId="11" fillId="0" borderId="0" xfId="0" applyNumberFormat="1" applyFont="1" applyAlignment="1">
      <alignment horizontal="center"/>
    </xf>
    <xf numFmtId="165" fontId="11" fillId="0" borderId="0" xfId="2" applyNumberFormat="1" applyFont="1"/>
    <xf numFmtId="165" fontId="11" fillId="0" borderId="0" xfId="0" applyNumberFormat="1" applyFont="1"/>
    <xf numFmtId="10" fontId="11" fillId="0" borderId="0" xfId="23" applyNumberFormat="1" applyFont="1"/>
    <xf numFmtId="164" fontId="11" fillId="0" borderId="0" xfId="3" applyFont="1" applyFill="1"/>
    <xf numFmtId="164" fontId="11" fillId="0" borderId="0" xfId="3" applyFont="1"/>
    <xf numFmtId="165" fontId="6" fillId="0" borderId="0" xfId="0" applyNumberFormat="1" applyFont="1"/>
    <xf numFmtId="170" fontId="4" fillId="0" borderId="5" xfId="24" applyNumberFormat="1" applyFont="1" applyBorder="1"/>
    <xf numFmtId="175" fontId="4" fillId="0" borderId="0" xfId="22" applyNumberFormat="1" applyFont="1" applyAlignment="1">
      <alignment horizontal="left" vertical="center"/>
    </xf>
    <xf numFmtId="40" fontId="11" fillId="0" borderId="1" xfId="2" applyNumberFormat="1" applyFont="1" applyBorder="1"/>
    <xf numFmtId="170" fontId="11" fillId="0" borderId="0" xfId="6" applyNumberFormat="1" applyFont="1" applyAlignment="1">
      <alignment horizontal="right"/>
    </xf>
    <xf numFmtId="171" fontId="11" fillId="0" borderId="0" xfId="24" applyNumberFormat="1" applyFont="1"/>
    <xf numFmtId="172" fontId="11" fillId="0" borderId="0" xfId="24" applyNumberFormat="1" applyFont="1"/>
    <xf numFmtId="39" fontId="4" fillId="0" borderId="2" xfId="8" applyNumberFormat="1" applyFont="1" applyBorder="1" applyAlignment="1">
      <alignment horizontal="center" vertical="top" wrapText="1"/>
    </xf>
    <xf numFmtId="165" fontId="4" fillId="0" borderId="0" xfId="0" applyNumberFormat="1" applyFont="1" applyFill="1"/>
    <xf numFmtId="43" fontId="13" fillId="0" borderId="0" xfId="3" applyNumberFormat="1" applyFont="1" applyFill="1"/>
    <xf numFmtId="43" fontId="13" fillId="0" borderId="0" xfId="3" applyNumberFormat="1" applyFont="1"/>
    <xf numFmtId="165" fontId="4" fillId="0" borderId="1" xfId="18" applyNumberFormat="1" applyFont="1" applyBorder="1" applyAlignment="1">
      <alignment horizontal="right" vertical="center" wrapText="1"/>
    </xf>
    <xf numFmtId="43" fontId="4" fillId="0" borderId="1" xfId="14" quotePrefix="1" applyFont="1" applyBorder="1" applyAlignment="1">
      <alignment horizontal="center"/>
    </xf>
    <xf numFmtId="43" fontId="13" fillId="0" borderId="0" xfId="14" applyFont="1"/>
    <xf numFmtId="43" fontId="4" fillId="0" borderId="0" xfId="14" applyFont="1" applyAlignment="1">
      <alignment horizontal="center"/>
    </xf>
    <xf numFmtId="43" fontId="4" fillId="0" borderId="1" xfId="14" applyFont="1" applyBorder="1"/>
    <xf numFmtId="43" fontId="4" fillId="0" borderId="0" xfId="14" quotePrefix="1" applyFont="1" applyAlignment="1">
      <alignment horizontal="center"/>
    </xf>
    <xf numFmtId="43" fontId="4" fillId="0" borderId="0" xfId="14" applyFont="1" applyAlignment="1">
      <alignment horizontal="right"/>
    </xf>
    <xf numFmtId="40" fontId="4" fillId="0" borderId="0" xfId="2" applyNumberFormat="1" applyFont="1" applyFill="1"/>
    <xf numFmtId="0" fontId="4" fillId="0" borderId="0" xfId="8" applyFont="1" applyFill="1"/>
    <xf numFmtId="39" fontId="4" fillId="0" borderId="0" xfId="8" applyNumberFormat="1" applyFont="1" applyFill="1"/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165" fontId="2" fillId="0" borderId="1" xfId="0" quotePrefix="1" applyNumberFormat="1" applyFont="1" applyBorder="1" applyAlignment="1">
      <alignment horizontal="center"/>
    </xf>
    <xf numFmtId="0" fontId="4" fillId="0" borderId="0" xfId="0" applyFont="1"/>
    <xf numFmtId="40" fontId="7" fillId="0" borderId="0" xfId="0" applyNumberFormat="1" applyFont="1"/>
    <xf numFmtId="40" fontId="4" fillId="0" borderId="0" xfId="0" applyNumberFormat="1" applyFont="1"/>
    <xf numFmtId="40" fontId="4" fillId="0" borderId="0" xfId="0" applyNumberFormat="1" applyFont="1" applyAlignment="1">
      <alignment horizontal="left"/>
    </xf>
    <xf numFmtId="40" fontId="4" fillId="0" borderId="0" xfId="2" applyNumberFormat="1" applyFont="1" applyAlignment="1">
      <alignment horizontal="left" indent="2"/>
    </xf>
    <xf numFmtId="165" fontId="2" fillId="0" borderId="0" xfId="2" applyNumberFormat="1" applyFont="1" applyAlignment="1">
      <alignment horizontal="left" indent="9"/>
    </xf>
    <xf numFmtId="40" fontId="2" fillId="0" borderId="1" xfId="2" applyNumberFormat="1" applyFont="1" applyBorder="1" applyAlignment="1">
      <alignment horizontal="right"/>
    </xf>
    <xf numFmtId="0" fontId="15" fillId="0" borderId="0" xfId="15" applyFont="1"/>
    <xf numFmtId="0" fontId="4" fillId="0" borderId="0" xfId="13" applyFont="1" applyAlignment="1">
      <alignment horizontal="left"/>
    </xf>
    <xf numFmtId="0" fontId="4" fillId="0" borderId="0" xfId="13" applyFont="1" applyAlignment="1">
      <alignment horizontal="left" indent="1"/>
    </xf>
    <xf numFmtId="0" fontId="15" fillId="0" borderId="0" xfId="20" applyNumberFormat="1" applyFont="1"/>
    <xf numFmtId="39" fontId="15" fillId="0" borderId="0" xfId="20" applyFont="1"/>
    <xf numFmtId="164" fontId="4" fillId="0" borderId="0" xfId="12" applyNumberFormat="1" applyFont="1" applyAlignment="1">
      <alignment horizontal="center"/>
    </xf>
    <xf numFmtId="39" fontId="4" fillId="0" borderId="0" xfId="7" applyFont="1" applyAlignment="1"/>
    <xf numFmtId="40" fontId="11" fillId="0" borderId="0" xfId="24" applyNumberFormat="1" applyFont="1" applyFill="1"/>
    <xf numFmtId="40" fontId="11" fillId="0" borderId="0" xfId="2" applyNumberFormat="1" applyFont="1" applyFill="1"/>
    <xf numFmtId="170" fontId="11" fillId="0" borderId="0" xfId="2" applyNumberFormat="1" applyFont="1" applyFill="1" applyAlignment="1">
      <alignment horizontal="right"/>
    </xf>
    <xf numFmtId="168" fontId="2" fillId="0" borderId="0" xfId="2" quotePrefix="1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170" fontId="4" fillId="0" borderId="2" xfId="2" applyNumberFormat="1" applyFont="1" applyBorder="1"/>
    <xf numFmtId="40" fontId="4" fillId="0" borderId="0" xfId="2" quotePrefix="1" applyNumberFormat="1" applyFont="1" applyFill="1" applyAlignment="1">
      <alignment horizontal="center"/>
    </xf>
    <xf numFmtId="167" fontId="4" fillId="0" borderId="1" xfId="1" applyNumberFormat="1" applyFont="1" applyBorder="1"/>
    <xf numFmtId="165" fontId="4" fillId="0" borderId="1" xfId="4" applyNumberFormat="1" applyFont="1" applyBorder="1"/>
    <xf numFmtId="166" fontId="7" fillId="0" borderId="0" xfId="3" applyNumberFormat="1" applyFont="1" applyFill="1" applyBorder="1"/>
    <xf numFmtId="166" fontId="7" fillId="0" borderId="0" xfId="1" applyNumberFormat="1" applyFont="1" applyFill="1" applyBorder="1"/>
    <xf numFmtId="170" fontId="7" fillId="0" borderId="0" xfId="8" applyNumberFormat="1" applyFont="1"/>
    <xf numFmtId="170" fontId="4" fillId="0" borderId="0" xfId="8" applyNumberFormat="1" applyFont="1"/>
    <xf numFmtId="165" fontId="11" fillId="0" borderId="0" xfId="2" applyNumberFormat="1" applyFont="1" applyFill="1"/>
    <xf numFmtId="164" fontId="4" fillId="0" borderId="0" xfId="16" quotePrefix="1" applyFont="1" applyFill="1" applyAlignment="1">
      <alignment horizontal="center"/>
    </xf>
    <xf numFmtId="43" fontId="4" fillId="0" borderId="0" xfId="1" applyFont="1" applyFill="1"/>
    <xf numFmtId="164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7" fontId="11" fillId="0" borderId="0" xfId="14" applyNumberFormat="1" applyFont="1"/>
    <xf numFmtId="167" fontId="4" fillId="0" borderId="1" xfId="14" applyNumberFormat="1" applyFont="1" applyFill="1" applyBorder="1"/>
    <xf numFmtId="165" fontId="4" fillId="0" borderId="1" xfId="18" applyNumberFormat="1" applyFont="1" applyFill="1" applyBorder="1"/>
    <xf numFmtId="165" fontId="4" fillId="0" borderId="0" xfId="18" applyNumberFormat="1" applyFont="1" applyFill="1" applyAlignment="1">
      <alignment horizontal="right" vertical="center"/>
    </xf>
    <xf numFmtId="165" fontId="4" fillId="0" borderId="1" xfId="18" applyNumberFormat="1" applyFont="1" applyFill="1" applyBorder="1" applyAlignment="1">
      <alignment horizontal="right" vertical="center" wrapText="1"/>
    </xf>
    <xf numFmtId="165" fontId="4" fillId="0" borderId="5" xfId="18" applyNumberFormat="1" applyFont="1" applyFill="1" applyBorder="1"/>
    <xf numFmtId="164" fontId="4" fillId="0" borderId="0" xfId="19" applyFont="1" applyFill="1"/>
    <xf numFmtId="165" fontId="4" fillId="0" borderId="2" xfId="18" applyNumberFormat="1" applyFont="1" applyFill="1" applyBorder="1" applyAlignment="1">
      <alignment horizontal="right"/>
    </xf>
    <xf numFmtId="165" fontId="2" fillId="0" borderId="0" xfId="2" applyNumberFormat="1" applyFont="1" applyAlignment="1">
      <alignment horizontal="center"/>
    </xf>
    <xf numFmtId="170" fontId="4" fillId="0" borderId="1" xfId="2" applyNumberFormat="1" applyFont="1" applyFill="1" applyBorder="1" applyAlignment="1">
      <alignment horizontal="right"/>
    </xf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2" xfId="8" applyNumberFormat="1" applyFont="1" applyBorder="1" applyAlignment="1">
      <alignment horizontal="center" vertical="top"/>
    </xf>
    <xf numFmtId="164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</cellXfs>
  <cellStyles count="25">
    <cellStyle name="Comma" xfId="1" builtinId="3"/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" xfId="0" builtinId="0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Percent" xfId="23" builtinId="5"/>
    <cellStyle name="จุลภาค 2" xfId="19" xr:uid="{00000000-0005-0000-0000-000010000000}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customXml" Target="../customXml/item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abSelected="1" zoomScaleNormal="100" zoomScaleSheetLayoutView="100" workbookViewId="0">
      <selection activeCell="A2" sqref="A2:K2"/>
    </sheetView>
  </sheetViews>
  <sheetFormatPr defaultColWidth="9.140625" defaultRowHeight="24" customHeight="1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35.85546875" style="1" customWidth="1"/>
    <col min="6" max="6" width="1" style="1" customWidth="1"/>
    <col min="7" max="7" width="8.85546875" style="1" customWidth="1"/>
    <col min="8" max="8" width="1" style="1" customWidth="1"/>
    <col min="9" max="9" width="17.140625" style="185" customWidth="1"/>
    <col min="10" max="10" width="1" style="1" customWidth="1"/>
    <col min="11" max="11" width="16.7109375" style="16" bestFit="1" customWidth="1"/>
    <col min="12" max="12" width="1" style="1" customWidth="1"/>
    <col min="13" max="14" width="9.42578125" style="1" bestFit="1" customWidth="1"/>
    <col min="15" max="16" width="9.140625" style="1"/>
    <col min="17" max="17" width="10.140625" style="1" bestFit="1" customWidth="1"/>
    <col min="18" max="16384" width="9.140625" style="1"/>
  </cols>
  <sheetData>
    <row r="1" spans="1:12" ht="24" customHeight="1">
      <c r="A1" s="256" t="s">
        <v>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155"/>
    </row>
    <row r="2" spans="1:12" ht="24" customHeight="1">
      <c r="A2" s="256" t="s">
        <v>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155"/>
    </row>
    <row r="3" spans="1:12" ht="24" customHeight="1">
      <c r="A3" s="256" t="s">
        <v>143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155"/>
    </row>
    <row r="4" spans="1:12" ht="24" customHeight="1">
      <c r="A4" s="254"/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 ht="24" customHeight="1">
      <c r="A5" s="110"/>
      <c r="B5" s="110"/>
      <c r="C5" s="110"/>
      <c r="D5" s="110"/>
      <c r="E5" s="110"/>
      <c r="F5" s="110"/>
      <c r="G5" s="110"/>
      <c r="H5" s="110"/>
      <c r="I5" s="182"/>
      <c r="J5" s="3"/>
      <c r="K5" s="4" t="s">
        <v>4</v>
      </c>
      <c r="L5" s="5"/>
    </row>
    <row r="6" spans="1:12" ht="24" customHeight="1">
      <c r="A6" s="110"/>
      <c r="B6" s="110"/>
      <c r="C6" s="110" t="s">
        <v>7</v>
      </c>
      <c r="D6" s="110"/>
      <c r="E6" s="110"/>
      <c r="F6" s="110"/>
      <c r="G6" s="210" t="s">
        <v>6</v>
      </c>
      <c r="H6" s="155"/>
      <c r="I6" s="213" t="s">
        <v>144</v>
      </c>
      <c r="J6" s="155"/>
      <c r="K6" s="213" t="s">
        <v>5</v>
      </c>
      <c r="L6" s="7"/>
    </row>
    <row r="7" spans="1:12" s="15" customFormat="1" ht="25.5" customHeight="1">
      <c r="A7" s="2"/>
      <c r="B7" s="2"/>
      <c r="C7" s="2"/>
      <c r="D7" s="2"/>
      <c r="E7" s="2"/>
      <c r="F7" s="2"/>
      <c r="G7" s="2"/>
      <c r="H7" s="93"/>
      <c r="I7" s="94" t="s">
        <v>152</v>
      </c>
      <c r="K7" s="94" t="s">
        <v>153</v>
      </c>
    </row>
    <row r="8" spans="1:12" s="15" customFormat="1" ht="25.5" customHeight="1">
      <c r="A8" s="2"/>
      <c r="B8" s="2"/>
      <c r="C8" s="2"/>
      <c r="D8" s="2"/>
      <c r="E8" s="2"/>
      <c r="F8" s="2"/>
      <c r="G8" s="2"/>
      <c r="H8" s="93"/>
      <c r="I8" s="94" t="s">
        <v>154</v>
      </c>
      <c r="K8" s="94"/>
    </row>
    <row r="9" spans="1:12" ht="24" customHeight="1">
      <c r="A9" s="7" t="s">
        <v>8</v>
      </c>
      <c r="B9" s="110"/>
      <c r="C9" s="110"/>
      <c r="D9" s="110"/>
      <c r="E9" s="110"/>
      <c r="F9" s="110"/>
      <c r="G9" s="110"/>
      <c r="H9" s="110"/>
      <c r="I9" s="183"/>
      <c r="K9" s="8"/>
    </row>
    <row r="10" spans="1:12" ht="24" customHeight="1">
      <c r="B10" s="7" t="s">
        <v>9</v>
      </c>
      <c r="C10" s="110"/>
      <c r="D10" s="110"/>
      <c r="E10" s="110"/>
      <c r="F10" s="110"/>
      <c r="G10" s="104" t="s">
        <v>157</v>
      </c>
      <c r="H10" s="9"/>
      <c r="I10" s="2">
        <v>111503092</v>
      </c>
      <c r="K10" s="2">
        <v>101406395</v>
      </c>
      <c r="L10" s="110"/>
    </row>
    <row r="11" spans="1:12" ht="24" customHeight="1">
      <c r="B11" s="7" t="s">
        <v>10</v>
      </c>
      <c r="C11" s="110"/>
      <c r="D11" s="110"/>
      <c r="E11" s="110"/>
      <c r="F11" s="110"/>
      <c r="G11" s="104" t="s">
        <v>158</v>
      </c>
      <c r="H11" s="9"/>
      <c r="I11" s="2">
        <v>78751669</v>
      </c>
      <c r="K11" s="2">
        <v>68471960</v>
      </c>
      <c r="L11" s="110"/>
    </row>
    <row r="12" spans="1:12" ht="24" customHeight="1">
      <c r="B12" s="7" t="s">
        <v>11</v>
      </c>
      <c r="C12" s="110"/>
      <c r="D12" s="110"/>
      <c r="E12" s="110"/>
      <c r="F12" s="110"/>
      <c r="G12" s="104" t="s">
        <v>159</v>
      </c>
      <c r="H12" s="9"/>
      <c r="I12" s="2">
        <v>160389914</v>
      </c>
      <c r="J12" s="110"/>
      <c r="K12" s="2">
        <v>133210262</v>
      </c>
      <c r="L12" s="110"/>
    </row>
    <row r="13" spans="1:12" ht="24" customHeight="1">
      <c r="B13" s="7" t="s">
        <v>12</v>
      </c>
      <c r="C13" s="110"/>
      <c r="D13" s="110"/>
      <c r="E13" s="110"/>
      <c r="F13" s="110"/>
      <c r="G13" s="104"/>
      <c r="H13" s="9"/>
      <c r="I13" s="40">
        <v>0</v>
      </c>
      <c r="J13" s="110"/>
      <c r="K13" s="51">
        <v>133962</v>
      </c>
      <c r="L13" s="110"/>
    </row>
    <row r="14" spans="1:12" ht="24" customHeight="1">
      <c r="B14" s="10" t="s">
        <v>13</v>
      </c>
      <c r="C14" s="106"/>
      <c r="D14" s="106"/>
      <c r="E14" s="106"/>
      <c r="F14" s="110"/>
      <c r="G14" s="104" t="s">
        <v>160</v>
      </c>
      <c r="H14" s="9"/>
      <c r="I14" s="124">
        <v>14221197</v>
      </c>
      <c r="J14" s="107"/>
      <c r="K14" s="124">
        <v>16598511</v>
      </c>
      <c r="L14" s="110"/>
    </row>
    <row r="15" spans="1:12" ht="24" customHeight="1">
      <c r="B15" s="7" t="s">
        <v>14</v>
      </c>
      <c r="C15" s="106"/>
      <c r="D15" s="106"/>
      <c r="E15" s="106"/>
      <c r="F15" s="110"/>
      <c r="G15" s="152"/>
      <c r="H15" s="9"/>
      <c r="I15" s="40">
        <v>2433685</v>
      </c>
      <c r="J15" s="110"/>
      <c r="K15" s="2">
        <v>2221777</v>
      </c>
      <c r="L15" s="110"/>
    </row>
    <row r="16" spans="1:12" ht="24" customHeight="1">
      <c r="A16" s="110"/>
      <c r="B16" s="107"/>
      <c r="C16" s="7" t="s">
        <v>15</v>
      </c>
      <c r="D16" s="105"/>
      <c r="E16" s="106"/>
      <c r="F16" s="110"/>
      <c r="G16" s="153"/>
      <c r="H16" s="110"/>
      <c r="I16" s="173">
        <f>SUM(I10:I15)</f>
        <v>367299557</v>
      </c>
      <c r="J16" s="110"/>
      <c r="K16" s="173">
        <f>SUM(K10:K15)</f>
        <v>322042867</v>
      </c>
      <c r="L16" s="110"/>
    </row>
    <row r="17" spans="1:12" ht="24" customHeight="1">
      <c r="A17" s="7" t="s">
        <v>16</v>
      </c>
      <c r="C17" s="7"/>
      <c r="D17" s="105"/>
      <c r="E17" s="106"/>
      <c r="F17" s="110"/>
      <c r="G17" s="153"/>
      <c r="H17" s="110"/>
      <c r="K17" s="2"/>
      <c r="L17" s="110"/>
    </row>
    <row r="18" spans="1:12" ht="24" customHeight="1">
      <c r="B18" s="7" t="s">
        <v>17</v>
      </c>
      <c r="C18" s="110"/>
      <c r="D18" s="106"/>
      <c r="E18" s="106"/>
      <c r="F18" s="110"/>
      <c r="G18" s="104" t="s">
        <v>161</v>
      </c>
      <c r="H18" s="9"/>
      <c r="I18" s="37">
        <v>62418081</v>
      </c>
      <c r="J18" s="110"/>
      <c r="K18" s="2">
        <v>62382658</v>
      </c>
      <c r="L18" s="110"/>
    </row>
    <row r="19" spans="1:12" ht="24" customHeight="1">
      <c r="B19" s="7" t="s">
        <v>18</v>
      </c>
      <c r="C19" s="110"/>
      <c r="D19" s="110"/>
      <c r="E19" s="110"/>
      <c r="F19" s="110"/>
      <c r="G19" s="104" t="s">
        <v>162</v>
      </c>
      <c r="H19" s="9"/>
      <c r="I19" s="40">
        <v>24172623</v>
      </c>
      <c r="K19" s="2">
        <v>26489424</v>
      </c>
      <c r="L19" s="110"/>
    </row>
    <row r="20" spans="1:12" ht="24" customHeight="1">
      <c r="B20" s="7" t="s">
        <v>19</v>
      </c>
      <c r="C20" s="110"/>
      <c r="D20" s="110"/>
      <c r="E20" s="110"/>
      <c r="F20" s="110"/>
      <c r="G20" s="104" t="s">
        <v>163</v>
      </c>
      <c r="H20" s="9"/>
      <c r="I20" s="40">
        <v>9992105</v>
      </c>
      <c r="K20" s="37">
        <v>10803928</v>
      </c>
      <c r="L20" s="110"/>
    </row>
    <row r="21" spans="1:12" ht="24" customHeight="1">
      <c r="B21" s="7" t="s">
        <v>20</v>
      </c>
      <c r="C21" s="110"/>
      <c r="D21" s="110"/>
      <c r="E21" s="110"/>
      <c r="F21" s="110"/>
      <c r="G21" s="104" t="s">
        <v>164</v>
      </c>
      <c r="H21" s="9"/>
      <c r="I21" s="40">
        <v>56729612</v>
      </c>
      <c r="J21" s="110"/>
      <c r="K21" s="2">
        <v>55363392</v>
      </c>
      <c r="L21" s="110"/>
    </row>
    <row r="22" spans="1:12" ht="24" customHeight="1">
      <c r="B22" s="7" t="s">
        <v>21</v>
      </c>
      <c r="C22" s="110"/>
      <c r="D22" s="110"/>
      <c r="E22" s="110"/>
      <c r="F22" s="110"/>
      <c r="G22" s="104" t="s">
        <v>165</v>
      </c>
      <c r="H22" s="9"/>
      <c r="I22" s="40">
        <v>6117162</v>
      </c>
      <c r="J22" s="110"/>
      <c r="K22" s="2">
        <v>5948034</v>
      </c>
      <c r="L22" s="110"/>
    </row>
    <row r="23" spans="1:12" ht="24" customHeight="1">
      <c r="B23" s="7" t="s">
        <v>22</v>
      </c>
      <c r="C23" s="110"/>
      <c r="D23" s="110"/>
      <c r="E23" s="110"/>
      <c r="F23" s="110"/>
      <c r="G23" s="106"/>
      <c r="H23" s="110"/>
      <c r="I23" s="40">
        <v>1916719</v>
      </c>
      <c r="J23" s="12"/>
      <c r="K23" s="13">
        <v>1782757</v>
      </c>
      <c r="L23" s="12"/>
    </row>
    <row r="24" spans="1:12" ht="24" customHeight="1">
      <c r="B24" s="7"/>
      <c r="C24" s="7" t="s">
        <v>23</v>
      </c>
      <c r="D24" s="7"/>
      <c r="E24" s="110"/>
      <c r="F24" s="110"/>
      <c r="G24" s="110"/>
      <c r="H24" s="110"/>
      <c r="I24" s="173">
        <f>SUM(I18:I23)</f>
        <v>161346302</v>
      </c>
      <c r="J24" s="110"/>
      <c r="K24" s="173">
        <f>SUM(K18:K23)</f>
        <v>162770193</v>
      </c>
      <c r="L24" s="110"/>
    </row>
    <row r="25" spans="1:12" ht="24" customHeight="1" thickBot="1">
      <c r="A25" s="7" t="s">
        <v>24</v>
      </c>
      <c r="B25" s="110"/>
      <c r="C25" s="110"/>
      <c r="D25" s="110"/>
      <c r="E25" s="110"/>
      <c r="F25" s="110"/>
      <c r="G25" s="110"/>
      <c r="H25" s="110"/>
      <c r="I25" s="172">
        <f>I16+I24</f>
        <v>528645859</v>
      </c>
      <c r="J25" s="110"/>
      <c r="K25" s="172">
        <f>K16+K24</f>
        <v>484813060</v>
      </c>
      <c r="L25" s="110"/>
    </row>
    <row r="26" spans="1:12" ht="24" customHeight="1" thickTop="1">
      <c r="A26" s="7"/>
      <c r="B26" s="110"/>
      <c r="C26" s="110"/>
      <c r="D26" s="110"/>
      <c r="E26" s="110"/>
      <c r="F26" s="110"/>
      <c r="G26" s="110"/>
      <c r="H26" s="110"/>
      <c r="I26" s="184"/>
      <c r="J26" s="110"/>
      <c r="K26" s="2"/>
    </row>
    <row r="27" spans="1:12" ht="24" customHeight="1">
      <c r="A27" s="7" t="s">
        <v>25</v>
      </c>
      <c r="B27" s="110"/>
      <c r="C27" s="110"/>
      <c r="D27" s="110"/>
      <c r="E27" s="110"/>
      <c r="F27" s="110"/>
      <c r="G27" s="110"/>
      <c r="H27" s="110"/>
      <c r="I27" s="186"/>
      <c r="J27" s="110"/>
      <c r="K27" s="2"/>
    </row>
    <row r="28" spans="1:12" ht="24" customHeight="1">
      <c r="A28" s="7"/>
      <c r="B28" s="110"/>
      <c r="C28" s="110"/>
      <c r="D28" s="110"/>
      <c r="E28" s="110"/>
      <c r="F28" s="110"/>
      <c r="G28" s="110"/>
      <c r="H28" s="110"/>
      <c r="I28" s="186"/>
      <c r="J28" s="110"/>
      <c r="K28" s="2"/>
    </row>
    <row r="29" spans="1:12" ht="24" customHeight="1">
      <c r="B29" s="110"/>
      <c r="C29" s="7"/>
      <c r="D29" s="7"/>
      <c r="E29" s="110"/>
      <c r="F29" s="110"/>
      <c r="G29" s="110"/>
      <c r="H29" s="110"/>
      <c r="I29" s="184"/>
      <c r="J29" s="110"/>
      <c r="K29" s="2"/>
      <c r="L29" s="110"/>
    </row>
    <row r="30" spans="1:12" ht="24" customHeight="1">
      <c r="B30" s="110"/>
      <c r="G30" s="110"/>
      <c r="H30" s="110"/>
      <c r="I30" s="184"/>
      <c r="J30" s="110"/>
      <c r="K30" s="2"/>
      <c r="L30" s="110"/>
    </row>
    <row r="31" spans="1:12" ht="24" customHeight="1">
      <c r="A31" s="110" t="s">
        <v>26</v>
      </c>
      <c r="D31" s="110"/>
      <c r="E31" s="110"/>
      <c r="F31" s="110"/>
      <c r="G31" s="110"/>
      <c r="H31" s="110"/>
      <c r="I31" s="184"/>
      <c r="J31" s="110"/>
      <c r="K31" s="2"/>
      <c r="L31" s="110"/>
    </row>
    <row r="32" spans="1:12" ht="24" customHeight="1">
      <c r="A32" s="110" t="s">
        <v>139</v>
      </c>
      <c r="B32" s="189"/>
      <c r="D32" s="110"/>
      <c r="E32" s="110"/>
      <c r="F32" s="110"/>
      <c r="G32" s="110"/>
      <c r="H32" s="110"/>
      <c r="I32" s="184"/>
      <c r="J32" s="110"/>
      <c r="K32" s="2"/>
      <c r="L32" s="110"/>
    </row>
    <row r="33" spans="1:12" ht="24" customHeight="1">
      <c r="A33" s="110"/>
      <c r="D33" s="110"/>
      <c r="E33" s="110"/>
      <c r="F33" s="110"/>
      <c r="G33" s="110"/>
      <c r="H33" s="110"/>
      <c r="I33" s="184"/>
      <c r="J33" s="110"/>
      <c r="K33" s="2"/>
      <c r="L33" s="110"/>
    </row>
    <row r="34" spans="1:12" ht="25.5" customHeight="1">
      <c r="A34" s="256" t="s">
        <v>0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155"/>
    </row>
    <row r="35" spans="1:12" ht="25.5" customHeight="1">
      <c r="A35" s="256" t="str">
        <f>A1</f>
        <v>SILICON CRAFT TECHNOLOGY PUBLIC COMPANY LIMITED</v>
      </c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155"/>
    </row>
    <row r="36" spans="1:12" ht="25.5" customHeight="1">
      <c r="A36" s="256" t="s">
        <v>27</v>
      </c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155"/>
    </row>
    <row r="37" spans="1:12" ht="25.5" customHeight="1">
      <c r="A37" s="256" t="str">
        <f>A3</f>
        <v>AS AT MARCH 31, 2022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155"/>
    </row>
    <row r="38" spans="1:12" ht="25.5" customHeight="1">
      <c r="A38" s="254"/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</row>
    <row r="39" spans="1:12" ht="25.5" customHeight="1">
      <c r="A39" s="155"/>
      <c r="B39" s="155"/>
      <c r="C39" s="155"/>
      <c r="D39" s="155"/>
      <c r="E39" s="155"/>
      <c r="F39" s="155"/>
      <c r="G39" s="155"/>
      <c r="H39" s="155"/>
      <c r="I39" s="182"/>
      <c r="J39" s="3"/>
      <c r="K39" s="4" t="str">
        <f>K5</f>
        <v>(Unit : Baht)</v>
      </c>
      <c r="L39" s="5"/>
    </row>
    <row r="40" spans="1:12" ht="25.5" customHeight="1">
      <c r="B40" s="110"/>
      <c r="C40" s="110" t="s">
        <v>28</v>
      </c>
      <c r="D40" s="110"/>
      <c r="E40" s="110"/>
      <c r="F40" s="110"/>
      <c r="G40" s="155" t="str">
        <f>G6</f>
        <v>Note</v>
      </c>
      <c r="H40" s="155"/>
      <c r="I40" s="6" t="str">
        <f>+I6</f>
        <v>March 31, 2022</v>
      </c>
      <c r="J40" s="155"/>
      <c r="K40" s="14" t="str">
        <f>K6</f>
        <v>December 31, 2021</v>
      </c>
      <c r="L40" s="7"/>
    </row>
    <row r="41" spans="1:12" s="15" customFormat="1" ht="25.5" customHeight="1">
      <c r="A41" s="2"/>
      <c r="B41" s="2"/>
      <c r="C41" s="2"/>
      <c r="D41" s="2"/>
      <c r="E41" s="2"/>
      <c r="F41" s="2"/>
      <c r="G41" s="2"/>
      <c r="H41" s="93"/>
      <c r="I41" s="94" t="s">
        <v>152</v>
      </c>
      <c r="K41" s="94" t="s">
        <v>153</v>
      </c>
    </row>
    <row r="42" spans="1:12" s="15" customFormat="1" ht="25.5" customHeight="1">
      <c r="A42" s="2"/>
      <c r="B42" s="2"/>
      <c r="C42" s="2"/>
      <c r="D42" s="2"/>
      <c r="E42" s="2"/>
      <c r="F42" s="2"/>
      <c r="G42" s="2"/>
      <c r="H42" s="93"/>
      <c r="I42" s="94" t="s">
        <v>154</v>
      </c>
      <c r="K42" s="94"/>
    </row>
    <row r="43" spans="1:12" ht="25.5" customHeight="1">
      <c r="A43" s="7" t="s">
        <v>29</v>
      </c>
      <c r="C43" s="110"/>
      <c r="D43" s="110"/>
      <c r="E43" s="110"/>
      <c r="F43" s="110"/>
      <c r="G43" s="110"/>
      <c r="H43" s="110"/>
      <c r="I43" s="183"/>
      <c r="K43" s="8"/>
    </row>
    <row r="44" spans="1:12" ht="25.5" customHeight="1">
      <c r="B44" s="7" t="s">
        <v>30</v>
      </c>
      <c r="C44" s="110"/>
      <c r="D44" s="110"/>
      <c r="E44" s="110"/>
      <c r="F44" s="110"/>
      <c r="G44" s="104" t="s">
        <v>166</v>
      </c>
      <c r="H44" s="9"/>
      <c r="I44" s="40">
        <v>55552386</v>
      </c>
      <c r="K44" s="2">
        <v>47749342</v>
      </c>
      <c r="L44" s="110"/>
    </row>
    <row r="45" spans="1:12" ht="25.5" customHeight="1">
      <c r="B45" s="7" t="s">
        <v>31</v>
      </c>
      <c r="C45" s="110"/>
      <c r="D45" s="110"/>
      <c r="E45" s="110"/>
      <c r="F45" s="110"/>
      <c r="G45" s="231" t="s">
        <v>167</v>
      </c>
      <c r="H45" s="9"/>
      <c r="I45" s="40">
        <v>3022319</v>
      </c>
      <c r="J45" s="110"/>
      <c r="K45" s="2">
        <v>3046023</v>
      </c>
      <c r="L45" s="110"/>
    </row>
    <row r="46" spans="1:12" ht="25.5" customHeight="1">
      <c r="A46" s="7"/>
      <c r="B46" s="7" t="s">
        <v>32</v>
      </c>
      <c r="C46" s="110"/>
      <c r="D46" s="110"/>
      <c r="E46" s="110"/>
      <c r="F46" s="110"/>
      <c r="G46" s="152"/>
      <c r="H46" s="9"/>
      <c r="I46" s="40">
        <v>2704585</v>
      </c>
      <c r="J46" s="110"/>
      <c r="K46" s="40">
        <v>0</v>
      </c>
      <c r="L46" s="12"/>
    </row>
    <row r="47" spans="1:12" ht="25.5" customHeight="1">
      <c r="B47" s="7" t="s">
        <v>33</v>
      </c>
      <c r="C47" s="110"/>
      <c r="D47" s="110"/>
      <c r="E47" s="110"/>
      <c r="F47" s="110"/>
      <c r="G47" s="104" t="s">
        <v>168</v>
      </c>
      <c r="H47" s="9"/>
      <c r="I47" s="40">
        <v>1108076</v>
      </c>
      <c r="J47" s="110"/>
      <c r="K47" s="2">
        <v>1305044</v>
      </c>
      <c r="L47" s="12"/>
    </row>
    <row r="48" spans="1:12" ht="25.5" customHeight="1">
      <c r="B48" s="7" t="s">
        <v>138</v>
      </c>
      <c r="C48" s="106"/>
      <c r="D48" s="106"/>
      <c r="E48" s="106"/>
      <c r="F48" s="106"/>
      <c r="G48" s="104" t="s">
        <v>160</v>
      </c>
      <c r="H48" s="104"/>
      <c r="I48" s="40">
        <v>6855950</v>
      </c>
      <c r="J48" s="110"/>
      <c r="K48" s="51">
        <v>9926596</v>
      </c>
      <c r="L48" s="12"/>
    </row>
    <row r="49" spans="1:12" ht="25.5" customHeight="1">
      <c r="B49" s="7" t="s">
        <v>34</v>
      </c>
      <c r="C49" s="110"/>
      <c r="D49" s="110"/>
      <c r="E49" s="110"/>
      <c r="F49" s="110"/>
      <c r="G49" s="152"/>
      <c r="H49" s="9"/>
      <c r="I49" s="40">
        <v>3863694</v>
      </c>
      <c r="J49" s="110"/>
      <c r="K49" s="56">
        <v>652231</v>
      </c>
      <c r="L49" s="12"/>
    </row>
    <row r="50" spans="1:12" ht="25.5" customHeight="1">
      <c r="A50" s="110"/>
      <c r="C50" s="7" t="s">
        <v>35</v>
      </c>
      <c r="D50" s="7"/>
      <c r="E50" s="110"/>
      <c r="F50" s="110"/>
      <c r="G50" s="153"/>
      <c r="H50" s="110"/>
      <c r="I50" s="173">
        <f>SUM(I44:I49)</f>
        <v>73107010</v>
      </c>
      <c r="J50" s="110"/>
      <c r="K50" s="173">
        <f>SUM(K44:K49)</f>
        <v>62679236</v>
      </c>
      <c r="L50" s="110"/>
    </row>
    <row r="51" spans="1:12" ht="25.5" customHeight="1">
      <c r="A51" s="7" t="s">
        <v>36</v>
      </c>
      <c r="C51" s="7"/>
      <c r="D51" s="7"/>
      <c r="E51" s="110"/>
      <c r="F51" s="110"/>
      <c r="G51" s="153"/>
      <c r="H51" s="110"/>
      <c r="K51" s="2"/>
      <c r="L51" s="110"/>
    </row>
    <row r="52" spans="1:12" ht="25.5" customHeight="1">
      <c r="B52" s="7" t="s">
        <v>37</v>
      </c>
      <c r="C52" s="110"/>
      <c r="D52" s="110"/>
      <c r="E52" s="110"/>
      <c r="F52" s="110"/>
      <c r="G52" s="231" t="s">
        <v>167</v>
      </c>
      <c r="H52" s="9"/>
      <c r="I52" s="40">
        <v>7323336</v>
      </c>
      <c r="J52" s="110"/>
      <c r="K52" s="56">
        <v>8089385</v>
      </c>
      <c r="L52" s="110"/>
    </row>
    <row r="53" spans="1:12" ht="25.5" customHeight="1">
      <c r="B53" s="7" t="s">
        <v>38</v>
      </c>
      <c r="C53" s="110"/>
      <c r="D53" s="110"/>
      <c r="E53" s="110"/>
      <c r="F53" s="110"/>
      <c r="G53" s="104" t="s">
        <v>169</v>
      </c>
      <c r="H53" s="9"/>
      <c r="I53" s="57">
        <v>20414859</v>
      </c>
      <c r="J53" s="110"/>
      <c r="K53" s="57">
        <v>19433311</v>
      </c>
      <c r="L53" s="110"/>
    </row>
    <row r="54" spans="1:12" ht="25.5" customHeight="1">
      <c r="A54" s="7"/>
      <c r="B54" s="110"/>
      <c r="C54" s="7" t="s">
        <v>39</v>
      </c>
      <c r="D54" s="7"/>
      <c r="E54" s="110"/>
      <c r="F54" s="110"/>
      <c r="G54" s="107"/>
      <c r="I54" s="2">
        <f>SUM(I52:I53)</f>
        <v>27738195</v>
      </c>
      <c r="J54" s="110"/>
      <c r="K54" s="2">
        <f>SUM(K52:K53)</f>
        <v>27522696</v>
      </c>
      <c r="L54" s="110"/>
    </row>
    <row r="55" spans="1:12" ht="25.5" customHeight="1">
      <c r="A55" s="110"/>
      <c r="C55" s="7" t="s">
        <v>40</v>
      </c>
      <c r="D55" s="7"/>
      <c r="E55" s="110"/>
      <c r="F55" s="110"/>
      <c r="G55" s="110"/>
      <c r="H55" s="110"/>
      <c r="I55" s="173">
        <f>I50+I54</f>
        <v>100845205</v>
      </c>
      <c r="J55" s="110"/>
      <c r="K55" s="11">
        <f>K50+K54</f>
        <v>90201932</v>
      </c>
      <c r="L55" s="110"/>
    </row>
    <row r="56" spans="1:12" ht="25.5" customHeight="1">
      <c r="A56" s="110"/>
      <c r="C56" s="7"/>
      <c r="D56" s="7"/>
      <c r="E56" s="110"/>
      <c r="F56" s="110"/>
      <c r="G56" s="110"/>
      <c r="H56" s="110"/>
      <c r="I56" s="184"/>
      <c r="J56" s="110"/>
      <c r="K56" s="2"/>
      <c r="L56" s="110"/>
    </row>
    <row r="57" spans="1:12" ht="25.5" customHeight="1">
      <c r="A57" s="110"/>
      <c r="C57" s="7"/>
      <c r="D57" s="7"/>
      <c r="E57" s="110"/>
      <c r="F57" s="110"/>
      <c r="G57" s="110"/>
      <c r="H57" s="110"/>
      <c r="I57" s="184"/>
      <c r="J57" s="110"/>
      <c r="K57" s="2"/>
      <c r="L57" s="110"/>
    </row>
    <row r="58" spans="1:12" ht="25.5" customHeight="1">
      <c r="A58" s="7" t="s">
        <v>25</v>
      </c>
      <c r="B58" s="110"/>
      <c r="C58" s="110"/>
      <c r="D58" s="110"/>
      <c r="E58" s="110"/>
      <c r="F58" s="110"/>
      <c r="G58" s="110"/>
      <c r="H58" s="110"/>
      <c r="I58" s="187"/>
      <c r="J58" s="18"/>
      <c r="K58" s="58"/>
    </row>
    <row r="59" spans="1:12" ht="25.5" customHeight="1">
      <c r="A59" s="7"/>
      <c r="B59" s="110"/>
      <c r="C59" s="110"/>
      <c r="D59" s="110"/>
      <c r="E59" s="110"/>
      <c r="F59" s="110"/>
      <c r="G59" s="110"/>
      <c r="H59" s="110"/>
      <c r="I59" s="187"/>
      <c r="J59" s="18"/>
      <c r="K59" s="58"/>
    </row>
    <row r="60" spans="1:12" ht="25.5" customHeight="1">
      <c r="A60" s="7"/>
      <c r="B60" s="110"/>
      <c r="C60" s="110"/>
      <c r="D60" s="110"/>
      <c r="E60" s="110"/>
      <c r="F60" s="110"/>
      <c r="G60" s="110"/>
      <c r="H60" s="110"/>
      <c r="I60" s="184"/>
      <c r="J60" s="110"/>
      <c r="K60" s="2"/>
    </row>
    <row r="61" spans="1:12" ht="25.5" customHeight="1">
      <c r="A61" s="7"/>
      <c r="B61" s="110"/>
      <c r="C61" s="110"/>
      <c r="D61" s="110"/>
      <c r="E61" s="110"/>
      <c r="F61" s="110"/>
      <c r="G61" s="110"/>
      <c r="H61" s="110"/>
      <c r="I61" s="184"/>
      <c r="J61" s="110"/>
      <c r="K61" s="2"/>
    </row>
    <row r="62" spans="1:12" ht="25.5" customHeight="1">
      <c r="A62" s="110" t="s">
        <v>26</v>
      </c>
      <c r="D62" s="110"/>
      <c r="E62" s="110"/>
      <c r="F62" s="110"/>
      <c r="G62" s="110"/>
      <c r="H62" s="110"/>
      <c r="I62" s="184"/>
      <c r="J62" s="110"/>
      <c r="K62" s="2"/>
      <c r="L62" s="110"/>
    </row>
    <row r="63" spans="1:12" ht="25.5" customHeight="1">
      <c r="A63" s="110" t="s">
        <v>139</v>
      </c>
      <c r="D63" s="110"/>
      <c r="E63" s="110"/>
      <c r="F63" s="110"/>
      <c r="G63" s="110"/>
      <c r="H63" s="110"/>
      <c r="I63" s="184"/>
      <c r="J63" s="110"/>
      <c r="K63" s="2"/>
      <c r="L63" s="110"/>
    </row>
    <row r="64" spans="1:12" ht="25.5" customHeight="1">
      <c r="A64" s="110"/>
      <c r="D64" s="110"/>
      <c r="E64" s="110"/>
      <c r="F64" s="110"/>
      <c r="G64" s="110"/>
      <c r="H64" s="110"/>
      <c r="I64" s="184"/>
      <c r="J64" s="110"/>
      <c r="K64" s="2"/>
      <c r="L64" s="110"/>
    </row>
    <row r="65" spans="1:12" ht="25.5" customHeight="1">
      <c r="A65" s="256" t="s">
        <v>1</v>
      </c>
      <c r="B65" s="256"/>
      <c r="C65" s="256"/>
      <c r="D65" s="256"/>
      <c r="E65" s="256"/>
      <c r="F65" s="256"/>
      <c r="G65" s="256"/>
      <c r="H65" s="256"/>
      <c r="I65" s="256"/>
      <c r="J65" s="256"/>
      <c r="K65" s="256"/>
      <c r="L65" s="155"/>
    </row>
    <row r="66" spans="1:12" ht="25.5" customHeight="1">
      <c r="A66" s="256" t="str">
        <f>A1</f>
        <v>SILICON CRAFT TECHNOLOGY PUBLIC COMPANY LIMITED</v>
      </c>
      <c r="B66" s="256"/>
      <c r="C66" s="256"/>
      <c r="D66" s="256"/>
      <c r="E66" s="256"/>
      <c r="F66" s="256"/>
      <c r="G66" s="256"/>
      <c r="H66" s="256"/>
      <c r="I66" s="256"/>
      <c r="J66" s="256"/>
      <c r="K66" s="256"/>
      <c r="L66" s="155"/>
    </row>
    <row r="67" spans="1:12" ht="25.5" customHeight="1">
      <c r="A67" s="256" t="str">
        <f>A36</f>
        <v>STATEMENT OF FINANCIAL POSITION  (CONT'D)</v>
      </c>
      <c r="B67" s="256"/>
      <c r="C67" s="256"/>
      <c r="D67" s="256"/>
      <c r="E67" s="256"/>
      <c r="F67" s="256"/>
      <c r="G67" s="256"/>
      <c r="H67" s="256"/>
      <c r="I67" s="256"/>
      <c r="J67" s="256"/>
      <c r="K67" s="256"/>
      <c r="L67" s="155"/>
    </row>
    <row r="68" spans="1:12" ht="25.5" customHeight="1">
      <c r="A68" s="256" t="str">
        <f>A3</f>
        <v>AS AT MARCH 31, 2022</v>
      </c>
      <c r="B68" s="256"/>
      <c r="C68" s="256"/>
      <c r="D68" s="256"/>
      <c r="E68" s="256"/>
      <c r="F68" s="256"/>
      <c r="G68" s="256"/>
      <c r="H68" s="256"/>
      <c r="I68" s="256"/>
      <c r="J68" s="256"/>
      <c r="K68" s="256"/>
      <c r="L68" s="155"/>
    </row>
    <row r="69" spans="1:12" ht="25.5" customHeight="1">
      <c r="A69" s="254"/>
      <c r="B69" s="254"/>
      <c r="C69" s="254"/>
      <c r="D69" s="254"/>
      <c r="E69" s="254"/>
      <c r="F69" s="254"/>
      <c r="G69" s="254"/>
      <c r="H69" s="254"/>
      <c r="I69" s="254"/>
      <c r="J69" s="254"/>
      <c r="K69" s="254"/>
      <c r="L69" s="254"/>
    </row>
    <row r="70" spans="1:12" ht="25.5" customHeight="1">
      <c r="A70" s="155"/>
      <c r="B70" s="155"/>
      <c r="C70" s="155"/>
      <c r="D70" s="155"/>
      <c r="E70" s="155"/>
      <c r="F70" s="155"/>
      <c r="G70" s="155"/>
      <c r="H70" s="155"/>
      <c r="I70" s="182"/>
      <c r="J70" s="3"/>
      <c r="K70" s="4" t="str">
        <f>K5</f>
        <v>(Unit : Baht)</v>
      </c>
      <c r="L70" s="5"/>
    </row>
    <row r="71" spans="1:12" ht="25.5" customHeight="1">
      <c r="B71" s="110"/>
      <c r="C71" s="2" t="s">
        <v>41</v>
      </c>
      <c r="D71" s="110"/>
      <c r="E71" s="110"/>
      <c r="F71" s="110"/>
      <c r="G71" s="155" t="str">
        <f>G6</f>
        <v>Note</v>
      </c>
      <c r="H71" s="155"/>
      <c r="I71" s="6" t="str">
        <f>I6</f>
        <v>March 31, 2022</v>
      </c>
      <c r="J71" s="155"/>
      <c r="K71" s="14" t="str">
        <f>K6</f>
        <v>December 31, 2021</v>
      </c>
      <c r="L71" s="7"/>
    </row>
    <row r="72" spans="1:12" s="15" customFormat="1" ht="25.5" customHeight="1">
      <c r="A72" s="2"/>
      <c r="B72" s="2"/>
      <c r="C72" s="2"/>
      <c r="D72" s="2"/>
      <c r="E72" s="2"/>
      <c r="F72" s="2"/>
      <c r="G72" s="2"/>
      <c r="H72" s="93"/>
      <c r="I72" s="94" t="s">
        <v>152</v>
      </c>
      <c r="K72" s="94" t="s">
        <v>153</v>
      </c>
    </row>
    <row r="73" spans="1:12" s="15" customFormat="1" ht="25.5" customHeight="1">
      <c r="A73" s="2"/>
      <c r="B73" s="2"/>
      <c r="C73" s="2"/>
      <c r="D73" s="2"/>
      <c r="E73" s="2"/>
      <c r="F73" s="2"/>
      <c r="G73" s="2"/>
      <c r="H73" s="93"/>
      <c r="I73" s="94" t="s">
        <v>154</v>
      </c>
      <c r="K73" s="94"/>
    </row>
    <row r="74" spans="1:12" ht="25.5" customHeight="1">
      <c r="A74" s="7" t="s">
        <v>42</v>
      </c>
      <c r="B74" s="110"/>
      <c r="C74" s="110"/>
      <c r="D74" s="110"/>
      <c r="E74" s="110"/>
      <c r="F74" s="110"/>
      <c r="G74" s="110"/>
      <c r="H74" s="110"/>
      <c r="L74" s="110"/>
    </row>
    <row r="75" spans="1:12" ht="25.5" customHeight="1">
      <c r="B75" s="7" t="s">
        <v>43</v>
      </c>
      <c r="C75" s="110"/>
      <c r="D75" s="110"/>
      <c r="E75" s="110"/>
      <c r="F75" s="110"/>
      <c r="G75" s="110"/>
      <c r="H75" s="110"/>
      <c r="L75" s="110"/>
    </row>
    <row r="76" spans="1:12" ht="25.5" customHeight="1">
      <c r="B76" s="7" t="s">
        <v>44</v>
      </c>
      <c r="C76" s="110"/>
      <c r="D76" s="110"/>
      <c r="E76" s="110"/>
      <c r="F76" s="110"/>
      <c r="G76" s="9"/>
      <c r="H76" s="9"/>
      <c r="L76" s="110"/>
    </row>
    <row r="77" spans="1:12" ht="25.5" customHeight="1" thickBot="1">
      <c r="B77" s="7"/>
      <c r="C77" s="10" t="s">
        <v>45</v>
      </c>
      <c r="D77" s="110"/>
      <c r="E77" s="110"/>
      <c r="F77" s="110"/>
      <c r="G77" s="9"/>
      <c r="H77" s="9"/>
      <c r="I77" s="20">
        <v>200000000</v>
      </c>
      <c r="K77" s="20">
        <v>200000000</v>
      </c>
      <c r="L77" s="110"/>
    </row>
    <row r="78" spans="1:12" ht="25.5" customHeight="1" thickTop="1">
      <c r="B78" s="7" t="s">
        <v>46</v>
      </c>
      <c r="C78" s="110"/>
      <c r="D78" s="110"/>
      <c r="E78" s="110"/>
      <c r="F78" s="110"/>
      <c r="G78" s="110"/>
      <c r="H78" s="110"/>
      <c r="I78" s="184"/>
      <c r="J78" s="110"/>
      <c r="K78" s="2"/>
      <c r="L78" s="110"/>
    </row>
    <row r="79" spans="1:12" ht="25.5" customHeight="1">
      <c r="B79" s="7"/>
      <c r="C79" s="10" t="s">
        <v>45</v>
      </c>
      <c r="D79" s="110"/>
      <c r="E79" s="110"/>
      <c r="F79" s="110"/>
      <c r="G79" s="103"/>
      <c r="H79" s="110"/>
      <c r="I79" s="124">
        <f>'Shareholders'' Equity'!F27</f>
        <v>200000000</v>
      </c>
      <c r="J79" s="110"/>
      <c r="K79" s="2">
        <v>200000000</v>
      </c>
      <c r="L79" s="110"/>
    </row>
    <row r="80" spans="1:12" ht="25.5" customHeight="1">
      <c r="B80" s="7" t="s">
        <v>47</v>
      </c>
      <c r="C80" s="110"/>
      <c r="D80" s="110"/>
      <c r="E80" s="110"/>
      <c r="F80" s="110"/>
      <c r="G80" s="103"/>
      <c r="H80" s="110"/>
      <c r="I80" s="197">
        <f>'Shareholders'' Equity'!H27</f>
        <v>84985489</v>
      </c>
      <c r="J80" s="110"/>
      <c r="K80" s="16">
        <v>84985489</v>
      </c>
      <c r="L80" s="110"/>
    </row>
    <row r="81" spans="1:12" ht="25.5" customHeight="1">
      <c r="B81" s="7" t="s">
        <v>48</v>
      </c>
      <c r="C81" s="110"/>
      <c r="D81" s="106"/>
      <c r="E81" s="106"/>
      <c r="F81" s="106"/>
      <c r="G81" s="9" t="s">
        <v>170</v>
      </c>
      <c r="H81" s="106"/>
      <c r="I81" s="197">
        <f>'Shareholders'' Equity'!J27</f>
        <v>10677917</v>
      </c>
      <c r="J81" s="110"/>
      <c r="K81" s="16">
        <v>10883817</v>
      </c>
      <c r="L81" s="110"/>
    </row>
    <row r="82" spans="1:12" ht="25.5" customHeight="1">
      <c r="A82" s="7"/>
      <c r="B82" s="110" t="s">
        <v>49</v>
      </c>
      <c r="C82" s="110"/>
      <c r="D82" s="110"/>
      <c r="E82" s="110"/>
      <c r="F82" s="110"/>
      <c r="G82" s="106"/>
      <c r="H82" s="110"/>
      <c r="I82" s="241"/>
      <c r="J82" s="110"/>
      <c r="L82" s="110"/>
    </row>
    <row r="83" spans="1:12" ht="25.5" customHeight="1">
      <c r="A83" s="7"/>
      <c r="B83" s="110" t="s">
        <v>50</v>
      </c>
      <c r="C83" s="110"/>
      <c r="D83" s="110"/>
      <c r="E83" s="110"/>
      <c r="F83" s="110"/>
      <c r="G83" s="106"/>
      <c r="H83" s="110"/>
      <c r="I83" s="241"/>
      <c r="J83" s="110"/>
      <c r="L83" s="110"/>
    </row>
    <row r="84" spans="1:12" ht="25.5" customHeight="1">
      <c r="A84" s="7"/>
      <c r="B84" s="110"/>
      <c r="C84" s="110" t="s">
        <v>51</v>
      </c>
      <c r="D84" s="110"/>
      <c r="E84" s="110"/>
      <c r="F84" s="110"/>
      <c r="G84" s="9" t="s">
        <v>171</v>
      </c>
      <c r="H84" s="9"/>
      <c r="I84" s="124">
        <f>'Shareholders'' Equity'!L27</f>
        <v>21214282</v>
      </c>
      <c r="J84" s="110"/>
      <c r="K84" s="16">
        <v>21214282</v>
      </c>
      <c r="L84" s="110"/>
    </row>
    <row r="85" spans="1:12" ht="25.5" customHeight="1">
      <c r="B85" s="7" t="s">
        <v>52</v>
      </c>
      <c r="C85" s="110"/>
      <c r="D85" s="110"/>
      <c r="E85" s="110"/>
      <c r="F85" s="110"/>
      <c r="G85" s="104"/>
      <c r="H85" s="110"/>
      <c r="I85" s="197">
        <f>'Shareholders'' Equity'!N27</f>
        <v>111592943</v>
      </c>
      <c r="J85" s="110"/>
      <c r="K85" s="16">
        <v>81232248</v>
      </c>
      <c r="L85" s="110"/>
    </row>
    <row r="86" spans="1:12" ht="25.5" customHeight="1">
      <c r="B86" s="110" t="s">
        <v>53</v>
      </c>
      <c r="C86" s="110"/>
      <c r="D86" s="110"/>
      <c r="E86" s="110"/>
      <c r="F86" s="110"/>
      <c r="G86" s="104"/>
      <c r="H86" s="110"/>
      <c r="I86" s="197">
        <f>'Shareholders'' Equity'!R27</f>
        <v>-669977</v>
      </c>
      <c r="J86" s="110"/>
      <c r="K86" s="16">
        <v>-3704708</v>
      </c>
      <c r="L86" s="110"/>
    </row>
    <row r="87" spans="1:12" ht="25.5" customHeight="1">
      <c r="B87" s="110"/>
      <c r="C87" s="7" t="s">
        <v>54</v>
      </c>
      <c r="D87" s="7"/>
      <c r="E87" s="110"/>
      <c r="F87" s="110"/>
      <c r="G87" s="110"/>
      <c r="H87" s="110"/>
      <c r="I87" s="11">
        <f>SUM(I79:I86)</f>
        <v>427800654</v>
      </c>
      <c r="J87" s="110"/>
      <c r="K87" s="11">
        <f>SUM(K79:K86)</f>
        <v>394611128</v>
      </c>
      <c r="L87" s="110"/>
    </row>
    <row r="88" spans="1:12" ht="25.5" customHeight="1" thickBot="1">
      <c r="A88" s="7" t="s">
        <v>55</v>
      </c>
      <c r="B88" s="110"/>
      <c r="C88" s="110"/>
      <c r="D88" s="110"/>
      <c r="E88" s="110"/>
      <c r="F88" s="110"/>
      <c r="G88" s="110"/>
      <c r="H88" s="110"/>
      <c r="I88" s="21">
        <f>I55+I87</f>
        <v>528645859</v>
      </c>
      <c r="J88" s="110"/>
      <c r="K88" s="21">
        <f>K55+K87</f>
        <v>484813060</v>
      </c>
      <c r="L88" s="110"/>
    </row>
    <row r="89" spans="1:12" ht="25.5" customHeight="1">
      <c r="A89" s="7"/>
      <c r="B89" s="110"/>
      <c r="C89" s="110"/>
      <c r="D89" s="110"/>
      <c r="E89" s="110"/>
      <c r="F89" s="110"/>
      <c r="G89" s="110"/>
      <c r="H89" s="110"/>
      <c r="I89" s="198">
        <f>I88-I25</f>
        <v>0</v>
      </c>
      <c r="J89" s="184"/>
      <c r="K89" s="199">
        <f>K88-K25</f>
        <v>0</v>
      </c>
      <c r="L89" s="110"/>
    </row>
    <row r="90" spans="1:12" ht="25.5" customHeight="1">
      <c r="A90" s="7"/>
      <c r="B90" s="110"/>
      <c r="C90" s="110"/>
      <c r="D90" s="110"/>
      <c r="E90" s="110"/>
      <c r="F90" s="110"/>
      <c r="G90" s="110"/>
      <c r="H90" s="110"/>
      <c r="I90" s="174"/>
      <c r="J90" s="2"/>
      <c r="K90" s="174"/>
      <c r="L90" s="110"/>
    </row>
    <row r="91" spans="1:12" ht="25.5" customHeight="1">
      <c r="A91" s="7" t="s">
        <v>25</v>
      </c>
      <c r="B91" s="110"/>
      <c r="C91" s="110"/>
      <c r="D91" s="110"/>
      <c r="E91" s="110"/>
      <c r="F91" s="110"/>
      <c r="G91" s="110"/>
      <c r="H91" s="110"/>
      <c r="I91" s="188"/>
      <c r="J91" s="61"/>
      <c r="K91" s="17"/>
    </row>
    <row r="92" spans="1:12" ht="25.5" customHeight="1">
      <c r="A92" s="7"/>
      <c r="B92" s="110"/>
      <c r="C92" s="110"/>
      <c r="D92" s="110"/>
      <c r="E92" s="110"/>
      <c r="F92" s="110"/>
      <c r="G92" s="110"/>
      <c r="H92" s="110"/>
      <c r="I92" s="188"/>
      <c r="J92" s="18"/>
      <c r="K92" s="19"/>
    </row>
    <row r="93" spans="1:12" ht="25.5" customHeight="1">
      <c r="A93" s="7"/>
      <c r="B93" s="110"/>
      <c r="C93" s="110"/>
      <c r="D93" s="110"/>
      <c r="E93" s="110"/>
      <c r="F93" s="110"/>
      <c r="G93" s="110"/>
      <c r="H93" s="110"/>
      <c r="I93" s="188"/>
      <c r="J93" s="18"/>
      <c r="K93" s="19"/>
    </row>
    <row r="94" spans="1:12" ht="25.5" customHeight="1">
      <c r="A94" s="7"/>
      <c r="B94" s="110"/>
      <c r="C94" s="110"/>
      <c r="D94" s="110"/>
      <c r="E94" s="110"/>
      <c r="F94" s="110"/>
      <c r="G94" s="110"/>
      <c r="H94" s="110"/>
      <c r="I94" s="184"/>
      <c r="J94" s="110"/>
      <c r="K94" s="2"/>
    </row>
    <row r="95" spans="1:12" ht="25.5" customHeight="1">
      <c r="A95" s="110" t="s">
        <v>26</v>
      </c>
      <c r="D95" s="110"/>
      <c r="E95" s="110"/>
      <c r="F95" s="110"/>
      <c r="G95" s="110"/>
      <c r="H95" s="110"/>
      <c r="I95" s="184"/>
      <c r="J95" s="110"/>
      <c r="K95" s="2"/>
      <c r="L95" s="110"/>
    </row>
    <row r="96" spans="1:12" ht="25.5" customHeight="1">
      <c r="A96" s="110" t="s">
        <v>139</v>
      </c>
      <c r="D96" s="110"/>
      <c r="E96" s="110"/>
      <c r="F96" s="110"/>
      <c r="G96" s="110"/>
      <c r="H96" s="110"/>
      <c r="I96" s="184"/>
      <c r="J96" s="110"/>
      <c r="K96" s="2"/>
      <c r="L96" s="110"/>
    </row>
  </sheetData>
  <mergeCells count="11">
    <mergeCell ref="A36:K36"/>
    <mergeCell ref="A1:K1"/>
    <mergeCell ref="A2:K2"/>
    <mergeCell ref="A3:K3"/>
    <mergeCell ref="A34:K34"/>
    <mergeCell ref="A35:K35"/>
    <mergeCell ref="A37:K37"/>
    <mergeCell ref="A65:K65"/>
    <mergeCell ref="A66:K66"/>
    <mergeCell ref="A67:K67"/>
    <mergeCell ref="A68:K68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zoomScaleNormal="100" zoomScaleSheetLayoutView="100" workbookViewId="0">
      <selection activeCell="A4" sqref="A4:I4"/>
    </sheetView>
  </sheetViews>
  <sheetFormatPr defaultColWidth="9.140625" defaultRowHeight="23.25" customHeight="1"/>
  <cols>
    <col min="1" max="1" width="2.140625" style="125" customWidth="1"/>
    <col min="2" max="2" width="7.28515625" style="125" customWidth="1"/>
    <col min="3" max="3" width="9.140625" style="125"/>
    <col min="4" max="4" width="42.28515625" style="125" customWidth="1"/>
    <col min="5" max="5" width="8" style="125" customWidth="1"/>
    <col min="6" max="6" width="1" style="125" customWidth="1"/>
    <col min="7" max="7" width="16.7109375" style="169" bestFit="1" customWidth="1"/>
    <col min="8" max="8" width="1" style="125" customWidth="1"/>
    <col min="9" max="9" width="16.7109375" style="125" bestFit="1" customWidth="1"/>
    <col min="10" max="10" width="1.5703125" style="125" customWidth="1"/>
    <col min="11" max="11" width="9.140625" style="125"/>
    <col min="12" max="12" width="12.85546875" style="125" bestFit="1" customWidth="1"/>
    <col min="13" max="13" width="13.5703125" style="125" bestFit="1" customWidth="1"/>
    <col min="14" max="14" width="13.85546875" style="125" bestFit="1" customWidth="1"/>
    <col min="15" max="15" width="13.5703125" style="125" bestFit="1" customWidth="1"/>
    <col min="16" max="16384" width="9.140625" style="125"/>
  </cols>
  <sheetData>
    <row r="1" spans="1:15" ht="23.25" customHeight="1">
      <c r="A1" s="257" t="s">
        <v>2</v>
      </c>
      <c r="B1" s="257"/>
      <c r="C1" s="257"/>
      <c r="D1" s="257"/>
      <c r="E1" s="257"/>
      <c r="F1" s="257"/>
      <c r="G1" s="257"/>
      <c r="H1" s="257"/>
      <c r="I1" s="257"/>
    </row>
    <row r="2" spans="1:15" ht="23.25" customHeight="1">
      <c r="A2" s="257" t="s">
        <v>155</v>
      </c>
      <c r="B2" s="257"/>
      <c r="C2" s="257"/>
      <c r="D2" s="257"/>
      <c r="E2" s="257"/>
      <c r="F2" s="257"/>
      <c r="G2" s="257"/>
      <c r="H2" s="257"/>
      <c r="I2" s="257"/>
    </row>
    <row r="3" spans="1:15" ht="23.25" customHeight="1">
      <c r="A3" s="257" t="s">
        <v>145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5" customFormat="1" ht="23.25" customHeight="1">
      <c r="A4" s="257" t="s">
        <v>148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5" ht="23.25" customHeight="1">
      <c r="A5" s="178"/>
      <c r="B5" s="178"/>
      <c r="C5" s="178"/>
      <c r="D5" s="178"/>
      <c r="E5" s="178"/>
      <c r="F5" s="178"/>
      <c r="G5" s="64"/>
      <c r="H5" s="178"/>
      <c r="I5" s="178"/>
    </row>
    <row r="6" spans="1:15" ht="23.25" customHeight="1">
      <c r="A6" s="111"/>
      <c r="B6" s="111"/>
      <c r="C6" s="111"/>
      <c r="D6" s="111"/>
      <c r="E6" s="111"/>
      <c r="F6" s="111"/>
      <c r="G6" s="192"/>
      <c r="H6" s="112"/>
      <c r="I6" s="113" t="s">
        <v>4</v>
      </c>
    </row>
    <row r="7" spans="1:15" ht="23.25" customHeight="1">
      <c r="A7" s="111"/>
      <c r="B7" s="111"/>
      <c r="C7" s="111"/>
      <c r="D7" s="111"/>
      <c r="E7" s="211" t="s">
        <v>6</v>
      </c>
      <c r="F7" s="111"/>
      <c r="G7" s="213" t="s">
        <v>144</v>
      </c>
      <c r="H7" s="178"/>
      <c r="I7" s="213" t="s">
        <v>172</v>
      </c>
      <c r="M7" s="135"/>
      <c r="O7" s="135"/>
    </row>
    <row r="8" spans="1:15" ht="23.25" customHeight="1">
      <c r="A8" s="114" t="s">
        <v>56</v>
      </c>
      <c r="C8" s="111"/>
      <c r="D8" s="111"/>
      <c r="E8" s="111"/>
      <c r="F8" s="111"/>
      <c r="G8" s="2">
        <v>139550890</v>
      </c>
      <c r="H8" s="115"/>
      <c r="I8" s="2">
        <v>101275316</v>
      </c>
      <c r="M8" s="135"/>
      <c r="N8" s="135"/>
      <c r="O8" s="135"/>
    </row>
    <row r="9" spans="1:15" ht="23.25" customHeight="1">
      <c r="A9" s="116" t="s">
        <v>57</v>
      </c>
      <c r="C9" s="111"/>
      <c r="D9" s="111"/>
      <c r="E9" s="111"/>
      <c r="F9" s="111"/>
      <c r="G9" s="126">
        <v>-61624306</v>
      </c>
      <c r="H9" s="115"/>
      <c r="I9" s="126">
        <v>-52320947</v>
      </c>
      <c r="M9" s="135"/>
      <c r="N9" s="135"/>
      <c r="O9" s="135"/>
    </row>
    <row r="10" spans="1:15" ht="23.25" customHeight="1">
      <c r="A10" s="117" t="s">
        <v>58</v>
      </c>
      <c r="C10" s="116"/>
      <c r="D10" s="111"/>
      <c r="E10" s="111"/>
      <c r="F10" s="111"/>
      <c r="G10" s="190">
        <f>SUM(G8:G9)</f>
        <v>77926584</v>
      </c>
      <c r="H10" s="126"/>
      <c r="I10" s="190">
        <f>SUM(I8:I9)</f>
        <v>48954369</v>
      </c>
    </row>
    <row r="11" spans="1:15" ht="23.25" customHeight="1">
      <c r="A11" s="214" t="s">
        <v>59</v>
      </c>
      <c r="C11" s="116"/>
      <c r="D11" s="111"/>
      <c r="E11" s="111"/>
      <c r="F11" s="111"/>
      <c r="G11" s="126">
        <v>798195</v>
      </c>
      <c r="H11" s="115"/>
      <c r="I11" s="126">
        <v>2850787</v>
      </c>
      <c r="L11" s="37"/>
      <c r="M11" s="135"/>
    </row>
    <row r="12" spans="1:15" ht="23.25" customHeight="1">
      <c r="A12" s="114" t="s">
        <v>60</v>
      </c>
      <c r="B12" s="127"/>
      <c r="C12" s="118"/>
      <c r="D12" s="111"/>
      <c r="E12" s="111"/>
      <c r="F12" s="111"/>
      <c r="G12" s="146">
        <v>-7027876</v>
      </c>
      <c r="H12" s="115"/>
      <c r="I12" s="146">
        <v>-7862834</v>
      </c>
      <c r="M12" s="135"/>
    </row>
    <row r="13" spans="1:15" ht="23.25" customHeight="1">
      <c r="A13" s="114" t="s">
        <v>61</v>
      </c>
      <c r="B13" s="127"/>
      <c r="C13" s="118"/>
      <c r="D13" s="111"/>
      <c r="E13" s="111"/>
      <c r="F13" s="111"/>
      <c r="G13" s="146">
        <v>-35009488</v>
      </c>
      <c r="H13" s="115"/>
      <c r="I13" s="146">
        <v>-19495954</v>
      </c>
      <c r="L13" s="37"/>
      <c r="M13" s="135"/>
      <c r="N13" s="135"/>
    </row>
    <row r="14" spans="1:15" ht="23.25" customHeight="1">
      <c r="A14" s="114" t="s">
        <v>63</v>
      </c>
      <c r="B14" s="127"/>
      <c r="C14" s="118"/>
      <c r="D14" s="111"/>
      <c r="E14" s="111"/>
      <c r="F14" s="111"/>
      <c r="G14" s="146">
        <v>-2105255</v>
      </c>
      <c r="H14" s="115"/>
      <c r="I14" s="40">
        <v>0</v>
      </c>
      <c r="L14" s="37"/>
      <c r="M14" s="135"/>
      <c r="N14" s="135"/>
    </row>
    <row r="15" spans="1:15" ht="23.25" customHeight="1">
      <c r="A15" s="191" t="s">
        <v>62</v>
      </c>
      <c r="B15" s="127"/>
      <c r="C15" s="118"/>
      <c r="D15" s="111"/>
      <c r="E15" s="111"/>
      <c r="F15" s="111"/>
      <c r="G15" s="136">
        <v>-1658376</v>
      </c>
      <c r="H15" s="115"/>
      <c r="I15" s="136">
        <v>-4053553</v>
      </c>
      <c r="L15" s="37"/>
      <c r="M15" s="135"/>
    </row>
    <row r="16" spans="1:15" ht="23.25" customHeight="1">
      <c r="A16" s="215" t="s">
        <v>64</v>
      </c>
      <c r="B16" s="127"/>
      <c r="C16" s="118"/>
      <c r="D16" s="111"/>
      <c r="E16" s="111"/>
      <c r="F16" s="111"/>
      <c r="G16" s="115">
        <f>SUM(G10:G15)</f>
        <v>32923784</v>
      </c>
      <c r="H16" s="115"/>
      <c r="I16" s="115">
        <f>SUM(I10:I15)</f>
        <v>20392815</v>
      </c>
    </row>
    <row r="17" spans="1:13" ht="23.25" customHeight="1">
      <c r="A17" s="216" t="s">
        <v>65</v>
      </c>
      <c r="B17" s="127"/>
      <c r="C17" s="118"/>
      <c r="D17" s="111"/>
      <c r="E17" s="111"/>
      <c r="F17" s="111"/>
      <c r="G17" s="146">
        <v>120852</v>
      </c>
      <c r="H17" s="115"/>
      <c r="I17" s="146">
        <v>223119</v>
      </c>
      <c r="L17" s="37"/>
      <c r="M17" s="135"/>
    </row>
    <row r="18" spans="1:13" ht="23.25" customHeight="1">
      <c r="A18" s="216" t="s">
        <v>66</v>
      </c>
      <c r="C18" s="116"/>
      <c r="D18" s="111"/>
      <c r="E18" s="111"/>
      <c r="F18" s="111"/>
      <c r="G18" s="136">
        <v>-147266</v>
      </c>
      <c r="H18" s="115"/>
      <c r="I18" s="136">
        <v>-186808</v>
      </c>
    </row>
    <row r="19" spans="1:13" ht="23.25" customHeight="1">
      <c r="A19" s="215" t="s">
        <v>67</v>
      </c>
      <c r="C19" s="116"/>
      <c r="D19" s="111"/>
      <c r="E19" s="111"/>
      <c r="F19" s="111"/>
      <c r="G19" s="115">
        <f>SUM(G16:G18)</f>
        <v>32897370</v>
      </c>
      <c r="H19" s="115"/>
      <c r="I19" s="115">
        <f>SUM(I16:I18)</f>
        <v>20429126</v>
      </c>
    </row>
    <row r="20" spans="1:13" ht="23.25" customHeight="1">
      <c r="A20" s="216" t="s">
        <v>68</v>
      </c>
      <c r="C20" s="116"/>
      <c r="D20" s="111"/>
      <c r="E20" s="232" t="s">
        <v>165</v>
      </c>
      <c r="F20" s="111"/>
      <c r="G20" s="255">
        <v>-2536675</v>
      </c>
      <c r="H20" s="120"/>
      <c r="I20" s="120">
        <v>-340386</v>
      </c>
    </row>
    <row r="21" spans="1:13" ht="23.25" customHeight="1">
      <c r="A21" s="117" t="s">
        <v>146</v>
      </c>
      <c r="C21" s="116"/>
      <c r="D21" s="111"/>
      <c r="E21" s="207"/>
      <c r="F21" s="111"/>
      <c r="G21" s="115">
        <f>SUM(G19:G20)</f>
        <v>30360695</v>
      </c>
      <c r="H21" s="115"/>
      <c r="I21" s="115">
        <f>SUM(I19:I20)</f>
        <v>20088740</v>
      </c>
    </row>
    <row r="22" spans="1:13" ht="23.25" customHeight="1">
      <c r="A22" s="117" t="s">
        <v>69</v>
      </c>
      <c r="C22" s="111"/>
      <c r="D22" s="111"/>
      <c r="E22" s="207"/>
      <c r="F22" s="111"/>
      <c r="G22" s="168"/>
      <c r="H22" s="115"/>
      <c r="I22" s="129"/>
    </row>
    <row r="23" spans="1:13" ht="23.25" customHeight="1">
      <c r="A23" s="117" t="s">
        <v>70</v>
      </c>
      <c r="C23" s="111"/>
      <c r="D23" s="111"/>
      <c r="E23" s="207"/>
      <c r="F23" s="111"/>
      <c r="G23" s="168"/>
      <c r="H23" s="115"/>
      <c r="I23" s="129"/>
    </row>
    <row r="24" spans="1:13" ht="23.25" customHeight="1">
      <c r="A24" s="117"/>
      <c r="B24" s="128" t="s">
        <v>71</v>
      </c>
      <c r="C24" s="111"/>
      <c r="D24" s="111"/>
      <c r="E24" s="207"/>
      <c r="F24" s="111"/>
      <c r="G24" s="168"/>
      <c r="H24" s="115"/>
      <c r="I24" s="129"/>
    </row>
    <row r="25" spans="1:13" ht="23.25" customHeight="1">
      <c r="A25" s="111" t="s">
        <v>72</v>
      </c>
      <c r="C25" s="111"/>
      <c r="D25" s="111"/>
      <c r="E25" s="232"/>
      <c r="F25" s="111"/>
      <c r="G25" s="136">
        <v>3034731</v>
      </c>
      <c r="H25" s="115"/>
      <c r="I25" s="136">
        <v>-3327777</v>
      </c>
    </row>
    <row r="26" spans="1:13" s="228" customFormat="1" ht="23.25" customHeight="1">
      <c r="A26" s="215" t="s">
        <v>150</v>
      </c>
      <c r="C26" s="229"/>
      <c r="D26" s="229"/>
      <c r="E26" s="229"/>
      <c r="F26" s="229"/>
      <c r="G26" s="233">
        <f>SUM(G25)</f>
        <v>3034731</v>
      </c>
      <c r="H26" s="230"/>
      <c r="I26" s="233">
        <f>SUM(I25)</f>
        <v>-3327777</v>
      </c>
    </row>
    <row r="27" spans="1:13" ht="23.25" customHeight="1" thickBot="1">
      <c r="A27" s="121" t="s">
        <v>173</v>
      </c>
      <c r="C27" s="111"/>
      <c r="D27" s="111"/>
      <c r="E27" s="111"/>
      <c r="F27" s="111"/>
      <c r="G27" s="151">
        <f>G21+G26</f>
        <v>33395426</v>
      </c>
      <c r="H27" s="122"/>
      <c r="I27" s="151">
        <f>I21+I26</f>
        <v>16760963</v>
      </c>
    </row>
    <row r="28" spans="1:13" ht="23.25" customHeight="1" thickTop="1">
      <c r="A28" s="123"/>
      <c r="C28" s="111"/>
      <c r="D28" s="111"/>
      <c r="E28" s="111"/>
      <c r="F28" s="111"/>
      <c r="G28" s="193"/>
      <c r="H28" s="115"/>
      <c r="I28" s="122"/>
    </row>
    <row r="29" spans="1:13" ht="23.25" customHeight="1">
      <c r="A29" s="117" t="s">
        <v>73</v>
      </c>
      <c r="C29" s="111"/>
      <c r="D29" s="111"/>
      <c r="E29" s="111"/>
      <c r="F29" s="111"/>
      <c r="G29" s="194"/>
      <c r="H29" s="111"/>
      <c r="I29" s="130"/>
    </row>
    <row r="30" spans="1:13" ht="23.25" customHeight="1">
      <c r="A30" s="111"/>
      <c r="B30" s="217" t="s">
        <v>74</v>
      </c>
      <c r="C30" s="111"/>
      <c r="D30" s="111"/>
      <c r="E30" s="119"/>
      <c r="F30" s="111"/>
      <c r="G30" s="132">
        <f>+G21/G32</f>
        <v>7.5901737499999997E-2</v>
      </c>
      <c r="H30" s="132"/>
      <c r="I30" s="132">
        <f>+I21/I32</f>
        <v>5.0221849999999998E-2</v>
      </c>
    </row>
    <row r="31" spans="1:13" ht="23.25" customHeight="1">
      <c r="A31" s="111"/>
      <c r="B31" s="131"/>
      <c r="C31" s="111"/>
      <c r="D31" s="111"/>
      <c r="E31" s="111"/>
      <c r="F31" s="111"/>
      <c r="G31" s="195"/>
      <c r="H31" s="132"/>
      <c r="I31" s="132"/>
    </row>
    <row r="32" spans="1:13" ht="23.25" customHeight="1">
      <c r="A32" s="123"/>
      <c r="B32" s="216" t="s">
        <v>75</v>
      </c>
      <c r="C32" s="111"/>
      <c r="D32" s="111"/>
      <c r="E32" s="111"/>
      <c r="F32" s="111"/>
      <c r="G32" s="134">
        <v>400000000</v>
      </c>
      <c r="H32" s="133"/>
      <c r="I32" s="134">
        <v>400000000</v>
      </c>
    </row>
    <row r="33" spans="1:9" ht="23.25" customHeight="1">
      <c r="A33" s="123"/>
      <c r="C33" s="111"/>
      <c r="D33" s="111"/>
      <c r="E33" s="111"/>
      <c r="F33" s="111"/>
      <c r="G33" s="193"/>
      <c r="H33" s="115"/>
      <c r="I33" s="122"/>
    </row>
    <row r="34" spans="1:9" ht="23.25" customHeight="1">
      <c r="A34" s="116" t="s">
        <v>25</v>
      </c>
      <c r="C34" s="111"/>
      <c r="D34" s="111"/>
      <c r="E34" s="111"/>
      <c r="F34" s="111"/>
      <c r="G34" s="193"/>
      <c r="H34" s="115"/>
      <c r="I34" s="122"/>
    </row>
    <row r="35" spans="1:9" ht="23.25" customHeight="1">
      <c r="B35" s="111"/>
      <c r="C35" s="111"/>
      <c r="D35" s="111"/>
      <c r="E35" s="111"/>
      <c r="F35" s="111"/>
      <c r="G35" s="194"/>
      <c r="H35" s="111"/>
      <c r="I35" s="130"/>
    </row>
    <row r="36" spans="1:9" ht="23.25" customHeight="1">
      <c r="B36" s="111"/>
      <c r="C36" s="111"/>
      <c r="D36" s="111"/>
      <c r="E36" s="111"/>
      <c r="F36" s="111"/>
      <c r="G36" s="194"/>
      <c r="H36" s="111"/>
      <c r="I36" s="130"/>
    </row>
    <row r="37" spans="1:9" ht="23.25" customHeight="1">
      <c r="D37" s="218" t="s">
        <v>76</v>
      </c>
      <c r="E37" s="111"/>
      <c r="F37" s="111"/>
      <c r="G37" s="181"/>
      <c r="H37" s="111"/>
      <c r="I37" s="111"/>
    </row>
    <row r="38" spans="1:9" ht="23.25" customHeight="1">
      <c r="D38" s="219" t="s">
        <v>140</v>
      </c>
      <c r="E38" s="111"/>
      <c r="F38" s="111"/>
      <c r="G38" s="181"/>
      <c r="H38" s="111"/>
      <c r="I38" s="111"/>
    </row>
    <row r="39" spans="1:9" ht="23.25" customHeight="1">
      <c r="C39" s="110"/>
      <c r="D39" s="111"/>
      <c r="E39" s="111"/>
      <c r="F39" s="111"/>
      <c r="G39" s="181"/>
      <c r="H39" s="111"/>
      <c r="I39" s="111"/>
    </row>
  </sheetData>
  <mergeCells count="6">
    <mergeCell ref="A4:I4"/>
    <mergeCell ref="J4:M4"/>
    <mergeCell ref="A1:I1"/>
    <mergeCell ref="A2:I2"/>
    <mergeCell ref="A3:I3"/>
    <mergeCell ref="J3:M3"/>
  </mergeCells>
  <pageMargins left="0.82677165354330717" right="0.28999999999999998" top="0.51181102362204722" bottom="0.47244094488188981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6"/>
  <sheetViews>
    <sheetView view="pageBreakPreview" zoomScaleNormal="100" zoomScaleSheetLayoutView="100" workbookViewId="0">
      <selection activeCell="A4" sqref="A4:T4"/>
    </sheetView>
  </sheetViews>
  <sheetFormatPr defaultColWidth="9.140625" defaultRowHeight="24" customHeight="1"/>
  <cols>
    <col min="1" max="1" width="9.140625" style="24"/>
    <col min="2" max="2" width="34.28515625" style="24" customWidth="1"/>
    <col min="3" max="3" width="0.85546875" style="24" customWidth="1"/>
    <col min="4" max="4" width="7.140625" style="24" customWidth="1"/>
    <col min="5" max="5" width="0.85546875" style="27" customWidth="1"/>
    <col min="6" max="6" width="12.42578125" style="27" customWidth="1"/>
    <col min="7" max="7" width="0.85546875" style="27" customWidth="1"/>
    <col min="8" max="8" width="12.5703125" style="27" customWidth="1"/>
    <col min="9" max="9" width="0.85546875" style="27" customWidth="1"/>
    <col min="10" max="10" width="11.85546875" style="27" customWidth="1"/>
    <col min="11" max="11" width="0.85546875" style="27" customWidth="1"/>
    <col min="12" max="12" width="12" style="27" customWidth="1"/>
    <col min="13" max="13" width="0.85546875" style="27" customWidth="1"/>
    <col min="14" max="14" width="13.42578125" style="27" customWidth="1"/>
    <col min="15" max="15" width="0.85546875" style="27" customWidth="1"/>
    <col min="16" max="16" width="17.42578125" style="27" customWidth="1"/>
    <col min="17" max="17" width="0.85546875" style="27" customWidth="1"/>
    <col min="18" max="18" width="15.5703125" style="27" customWidth="1"/>
    <col min="19" max="19" width="0.85546875" style="27" customWidth="1"/>
    <col min="20" max="20" width="14" style="27" customWidth="1"/>
    <col min="21" max="21" width="1.5703125" style="24" customWidth="1"/>
    <col min="22" max="22" width="5.42578125" style="24" customWidth="1"/>
    <col min="23" max="16384" width="9.140625" style="24"/>
  </cols>
  <sheetData>
    <row r="1" spans="1:22" ht="24" customHeight="1">
      <c r="A1" s="258" t="s">
        <v>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3"/>
    </row>
    <row r="2" spans="1:22" ht="24" customHeight="1">
      <c r="A2" s="258" t="s">
        <v>77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3"/>
    </row>
    <row r="3" spans="1:22" ht="24" customHeight="1">
      <c r="A3" s="258" t="s">
        <v>147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3"/>
    </row>
    <row r="4" spans="1:22" customFormat="1" ht="22.5">
      <c r="A4" s="258" t="s">
        <v>148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22" ht="21.75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80"/>
      <c r="R5" s="180"/>
      <c r="S5" s="156"/>
      <c r="T5" s="156"/>
      <c r="U5" s="23"/>
    </row>
    <row r="6" spans="1:22" ht="24" customHeight="1">
      <c r="A6" s="156"/>
      <c r="B6" s="156"/>
      <c r="C6" s="156"/>
      <c r="D6" s="156"/>
      <c r="E6" s="156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 t="s">
        <v>4</v>
      </c>
      <c r="U6" s="23"/>
    </row>
    <row r="7" spans="1:22" ht="21.6" customHeight="1">
      <c r="F7" s="259" t="s">
        <v>78</v>
      </c>
      <c r="H7" s="262" t="s">
        <v>79</v>
      </c>
      <c r="I7" s="28"/>
      <c r="J7" s="259" t="s">
        <v>48</v>
      </c>
      <c r="L7" s="265" t="s">
        <v>49</v>
      </c>
      <c r="M7" s="265"/>
      <c r="N7" s="265"/>
      <c r="P7" s="265" t="s">
        <v>83</v>
      </c>
      <c r="Q7" s="265"/>
      <c r="R7" s="265"/>
      <c r="S7" s="139"/>
      <c r="T7" s="259" t="s">
        <v>85</v>
      </c>
    </row>
    <row r="8" spans="1:22" ht="21.6" customHeight="1">
      <c r="F8" s="260"/>
      <c r="H8" s="263"/>
      <c r="I8" s="28"/>
      <c r="J8" s="260"/>
      <c r="L8" s="29" t="s">
        <v>80</v>
      </c>
      <c r="M8" s="30"/>
      <c r="N8" s="29" t="s">
        <v>81</v>
      </c>
      <c r="P8" s="266" t="s">
        <v>82</v>
      </c>
      <c r="Q8" s="266"/>
      <c r="R8" s="266"/>
      <c r="T8" s="260"/>
    </row>
    <row r="9" spans="1:22" ht="85.5" customHeight="1">
      <c r="A9" s="27"/>
      <c r="B9" s="27"/>
      <c r="C9" s="27"/>
      <c r="D9" s="31"/>
      <c r="E9" s="24"/>
      <c r="F9" s="261"/>
      <c r="H9" s="264"/>
      <c r="I9" s="28"/>
      <c r="J9" s="261"/>
      <c r="L9" s="32"/>
      <c r="N9" s="32"/>
      <c r="P9" s="212" t="s">
        <v>72</v>
      </c>
      <c r="Q9" s="196"/>
      <c r="R9" s="196" t="s">
        <v>84</v>
      </c>
      <c r="T9" s="261"/>
    </row>
    <row r="10" spans="1:22" ht="12" customHeight="1">
      <c r="D10" s="27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3"/>
    </row>
    <row r="11" spans="1:22" ht="24" customHeight="1">
      <c r="A11" s="34" t="s">
        <v>86</v>
      </c>
      <c r="D11" s="22"/>
      <c r="F11" s="138">
        <v>200000000</v>
      </c>
      <c r="G11" s="35"/>
      <c r="H11" s="138">
        <v>84985489</v>
      </c>
      <c r="I11" s="52"/>
      <c r="J11" s="138">
        <v>9776657</v>
      </c>
      <c r="K11" s="53"/>
      <c r="L11" s="138">
        <v>18012400</v>
      </c>
      <c r="M11" s="54"/>
      <c r="N11" s="138">
        <v>36222098</v>
      </c>
      <c r="O11" s="55"/>
      <c r="P11" s="138">
        <v>0</v>
      </c>
      <c r="Q11" s="138"/>
      <c r="R11" s="138">
        <f>SUM(P11:P11)</f>
        <v>0</v>
      </c>
      <c r="S11" s="55"/>
      <c r="T11" s="101">
        <f>SUM(F11:N11)+R11</f>
        <v>348996644</v>
      </c>
    </row>
    <row r="12" spans="1:22" ht="12" customHeight="1">
      <c r="D12" s="27"/>
      <c r="F12" s="37"/>
      <c r="G12" s="37"/>
      <c r="H12" s="37"/>
      <c r="I12" s="37"/>
      <c r="J12" s="37"/>
      <c r="K12" s="36"/>
      <c r="L12" s="37"/>
      <c r="M12" s="36"/>
      <c r="N12" s="40"/>
      <c r="O12" s="59"/>
      <c r="P12" s="40"/>
      <c r="Q12" s="40"/>
      <c r="R12" s="40"/>
      <c r="S12" s="59"/>
      <c r="T12" s="40"/>
    </row>
    <row r="13" spans="1:22" ht="24" customHeight="1">
      <c r="A13" s="24" t="s">
        <v>149</v>
      </c>
      <c r="D13" s="38"/>
      <c r="F13" s="140">
        <v>0</v>
      </c>
      <c r="G13" s="37"/>
      <c r="H13" s="140">
        <v>0</v>
      </c>
      <c r="I13" s="37"/>
      <c r="J13" s="140">
        <v>0</v>
      </c>
      <c r="K13" s="37"/>
      <c r="L13" s="140">
        <v>0</v>
      </c>
      <c r="M13" s="37"/>
      <c r="N13" s="40">
        <f>PL!I21</f>
        <v>20088740</v>
      </c>
      <c r="O13" s="40"/>
      <c r="P13" s="141">
        <v>0</v>
      </c>
      <c r="Q13" s="141"/>
      <c r="R13" s="145">
        <f>SUM(P13:P13)</f>
        <v>0</v>
      </c>
      <c r="S13" s="40"/>
      <c r="T13" s="15">
        <f>SUM(F13:N13)+R13</f>
        <v>20088740</v>
      </c>
    </row>
    <row r="14" spans="1:22" ht="24" customHeight="1">
      <c r="A14" s="24" t="s">
        <v>150</v>
      </c>
      <c r="D14" s="39"/>
      <c r="F14" s="235">
        <v>0</v>
      </c>
      <c r="G14" s="140"/>
      <c r="H14" s="235">
        <v>0</v>
      </c>
      <c r="I14" s="140"/>
      <c r="J14" s="235">
        <v>0</v>
      </c>
      <c r="K14" s="140"/>
      <c r="L14" s="235">
        <v>0</v>
      </c>
      <c r="M14" s="140"/>
      <c r="N14" s="235">
        <v>0</v>
      </c>
      <c r="O14" s="141"/>
      <c r="P14" s="57">
        <f>PL!I25</f>
        <v>-3327777</v>
      </c>
      <c r="Q14" s="141"/>
      <c r="R14" s="57">
        <f>SUM(P14:P14)</f>
        <v>-3327777</v>
      </c>
      <c r="S14" s="141"/>
      <c r="T14" s="236">
        <f>SUM(F14:N14)+R14</f>
        <v>-3327777</v>
      </c>
      <c r="U14" s="170"/>
      <c r="V14" s="170"/>
    </row>
    <row r="15" spans="1:22" ht="24" customHeight="1">
      <c r="A15" s="24" t="s">
        <v>151</v>
      </c>
      <c r="D15" s="41"/>
      <c r="F15" s="42">
        <f>SUM(F13:F14)</f>
        <v>0</v>
      </c>
      <c r="G15" s="43"/>
      <c r="H15" s="42">
        <f>SUM(H13:H14)</f>
        <v>0</v>
      </c>
      <c r="I15" s="43"/>
      <c r="J15" s="42">
        <f>SUM(J13:J14)</f>
        <v>0</v>
      </c>
      <c r="K15" s="43"/>
      <c r="L15" s="42">
        <f>SUM(L13:L14)</f>
        <v>0</v>
      </c>
      <c r="M15" s="42"/>
      <c r="N15" s="42">
        <f>SUM(N13:N14)</f>
        <v>20088740</v>
      </c>
      <c r="O15" s="43"/>
      <c r="P15" s="42">
        <f>SUM(P13:P14)</f>
        <v>-3327777</v>
      </c>
      <c r="Q15" s="42"/>
      <c r="R15" s="42">
        <f>SUM(R13:R14)</f>
        <v>-3327777</v>
      </c>
      <c r="S15" s="43"/>
      <c r="T15" s="42">
        <f>SUM(T13:T14)</f>
        <v>16760963</v>
      </c>
    </row>
    <row r="16" spans="1:22" ht="12" customHeight="1">
      <c r="D16" s="41"/>
      <c r="F16" s="142"/>
      <c r="G16" s="43"/>
      <c r="H16" s="142"/>
      <c r="I16" s="43"/>
      <c r="J16" s="142"/>
      <c r="K16" s="43"/>
      <c r="L16" s="142"/>
      <c r="M16" s="143"/>
      <c r="N16" s="142"/>
      <c r="O16" s="43"/>
      <c r="P16" s="143"/>
      <c r="Q16" s="143"/>
      <c r="R16" s="143"/>
      <c r="S16" s="43"/>
      <c r="T16" s="142"/>
    </row>
    <row r="17" spans="1:20" ht="24" customHeight="1" thickBot="1">
      <c r="A17" s="34" t="s">
        <v>174</v>
      </c>
      <c r="D17" s="27"/>
      <c r="F17" s="144">
        <f>SUM(F11)+F15</f>
        <v>200000000</v>
      </c>
      <c r="G17" s="35"/>
      <c r="H17" s="144">
        <f>SUM(H11)+H15</f>
        <v>84985489</v>
      </c>
      <c r="I17" s="35"/>
      <c r="J17" s="144">
        <f>SUM(J11)+J15</f>
        <v>9776657</v>
      </c>
      <c r="K17" s="35"/>
      <c r="L17" s="144">
        <f>SUM(L11)+L15</f>
        <v>18012400</v>
      </c>
      <c r="M17" s="35"/>
      <c r="N17" s="144">
        <f>SUM(N11)+N15</f>
        <v>56310838</v>
      </c>
      <c r="O17" s="35"/>
      <c r="P17" s="144">
        <f>SUM(P11)+P15</f>
        <v>-3327777</v>
      </c>
      <c r="Q17" s="171"/>
      <c r="R17" s="144">
        <f>SUM(R11)+R15</f>
        <v>-3327777</v>
      </c>
      <c r="S17" s="35"/>
      <c r="T17" s="144">
        <f>SUM(T11)+T15</f>
        <v>365757607</v>
      </c>
    </row>
    <row r="18" spans="1:20" ht="22.5" thickTop="1">
      <c r="D18" s="27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3"/>
    </row>
    <row r="19" spans="1:20" ht="24" customHeight="1">
      <c r="A19" s="34" t="s">
        <v>87</v>
      </c>
      <c r="D19" s="22"/>
      <c r="F19" s="237">
        <v>200000000</v>
      </c>
      <c r="G19" s="35"/>
      <c r="H19" s="237">
        <v>84985489</v>
      </c>
      <c r="I19" s="52"/>
      <c r="J19" s="237">
        <v>10883817</v>
      </c>
      <c r="K19" s="53"/>
      <c r="L19" s="237">
        <v>21214282</v>
      </c>
      <c r="M19" s="54"/>
      <c r="N19" s="237">
        <v>81232248</v>
      </c>
      <c r="O19" s="238"/>
      <c r="P19" s="239">
        <v>-3704708</v>
      </c>
      <c r="Q19" s="237"/>
      <c r="R19" s="59">
        <f>SUM(P19:P19)</f>
        <v>-3704708</v>
      </c>
      <c r="S19" s="238"/>
      <c r="T19" s="101">
        <f>SUM(F19:N19)+R19</f>
        <v>394611128</v>
      </c>
    </row>
    <row r="20" spans="1:20" ht="12" customHeight="1">
      <c r="D20" s="100"/>
      <c r="F20" s="37"/>
      <c r="G20" s="36"/>
      <c r="H20" s="36"/>
      <c r="I20" s="36"/>
      <c r="J20" s="36"/>
      <c r="K20" s="36"/>
      <c r="L20" s="59"/>
      <c r="M20" s="59"/>
      <c r="N20" s="40"/>
      <c r="O20" s="59"/>
      <c r="P20" s="59"/>
      <c r="Q20" s="59"/>
      <c r="R20" s="59"/>
      <c r="S20" s="59"/>
      <c r="T20" s="40"/>
    </row>
    <row r="21" spans="1:20" ht="21.75">
      <c r="A21" s="7" t="s">
        <v>48</v>
      </c>
      <c r="B21" s="208"/>
      <c r="C21" s="208"/>
      <c r="D21" s="177"/>
      <c r="E21" s="209"/>
      <c r="F21" s="40">
        <v>0</v>
      </c>
      <c r="G21" s="40"/>
      <c r="H21" s="40">
        <v>0</v>
      </c>
      <c r="I21" s="40"/>
      <c r="J21" s="40">
        <v>-205900</v>
      </c>
      <c r="K21" s="37"/>
      <c r="L21" s="37">
        <v>0</v>
      </c>
      <c r="M21" s="37"/>
      <c r="N21" s="37">
        <v>0</v>
      </c>
      <c r="O21" s="37"/>
      <c r="P21" s="37">
        <v>0</v>
      </c>
      <c r="Q21" s="37"/>
      <c r="R21" s="37">
        <f>SUM(P21:P21)</f>
        <v>0</v>
      </c>
      <c r="S21" s="59"/>
      <c r="T21" s="15">
        <f>SUM(F21:N21)+R21</f>
        <v>-205900</v>
      </c>
    </row>
    <row r="22" spans="1:20" ht="12" customHeight="1">
      <c r="D22" s="17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59"/>
      <c r="T22" s="40"/>
    </row>
    <row r="23" spans="1:20" ht="24" customHeight="1">
      <c r="A23" s="24" t="s">
        <v>146</v>
      </c>
      <c r="D23" s="177"/>
      <c r="F23" s="37">
        <v>0</v>
      </c>
      <c r="G23" s="36"/>
      <c r="H23" s="37">
        <v>0</v>
      </c>
      <c r="I23" s="36"/>
      <c r="J23" s="37">
        <v>0</v>
      </c>
      <c r="K23" s="36"/>
      <c r="L23" s="40">
        <v>0</v>
      </c>
      <c r="M23" s="59"/>
      <c r="N23" s="40">
        <f>PL!G21</f>
        <v>30360695</v>
      </c>
      <c r="O23" s="59"/>
      <c r="P23" s="145">
        <v>0</v>
      </c>
      <c r="Q23" s="145"/>
      <c r="R23" s="37">
        <f>SUM(P23:P23)</f>
        <v>0</v>
      </c>
      <c r="S23" s="59"/>
      <c r="T23" s="15">
        <f>SUM(F23:N23)+R23</f>
        <v>30360695</v>
      </c>
    </row>
    <row r="24" spans="1:20" ht="24" customHeight="1">
      <c r="A24" s="24" t="s">
        <v>150</v>
      </c>
      <c r="D24" s="234"/>
      <c r="F24" s="37">
        <v>0</v>
      </c>
      <c r="G24" s="36"/>
      <c r="H24" s="37">
        <v>0</v>
      </c>
      <c r="I24" s="36"/>
      <c r="J24" s="37">
        <v>0</v>
      </c>
      <c r="K24" s="36"/>
      <c r="L24" s="40">
        <v>0</v>
      </c>
      <c r="M24" s="59"/>
      <c r="N24" s="40">
        <v>0</v>
      </c>
      <c r="O24" s="59"/>
      <c r="P24" s="40">
        <f>PL!G25</f>
        <v>3034731</v>
      </c>
      <c r="Q24" s="240"/>
      <c r="R24" s="37">
        <f>SUM(P24:P24)</f>
        <v>3034731</v>
      </c>
      <c r="S24" s="59"/>
      <c r="T24" s="57">
        <f>SUM(F24:N24)+R24</f>
        <v>3034731</v>
      </c>
    </row>
    <row r="25" spans="1:20" ht="24" customHeight="1">
      <c r="A25" s="24" t="s">
        <v>151</v>
      </c>
      <c r="D25" s="41"/>
      <c r="F25" s="44">
        <f>SUM(F23:F24)</f>
        <v>0</v>
      </c>
      <c r="G25" s="46"/>
      <c r="H25" s="44">
        <f>SUM(H23:H24)</f>
        <v>0</v>
      </c>
      <c r="I25" s="46"/>
      <c r="J25" s="44">
        <f>SUM(J23:J24)</f>
        <v>0</v>
      </c>
      <c r="K25" s="46"/>
      <c r="L25" s="44">
        <f>SUM(L23:L24)</f>
        <v>0</v>
      </c>
      <c r="M25" s="60"/>
      <c r="N25" s="44">
        <f>SUM(N23:N24)</f>
        <v>30360695</v>
      </c>
      <c r="O25" s="60"/>
      <c r="P25" s="44">
        <f>SUM(P23:P24)</f>
        <v>3034731</v>
      </c>
      <c r="Q25" s="44"/>
      <c r="R25" s="44">
        <f>SUM(R23:R24)</f>
        <v>3034731</v>
      </c>
      <c r="S25" s="60"/>
      <c r="T25" s="44">
        <f>SUM(T23:T24)</f>
        <v>33395426</v>
      </c>
    </row>
    <row r="26" spans="1:20" ht="12" customHeight="1">
      <c r="D26" s="41"/>
      <c r="F26" s="142"/>
      <c r="G26" s="46"/>
      <c r="H26" s="147"/>
      <c r="I26" s="46"/>
      <c r="J26" s="147"/>
      <c r="K26" s="46"/>
      <c r="L26" s="148"/>
      <c r="M26" s="60"/>
      <c r="N26" s="148"/>
      <c r="O26" s="60"/>
      <c r="P26" s="150"/>
      <c r="Q26" s="150"/>
      <c r="R26" s="150"/>
      <c r="S26" s="60"/>
      <c r="T26" s="149"/>
    </row>
    <row r="27" spans="1:20" ht="24" customHeight="1" thickBot="1">
      <c r="A27" s="34" t="s">
        <v>175</v>
      </c>
      <c r="D27" s="41"/>
      <c r="F27" s="144">
        <f>SUM(F19:F21)+F25</f>
        <v>200000000</v>
      </c>
      <c r="G27" s="35"/>
      <c r="H27" s="144">
        <f>SUM(H19:H21)+H25</f>
        <v>84985489</v>
      </c>
      <c r="I27" s="35"/>
      <c r="J27" s="144">
        <f>SUM(J19:J21)+J25</f>
        <v>10677917</v>
      </c>
      <c r="K27" s="35"/>
      <c r="L27" s="144">
        <f>SUM(L19:L21)+L25</f>
        <v>21214282</v>
      </c>
      <c r="M27" s="35"/>
      <c r="N27" s="144">
        <f>SUM(N19:N21)+N25</f>
        <v>111592943</v>
      </c>
      <c r="O27" s="35"/>
      <c r="P27" s="144">
        <f>SUM(P19:P21)+P25</f>
        <v>-669977</v>
      </c>
      <c r="Q27" s="171"/>
      <c r="R27" s="144">
        <f>SUM(R19:R21)+R25</f>
        <v>-669977</v>
      </c>
      <c r="S27" s="35"/>
      <c r="T27" s="144">
        <f>SUM(T19:T21)+T25</f>
        <v>427800654</v>
      </c>
    </row>
    <row r="28" spans="1:20" ht="12.75" customHeight="1" thickTop="1">
      <c r="D28" s="41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r="30" spans="1:20" ht="24" customHeight="1">
      <c r="A30" s="47" t="s">
        <v>25</v>
      </c>
      <c r="D30" s="27"/>
    </row>
    <row r="31" spans="1:20" ht="24" customHeight="1">
      <c r="A31" s="47"/>
      <c r="D31" s="27"/>
    </row>
    <row r="32" spans="1:20" ht="24" customHeight="1">
      <c r="A32" s="47"/>
      <c r="D32" s="27"/>
    </row>
    <row r="33" spans="1:21" ht="24" customHeight="1">
      <c r="A33" s="47"/>
      <c r="D33" s="27"/>
    </row>
    <row r="34" spans="1:21" ht="24" customHeight="1">
      <c r="A34" s="47"/>
      <c r="D34" s="27"/>
    </row>
    <row r="35" spans="1:21" s="48" customFormat="1" ht="24" customHeight="1">
      <c r="A35" s="111" t="s">
        <v>88</v>
      </c>
      <c r="C35" s="49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1:21" s="48" customFormat="1" ht="24" customHeight="1">
      <c r="A36" s="111" t="s">
        <v>141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</row>
  </sheetData>
  <mergeCells count="11">
    <mergeCell ref="A1:T1"/>
    <mergeCell ref="A2:T2"/>
    <mergeCell ref="A3:T3"/>
    <mergeCell ref="F7:F9"/>
    <mergeCell ref="H7:H9"/>
    <mergeCell ref="J7:J9"/>
    <mergeCell ref="L7:N7"/>
    <mergeCell ref="P7:R7"/>
    <mergeCell ref="P8:R8"/>
    <mergeCell ref="T7:T9"/>
    <mergeCell ref="A4:T4"/>
  </mergeCells>
  <pageMargins left="0.59055118110236227" right="0.34" top="0.67" bottom="0.39" header="0.41" footer="0.55000000000000004"/>
  <pageSetup paperSize="9" scale="6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7"/>
  <sheetViews>
    <sheetView topLeftCell="A52" zoomScaleNormal="100" zoomScaleSheetLayoutView="100" workbookViewId="0">
      <selection activeCell="G55" sqref="G55"/>
    </sheetView>
  </sheetViews>
  <sheetFormatPr defaultColWidth="9.140625" defaultRowHeight="24.95" customHeight="1"/>
  <cols>
    <col min="1" max="3" width="2.7109375" style="62" customWidth="1"/>
    <col min="4" max="4" width="10.7109375" style="62" customWidth="1"/>
    <col min="5" max="5" width="45.42578125" style="62" customWidth="1"/>
    <col min="6" max="6" width="1.140625" style="62" customWidth="1"/>
    <col min="7" max="7" width="10.28515625" style="62" customWidth="1"/>
    <col min="8" max="8" width="1.140625" style="62" customWidth="1"/>
    <col min="9" max="9" width="16.140625" style="68" customWidth="1"/>
    <col min="10" max="10" width="1.140625" style="62" customWidth="1"/>
    <col min="11" max="11" width="16.140625" style="62" customWidth="1"/>
    <col min="12" max="12" width="1.5703125" style="62" customWidth="1"/>
    <col min="13" max="16384" width="9.140625" style="62"/>
  </cols>
  <sheetData>
    <row r="1" spans="1:22" ht="20.25" customHeight="1">
      <c r="A1" s="268" t="str">
        <f>'BS '!A1:K1</f>
        <v>SILICON CRAFT TECHNOLOGY PUBLIC COMPANY LIMITED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22" ht="20.25" customHeight="1">
      <c r="A2" s="269" t="s">
        <v>156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</row>
    <row r="3" spans="1:22" ht="20.25" customHeight="1">
      <c r="A3" s="267" t="s">
        <v>145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22" customFormat="1" ht="22.5">
      <c r="A4" s="258" t="s">
        <v>148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ht="12.75" customHeight="1">
      <c r="A5" s="163"/>
      <c r="B5" s="163"/>
      <c r="C5" s="163"/>
      <c r="D5" s="163"/>
      <c r="E5" s="163"/>
      <c r="F5" s="163"/>
      <c r="G5" s="163"/>
      <c r="H5" s="163"/>
      <c r="I5" s="203"/>
      <c r="J5" s="163"/>
      <c r="K5" s="179"/>
    </row>
    <row r="6" spans="1:22" ht="20.25" customHeight="1">
      <c r="A6" s="163"/>
      <c r="B6" s="163"/>
      <c r="C6" s="163"/>
      <c r="D6" s="163"/>
      <c r="E6" s="163"/>
      <c r="F6" s="163"/>
      <c r="G6" s="163"/>
      <c r="H6" s="163"/>
      <c r="I6" s="204"/>
      <c r="J6" s="112"/>
      <c r="K6" s="220" t="s">
        <v>4</v>
      </c>
    </row>
    <row r="7" spans="1:22" ht="20.25" customHeight="1">
      <c r="B7" s="63"/>
      <c r="C7" s="63"/>
      <c r="D7" s="63"/>
      <c r="E7" s="63"/>
      <c r="F7" s="63"/>
      <c r="G7" s="93" t="s">
        <v>6</v>
      </c>
      <c r="H7" s="162"/>
      <c r="I7" s="213" t="s">
        <v>144</v>
      </c>
      <c r="J7" s="64"/>
      <c r="K7" s="213" t="s">
        <v>172</v>
      </c>
    </row>
    <row r="8" spans="1:22" ht="20.25" customHeight="1">
      <c r="A8" s="63" t="s">
        <v>91</v>
      </c>
      <c r="B8" s="63"/>
      <c r="C8" s="63"/>
      <c r="D8" s="63"/>
      <c r="E8" s="63"/>
      <c r="F8" s="63"/>
      <c r="G8" s="162"/>
      <c r="H8" s="162"/>
      <c r="I8" s="205"/>
      <c r="J8" s="162"/>
      <c r="K8" s="164"/>
    </row>
    <row r="9" spans="1:22" ht="20.25" customHeight="1">
      <c r="A9" s="63"/>
      <c r="B9" s="111" t="s">
        <v>146</v>
      </c>
      <c r="C9" s="63"/>
      <c r="D9" s="63"/>
      <c r="E9" s="63"/>
      <c r="F9" s="63"/>
      <c r="G9" s="65"/>
      <c r="H9" s="65"/>
      <c r="I9" s="97">
        <f>PL!G21</f>
        <v>30360695</v>
      </c>
      <c r="J9" s="67"/>
      <c r="K9" s="97">
        <f>PL!I21</f>
        <v>20088740</v>
      </c>
    </row>
    <row r="10" spans="1:22" ht="20.25" customHeight="1">
      <c r="A10" s="63"/>
      <c r="B10" s="63" t="s">
        <v>92</v>
      </c>
      <c r="C10" s="63"/>
      <c r="D10" s="63"/>
      <c r="E10" s="63"/>
      <c r="F10" s="63"/>
      <c r="G10" s="65"/>
      <c r="H10" s="65"/>
      <c r="I10" s="98"/>
      <c r="J10" s="67"/>
      <c r="K10" s="98"/>
    </row>
    <row r="11" spans="1:22" ht="20.25" customHeight="1">
      <c r="A11" s="63"/>
      <c r="B11" s="63"/>
      <c r="C11" s="216" t="s">
        <v>68</v>
      </c>
      <c r="D11" s="63"/>
      <c r="E11" s="63"/>
      <c r="F11" s="63"/>
      <c r="G11" s="65"/>
      <c r="H11" s="65"/>
      <c r="I11" s="99">
        <f>-PL!G20</f>
        <v>2536675</v>
      </c>
      <c r="J11" s="67"/>
      <c r="K11" s="99">
        <f>-PL!I20</f>
        <v>340386</v>
      </c>
    </row>
    <row r="12" spans="1:22" ht="20.25" customHeight="1">
      <c r="A12" s="63"/>
      <c r="B12" s="63"/>
      <c r="C12" s="63" t="s">
        <v>93</v>
      </c>
      <c r="D12" s="63"/>
      <c r="E12" s="63"/>
      <c r="F12" s="63"/>
      <c r="G12" s="242" t="s">
        <v>159</v>
      </c>
      <c r="H12" s="65"/>
      <c r="I12" s="99">
        <v>1680567</v>
      </c>
      <c r="J12" s="67"/>
      <c r="K12" s="243">
        <v>0</v>
      </c>
    </row>
    <row r="13" spans="1:22" s="158" customFormat="1" ht="20.25" customHeight="1">
      <c r="A13" s="157"/>
      <c r="C13" s="63" t="s">
        <v>94</v>
      </c>
      <c r="F13" s="157"/>
      <c r="G13" s="242" t="s">
        <v>164</v>
      </c>
      <c r="H13" s="65"/>
      <c r="I13" s="95">
        <v>11883559</v>
      </c>
      <c r="J13" s="67"/>
      <c r="K13" s="95">
        <v>0</v>
      </c>
    </row>
    <row r="14" spans="1:22" ht="20.25" customHeight="1">
      <c r="A14" s="63"/>
      <c r="C14" s="63" t="s">
        <v>95</v>
      </c>
      <c r="F14" s="63"/>
      <c r="G14" s="244" t="s">
        <v>178</v>
      </c>
      <c r="H14" s="65"/>
      <c r="I14" s="95">
        <v>4529678</v>
      </c>
      <c r="J14" s="67"/>
      <c r="K14" s="245">
        <v>3434254</v>
      </c>
    </row>
    <row r="15" spans="1:22" ht="20.25" customHeight="1">
      <c r="A15" s="63"/>
      <c r="C15" s="63" t="s">
        <v>96</v>
      </c>
      <c r="F15" s="63"/>
      <c r="G15" s="242" t="s">
        <v>159</v>
      </c>
      <c r="H15" s="65"/>
      <c r="I15" s="108">
        <v>402566</v>
      </c>
      <c r="J15" s="67"/>
      <c r="K15" s="245">
        <v>349269</v>
      </c>
    </row>
    <row r="16" spans="1:22" ht="20.25" customHeight="1">
      <c r="A16" s="63"/>
      <c r="C16" s="63" t="s">
        <v>97</v>
      </c>
      <c r="F16" s="63"/>
      <c r="G16" s="159"/>
      <c r="H16" s="65"/>
      <c r="I16" s="108">
        <v>0</v>
      </c>
      <c r="J16" s="67"/>
      <c r="K16" s="95">
        <v>-297736</v>
      </c>
    </row>
    <row r="17" spans="1:11" ht="20.25" customHeight="1">
      <c r="A17" s="63"/>
      <c r="C17" s="63" t="s">
        <v>98</v>
      </c>
      <c r="F17" s="63"/>
      <c r="G17" s="137"/>
      <c r="H17" s="65"/>
      <c r="I17" s="108">
        <v>0</v>
      </c>
      <c r="J17" s="67"/>
      <c r="K17" s="154">
        <v>19</v>
      </c>
    </row>
    <row r="18" spans="1:11" ht="20.25" customHeight="1">
      <c r="A18" s="63"/>
      <c r="C18" s="63" t="s">
        <v>99</v>
      </c>
      <c r="F18" s="63"/>
      <c r="G18" s="65"/>
      <c r="H18" s="65"/>
      <c r="I18" s="108">
        <v>-9466</v>
      </c>
      <c r="J18" s="67"/>
      <c r="K18" s="95">
        <v>-5501</v>
      </c>
    </row>
    <row r="19" spans="1:11" s="158" customFormat="1" ht="20.25" customHeight="1">
      <c r="A19" s="157"/>
      <c r="C19" s="62" t="s">
        <v>100</v>
      </c>
      <c r="D19" s="62"/>
      <c r="F19" s="157"/>
      <c r="G19" s="161"/>
      <c r="H19" s="159"/>
      <c r="I19" s="246"/>
      <c r="J19" s="67"/>
      <c r="K19" s="95"/>
    </row>
    <row r="20" spans="1:11" s="158" customFormat="1" ht="20.25" customHeight="1">
      <c r="A20" s="157"/>
      <c r="C20" s="62"/>
      <c r="D20" s="222" t="s">
        <v>101</v>
      </c>
      <c r="F20" s="157"/>
      <c r="G20" s="161"/>
      <c r="H20" s="159"/>
      <c r="I20" s="95">
        <v>-2202</v>
      </c>
      <c r="J20" s="67"/>
      <c r="K20" s="95">
        <v>-1149</v>
      </c>
    </row>
    <row r="21" spans="1:11" s="158" customFormat="1" ht="20.25" customHeight="1">
      <c r="A21" s="157"/>
      <c r="C21" s="62" t="s">
        <v>100</v>
      </c>
      <c r="D21" s="223"/>
      <c r="F21" s="175"/>
      <c r="G21" s="161"/>
      <c r="H21" s="176"/>
      <c r="I21" s="95"/>
      <c r="J21" s="67"/>
      <c r="K21" s="95"/>
    </row>
    <row r="22" spans="1:11" s="158" customFormat="1" ht="20.25" customHeight="1">
      <c r="A22" s="157"/>
      <c r="C22" s="62"/>
      <c r="D22" s="222" t="s">
        <v>103</v>
      </c>
      <c r="F22" s="175"/>
      <c r="G22" s="161"/>
      <c r="H22" s="176"/>
      <c r="I22" s="95">
        <v>-316018</v>
      </c>
      <c r="J22" s="67"/>
      <c r="K22" s="95">
        <v>0</v>
      </c>
    </row>
    <row r="23" spans="1:11" s="158" customFormat="1" ht="20.25" customHeight="1">
      <c r="A23" s="157"/>
      <c r="C23" s="62" t="s">
        <v>102</v>
      </c>
      <c r="D23" s="223"/>
      <c r="F23" s="175"/>
      <c r="G23" s="161"/>
      <c r="H23" s="176"/>
      <c r="I23" s="95"/>
      <c r="J23" s="67"/>
      <c r="K23" s="95"/>
    </row>
    <row r="24" spans="1:11" s="158" customFormat="1" ht="20.25" customHeight="1">
      <c r="A24" s="157"/>
      <c r="C24" s="62"/>
      <c r="D24" s="222" t="s">
        <v>103</v>
      </c>
      <c r="F24" s="175"/>
      <c r="G24" s="161"/>
      <c r="H24" s="176"/>
      <c r="I24" s="95">
        <v>2006129</v>
      </c>
      <c r="J24" s="67"/>
      <c r="K24" s="95">
        <v>6519296</v>
      </c>
    </row>
    <row r="25" spans="1:11" ht="20.25" customHeight="1">
      <c r="A25" s="63"/>
      <c r="C25" s="63" t="s">
        <v>104</v>
      </c>
      <c r="D25" s="158"/>
      <c r="E25" s="158"/>
      <c r="F25" s="157"/>
      <c r="G25" s="159"/>
      <c r="H25" s="159"/>
      <c r="I25" s="95">
        <v>-242862</v>
      </c>
      <c r="J25" s="67"/>
      <c r="K25" s="245">
        <v>-2072616</v>
      </c>
    </row>
    <row r="26" spans="1:11" ht="20.25" customHeight="1">
      <c r="A26" s="63"/>
      <c r="C26" s="62" t="s">
        <v>105</v>
      </c>
      <c r="D26" s="158"/>
      <c r="E26" s="158"/>
      <c r="F26" s="157"/>
      <c r="G26" s="161"/>
      <c r="H26" s="159"/>
      <c r="I26" s="108">
        <v>147</v>
      </c>
      <c r="J26" s="67"/>
      <c r="K26" s="154">
        <v>143</v>
      </c>
    </row>
    <row r="27" spans="1:11" ht="20.25" customHeight="1">
      <c r="C27" s="63" t="s">
        <v>106</v>
      </c>
      <c r="F27" s="63"/>
      <c r="G27" s="65"/>
      <c r="H27" s="65"/>
      <c r="I27" s="108">
        <v>604976</v>
      </c>
      <c r="J27" s="67"/>
      <c r="K27" s="245">
        <v>591796</v>
      </c>
    </row>
    <row r="28" spans="1:11" ht="20.25" customHeight="1">
      <c r="C28" s="216" t="s">
        <v>65</v>
      </c>
      <c r="F28" s="63"/>
      <c r="G28" s="65"/>
      <c r="H28" s="65"/>
      <c r="I28" s="95">
        <f>-PL!G17</f>
        <v>-120852</v>
      </c>
      <c r="J28" s="160"/>
      <c r="K28" s="245">
        <f>-PL!I17</f>
        <v>-223119</v>
      </c>
    </row>
    <row r="29" spans="1:11" ht="20.25" customHeight="1">
      <c r="A29" s="63"/>
      <c r="C29" s="63" t="s">
        <v>107</v>
      </c>
      <c r="F29" s="63"/>
      <c r="G29" s="65"/>
      <c r="H29" s="65"/>
      <c r="I29" s="247">
        <f>-PL!G18</f>
        <v>147266</v>
      </c>
      <c r="J29" s="160"/>
      <c r="K29" s="248">
        <f>-PL!I18</f>
        <v>186808</v>
      </c>
    </row>
    <row r="30" spans="1:11" ht="20.25" customHeight="1">
      <c r="A30" s="63"/>
      <c r="B30" s="224" t="s">
        <v>108</v>
      </c>
      <c r="C30" s="225"/>
      <c r="F30" s="63"/>
      <c r="G30" s="65"/>
      <c r="H30" s="65"/>
      <c r="I30" s="66">
        <f>SUM(I9:I29)</f>
        <v>53460858</v>
      </c>
      <c r="J30" s="67"/>
      <c r="K30" s="66">
        <f>SUM(K9:K29)</f>
        <v>28910590</v>
      </c>
    </row>
    <row r="31" spans="1:11" ht="20.25" customHeight="1">
      <c r="A31" s="63"/>
      <c r="C31" s="224" t="s">
        <v>109</v>
      </c>
      <c r="F31" s="63"/>
      <c r="G31" s="65"/>
      <c r="H31" s="65"/>
      <c r="J31" s="67"/>
      <c r="K31" s="68"/>
    </row>
    <row r="32" spans="1:11" ht="20.25" customHeight="1">
      <c r="A32" s="63"/>
      <c r="D32" s="225" t="s">
        <v>10</v>
      </c>
      <c r="E32" s="165"/>
      <c r="F32" s="63"/>
      <c r="G32" s="65"/>
      <c r="H32" s="65"/>
      <c r="I32" s="69">
        <v>-9943950</v>
      </c>
      <c r="J32" s="67"/>
      <c r="K32" s="245">
        <v>-15004186</v>
      </c>
    </row>
    <row r="33" spans="1:11" ht="20.25" customHeight="1">
      <c r="A33" s="63"/>
      <c r="D33" s="63" t="s">
        <v>11</v>
      </c>
      <c r="E33" s="63"/>
      <c r="F33" s="63"/>
      <c r="G33" s="65"/>
      <c r="H33" s="65"/>
      <c r="I33" s="108">
        <v>-27582219</v>
      </c>
      <c r="J33" s="67"/>
      <c r="K33" s="245">
        <v>4978183</v>
      </c>
    </row>
    <row r="34" spans="1:11" ht="20.25" customHeight="1">
      <c r="A34" s="63"/>
      <c r="D34" s="70" t="s">
        <v>110</v>
      </c>
      <c r="E34" s="63"/>
      <c r="F34" s="63"/>
      <c r="G34" s="65"/>
      <c r="H34" s="65"/>
      <c r="I34" s="69">
        <v>-211908</v>
      </c>
      <c r="J34" s="67"/>
      <c r="K34" s="245">
        <v>-25685</v>
      </c>
    </row>
    <row r="35" spans="1:11" ht="20.25" customHeight="1">
      <c r="A35" s="63"/>
      <c r="D35" s="70" t="s">
        <v>22</v>
      </c>
      <c r="E35" s="70"/>
      <c r="F35" s="63"/>
      <c r="G35" s="65"/>
      <c r="H35" s="65"/>
      <c r="I35" s="108">
        <v>0</v>
      </c>
      <c r="J35" s="67"/>
      <c r="K35" s="108">
        <v>-90790</v>
      </c>
    </row>
    <row r="36" spans="1:11" ht="20.25" customHeight="1">
      <c r="A36" s="63"/>
      <c r="C36" s="224" t="s">
        <v>111</v>
      </c>
      <c r="F36" s="63"/>
      <c r="G36" s="65"/>
      <c r="H36" s="65"/>
      <c r="I36" s="69"/>
      <c r="J36" s="67"/>
      <c r="K36" s="69"/>
    </row>
    <row r="37" spans="1:11" ht="20.25" customHeight="1">
      <c r="A37" s="63"/>
      <c r="D37" s="63" t="s">
        <v>112</v>
      </c>
      <c r="E37" s="63"/>
      <c r="F37" s="63"/>
      <c r="G37" s="65"/>
      <c r="H37" s="65"/>
      <c r="I37" s="109">
        <v>7405833</v>
      </c>
      <c r="J37" s="67"/>
      <c r="K37" s="249">
        <v>4022833</v>
      </c>
    </row>
    <row r="38" spans="1:11" ht="20.25" customHeight="1">
      <c r="A38" s="63"/>
      <c r="D38" s="10" t="s">
        <v>138</v>
      </c>
      <c r="E38" s="63"/>
      <c r="F38" s="63"/>
      <c r="G38" s="65"/>
      <c r="H38" s="65"/>
      <c r="I38" s="109">
        <v>-2042043</v>
      </c>
      <c r="J38" s="67"/>
      <c r="K38" s="108">
        <v>0</v>
      </c>
    </row>
    <row r="39" spans="1:11" ht="20.25" customHeight="1">
      <c r="A39" s="63"/>
      <c r="D39" s="63" t="s">
        <v>34</v>
      </c>
      <c r="E39" s="63"/>
      <c r="F39" s="63"/>
      <c r="G39" s="242"/>
      <c r="H39" s="65"/>
      <c r="I39" s="200">
        <v>3211462</v>
      </c>
      <c r="J39" s="67"/>
      <c r="K39" s="250">
        <v>1535564</v>
      </c>
    </row>
    <row r="40" spans="1:11" ht="20.25" customHeight="1">
      <c r="A40" s="63"/>
      <c r="B40" s="63" t="s">
        <v>113</v>
      </c>
      <c r="D40" s="63"/>
      <c r="E40" s="63"/>
      <c r="F40" s="71"/>
      <c r="G40" s="63"/>
      <c r="H40" s="63"/>
      <c r="I40" s="72">
        <f>SUM(I30:I39)</f>
        <v>24298033</v>
      </c>
      <c r="J40" s="69"/>
      <c r="K40" s="251">
        <f>SUM(K30:K39)</f>
        <v>24326509</v>
      </c>
    </row>
    <row r="41" spans="1:11" ht="20.25" customHeight="1">
      <c r="A41" s="63"/>
      <c r="C41" s="63" t="s">
        <v>114</v>
      </c>
      <c r="F41" s="71"/>
      <c r="G41" s="63"/>
      <c r="H41" s="63"/>
      <c r="I41" s="252">
        <v>0</v>
      </c>
      <c r="J41" s="73"/>
      <c r="K41" s="252">
        <v>0</v>
      </c>
    </row>
    <row r="42" spans="1:11" ht="20.25" customHeight="1">
      <c r="A42" s="63"/>
      <c r="C42" s="63" t="s">
        <v>115</v>
      </c>
      <c r="F42" s="71"/>
      <c r="G42" s="63"/>
      <c r="H42" s="63"/>
      <c r="I42" s="102">
        <v>-1218</v>
      </c>
      <c r="J42" s="73"/>
      <c r="K42" s="102">
        <v>-4834</v>
      </c>
    </row>
    <row r="43" spans="1:11" ht="20.25" customHeight="1">
      <c r="A43" s="63" t="s">
        <v>116</v>
      </c>
      <c r="C43" s="63"/>
      <c r="D43" s="63"/>
      <c r="E43" s="63"/>
      <c r="F43" s="71"/>
      <c r="G43" s="63"/>
      <c r="H43" s="63"/>
      <c r="I43" s="74">
        <f>SUM(I40:I42)</f>
        <v>24296815</v>
      </c>
      <c r="J43" s="73"/>
      <c r="K43" s="74">
        <f>SUM(K40:K42)</f>
        <v>24321675</v>
      </c>
    </row>
    <row r="44" spans="1:11" ht="6.75" customHeight="1">
      <c r="A44" s="63"/>
      <c r="B44" s="63"/>
      <c r="C44" s="63"/>
      <c r="D44" s="63"/>
      <c r="E44" s="63"/>
      <c r="F44" s="71"/>
      <c r="G44" s="63"/>
      <c r="H44" s="63"/>
      <c r="J44" s="63"/>
      <c r="K44" s="75"/>
    </row>
    <row r="45" spans="1:11" ht="20.25" customHeight="1">
      <c r="A45" s="221" t="s">
        <v>25</v>
      </c>
      <c r="B45" s="63"/>
      <c r="C45" s="63"/>
      <c r="D45" s="63"/>
      <c r="E45" s="63"/>
      <c r="F45" s="71"/>
      <c r="G45" s="63"/>
      <c r="H45" s="63"/>
      <c r="J45" s="63"/>
      <c r="K45" s="65"/>
    </row>
    <row r="46" spans="1:11" ht="21.75">
      <c r="A46" s="63"/>
      <c r="B46" s="63"/>
      <c r="C46" s="63"/>
      <c r="D46" s="63"/>
      <c r="E46" s="63"/>
      <c r="F46" s="71"/>
      <c r="G46" s="63"/>
      <c r="H46" s="63"/>
      <c r="J46" s="63"/>
      <c r="K46" s="65"/>
    </row>
    <row r="47" spans="1:11" s="63" customFormat="1" ht="20.25" customHeight="1">
      <c r="A47" s="111" t="s">
        <v>90</v>
      </c>
      <c r="C47" s="76"/>
      <c r="D47" s="77"/>
      <c r="E47" s="77"/>
      <c r="F47" s="77"/>
      <c r="G47" s="77"/>
      <c r="H47" s="77"/>
      <c r="I47" s="68"/>
      <c r="J47" s="77"/>
      <c r="K47" s="77"/>
    </row>
    <row r="48" spans="1:11" s="63" customFormat="1" ht="20.25" customHeight="1">
      <c r="A48" s="111" t="s">
        <v>142</v>
      </c>
      <c r="C48" s="76"/>
      <c r="D48" s="77"/>
      <c r="E48" s="77"/>
      <c r="F48" s="77"/>
      <c r="G48" s="77"/>
      <c r="H48" s="77"/>
      <c r="I48" s="68"/>
      <c r="J48" s="77"/>
      <c r="K48" s="77"/>
    </row>
    <row r="49" spans="1:22" s="166" customFormat="1" ht="23.25" customHeight="1">
      <c r="A49" s="257" t="s">
        <v>0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</row>
    <row r="50" spans="1:22" ht="23.25" customHeight="1">
      <c r="A50" s="268" t="str">
        <f>+A1</f>
        <v>SILICON CRAFT TECHNOLOGY PUBLIC COMPANY LIMITED</v>
      </c>
      <c r="B50" s="269"/>
      <c r="C50" s="269"/>
      <c r="D50" s="269"/>
      <c r="E50" s="269"/>
      <c r="F50" s="269"/>
      <c r="G50" s="269"/>
      <c r="H50" s="269"/>
      <c r="I50" s="269"/>
      <c r="J50" s="269"/>
      <c r="K50" s="269"/>
    </row>
    <row r="51" spans="1:22" ht="23.25" customHeight="1">
      <c r="A51" s="269" t="s">
        <v>89</v>
      </c>
      <c r="B51" s="269"/>
      <c r="C51" s="269"/>
      <c r="D51" s="269"/>
      <c r="E51" s="269"/>
      <c r="F51" s="269"/>
      <c r="G51" s="269"/>
      <c r="H51" s="269"/>
      <c r="I51" s="269"/>
      <c r="J51" s="269"/>
      <c r="K51" s="269"/>
    </row>
    <row r="52" spans="1:22" ht="23.25" customHeight="1">
      <c r="A52" s="267" t="str">
        <f>+A3</f>
        <v>FOR THE THREE-MONTH PERIOD ENDED MARCH 31, 2022</v>
      </c>
      <c r="B52" s="267"/>
      <c r="C52" s="267"/>
      <c r="D52" s="267"/>
      <c r="E52" s="267"/>
      <c r="F52" s="267"/>
      <c r="G52" s="267"/>
      <c r="H52" s="267"/>
      <c r="I52" s="267"/>
      <c r="J52" s="267"/>
      <c r="K52" s="267"/>
    </row>
    <row r="53" spans="1:22" customFormat="1" ht="22.5">
      <c r="A53" s="258" t="s">
        <v>148</v>
      </c>
      <c r="B53" s="258"/>
      <c r="C53" s="258"/>
      <c r="D53" s="258"/>
      <c r="E53" s="258"/>
      <c r="F53" s="258"/>
      <c r="G53" s="258"/>
      <c r="H53" s="258"/>
      <c r="I53" s="258"/>
      <c r="J53" s="258"/>
      <c r="K53" s="258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</row>
    <row r="54" spans="1:22" ht="9" customHeight="1">
      <c r="A54" s="226"/>
      <c r="B54" s="226"/>
      <c r="C54" s="226"/>
      <c r="D54" s="226"/>
      <c r="E54" s="226"/>
      <c r="F54" s="226"/>
      <c r="G54" s="226"/>
      <c r="H54" s="226"/>
      <c r="I54" s="226"/>
      <c r="J54" s="226"/>
      <c r="K54" s="226"/>
    </row>
    <row r="55" spans="1:22" ht="23.25" customHeight="1">
      <c r="A55" s="163"/>
      <c r="B55" s="163"/>
      <c r="C55" s="163"/>
      <c r="D55" s="163"/>
      <c r="E55" s="163"/>
      <c r="F55" s="163"/>
      <c r="G55" s="163"/>
      <c r="H55" s="163"/>
      <c r="I55" s="78"/>
      <c r="J55" s="79"/>
      <c r="K55" s="80" t="str">
        <f>K6</f>
        <v>(Unit : Baht)</v>
      </c>
    </row>
    <row r="56" spans="1:22" ht="23.25" customHeight="1">
      <c r="B56" s="63"/>
      <c r="C56" s="63"/>
      <c r="D56" s="63"/>
      <c r="E56" s="63"/>
      <c r="F56" s="63"/>
      <c r="G56" s="162"/>
      <c r="H56" s="162"/>
      <c r="I56" s="201" t="str">
        <f>I7</f>
        <v>March 31, 2022</v>
      </c>
      <c r="J56" s="178"/>
      <c r="K56" s="167" t="str">
        <f>K7</f>
        <v>March 31, 2021</v>
      </c>
    </row>
    <row r="57" spans="1:22" ht="23.25" customHeight="1">
      <c r="A57" s="63" t="s">
        <v>117</v>
      </c>
      <c r="B57" s="63"/>
      <c r="C57" s="63"/>
      <c r="D57" s="63"/>
      <c r="E57" s="63"/>
      <c r="F57" s="76"/>
      <c r="G57" s="65"/>
      <c r="H57" s="65"/>
      <c r="I57" s="203"/>
      <c r="J57" s="111"/>
      <c r="K57" s="164"/>
    </row>
    <row r="58" spans="1:22" ht="23.25" customHeight="1">
      <c r="A58" s="63"/>
      <c r="B58" s="63" t="s">
        <v>118</v>
      </c>
      <c r="C58" s="63"/>
      <c r="D58" s="63"/>
      <c r="E58" s="63"/>
      <c r="F58" s="76"/>
      <c r="G58" s="65"/>
      <c r="H58" s="65"/>
      <c r="I58" s="81">
        <v>-10851</v>
      </c>
      <c r="J58" s="81"/>
      <c r="K58" s="81">
        <v>-29754</v>
      </c>
    </row>
    <row r="59" spans="1:22" ht="23.25" customHeight="1">
      <c r="A59" s="63"/>
      <c r="B59" s="63" t="s">
        <v>119</v>
      </c>
      <c r="C59" s="63"/>
      <c r="D59" s="63"/>
      <c r="E59" s="63"/>
      <c r="F59" s="76"/>
      <c r="G59" s="65"/>
      <c r="H59" s="65"/>
      <c r="I59" s="81">
        <v>-24719</v>
      </c>
      <c r="J59" s="81"/>
      <c r="K59" s="81">
        <v>-35125</v>
      </c>
    </row>
    <row r="60" spans="1:22" ht="23.25" customHeight="1">
      <c r="A60" s="63"/>
      <c r="B60" s="63" t="s">
        <v>120</v>
      </c>
      <c r="C60" s="63"/>
      <c r="D60" s="63"/>
      <c r="E60" s="63"/>
      <c r="F60" s="76"/>
      <c r="G60" s="65"/>
      <c r="H60" s="65"/>
      <c r="I60" s="81">
        <v>-46795000</v>
      </c>
      <c r="J60" s="81"/>
      <c r="K60" s="81">
        <v>-13500000</v>
      </c>
    </row>
    <row r="61" spans="1:22" ht="23.25" customHeight="1">
      <c r="A61" s="63"/>
      <c r="B61" s="63" t="s">
        <v>121</v>
      </c>
      <c r="C61" s="63"/>
      <c r="D61" s="63"/>
      <c r="E61" s="63"/>
      <c r="F61" s="76"/>
      <c r="G61" s="65"/>
      <c r="H61" s="65"/>
      <c r="I61" s="81">
        <v>49500000</v>
      </c>
      <c r="J61" s="81"/>
      <c r="K61" s="81">
        <v>13000000</v>
      </c>
    </row>
    <row r="62" spans="1:22" ht="23.25" customHeight="1">
      <c r="A62" s="63"/>
      <c r="B62" s="70" t="s">
        <v>122</v>
      </c>
      <c r="D62" s="70"/>
      <c r="E62" s="70"/>
      <c r="F62" s="63"/>
      <c r="G62" s="65"/>
      <c r="H62" s="65"/>
      <c r="I62" s="82">
        <v>-1068301</v>
      </c>
      <c r="J62" s="81"/>
      <c r="K62" s="82">
        <v>-329484</v>
      </c>
    </row>
    <row r="63" spans="1:22" ht="23.25" customHeight="1">
      <c r="A63" s="63"/>
      <c r="B63" s="70" t="s">
        <v>123</v>
      </c>
      <c r="D63" s="70"/>
      <c r="E63" s="70"/>
      <c r="F63" s="63"/>
      <c r="G63" s="65"/>
      <c r="H63" s="65"/>
      <c r="I63" s="82">
        <v>-15293161</v>
      </c>
      <c r="J63" s="81"/>
      <c r="K63" s="82">
        <v>-6805529</v>
      </c>
    </row>
    <row r="64" spans="1:22" ht="23.25" customHeight="1">
      <c r="A64" s="63"/>
      <c r="B64" s="70" t="s">
        <v>124</v>
      </c>
      <c r="D64" s="70"/>
      <c r="E64" s="70"/>
      <c r="F64" s="63"/>
      <c r="G64" s="65"/>
      <c r="H64" s="65"/>
      <c r="I64" s="82">
        <v>121771</v>
      </c>
      <c r="J64" s="81"/>
      <c r="K64" s="82">
        <v>115053</v>
      </c>
    </row>
    <row r="65" spans="1:11" ht="23.25" customHeight="1">
      <c r="A65" s="63" t="s">
        <v>125</v>
      </c>
      <c r="F65" s="63"/>
      <c r="G65" s="65"/>
      <c r="H65" s="65"/>
      <c r="I65" s="83">
        <f>SUM(I58:I64)</f>
        <v>-13570261</v>
      </c>
      <c r="J65" s="82"/>
      <c r="K65" s="253">
        <f>SUM(K58:K64)</f>
        <v>-7584839</v>
      </c>
    </row>
    <row r="66" spans="1:11" ht="23.25" customHeight="1">
      <c r="A66" s="63" t="s">
        <v>126</v>
      </c>
      <c r="B66" s="63"/>
      <c r="C66" s="63"/>
      <c r="D66" s="63"/>
      <c r="E66" s="63"/>
      <c r="F66" s="63"/>
      <c r="G66" s="65"/>
      <c r="H66" s="65"/>
      <c r="I66" s="206"/>
      <c r="J66" s="81"/>
      <c r="K66" s="84"/>
    </row>
    <row r="67" spans="1:11" ht="23.25" customHeight="1">
      <c r="A67" s="63"/>
      <c r="B67" s="70" t="s">
        <v>127</v>
      </c>
      <c r="C67" s="63"/>
      <c r="D67" s="63"/>
      <c r="E67" s="63"/>
      <c r="F67" s="63"/>
      <c r="G67" s="65"/>
      <c r="H67" s="65"/>
      <c r="I67" s="154">
        <v>0</v>
      </c>
      <c r="J67" s="81"/>
      <c r="K67" s="154">
        <v>0</v>
      </c>
    </row>
    <row r="68" spans="1:11" ht="23.25" customHeight="1">
      <c r="A68" s="63"/>
      <c r="B68" s="63" t="s">
        <v>128</v>
      </c>
      <c r="C68" s="63"/>
      <c r="D68" s="63"/>
      <c r="E68" s="63"/>
      <c r="F68" s="63"/>
      <c r="G68" s="65"/>
      <c r="H68" s="65"/>
      <c r="I68" s="84">
        <v>-933252</v>
      </c>
      <c r="J68" s="81"/>
      <c r="K68" s="84">
        <v>-918252</v>
      </c>
    </row>
    <row r="69" spans="1:11" ht="23.25" customHeight="1">
      <c r="A69" s="63" t="s">
        <v>129</v>
      </c>
      <c r="F69" s="63"/>
      <c r="G69" s="65"/>
      <c r="H69" s="65"/>
      <c r="I69" s="85">
        <f>SUM(I67:I68)</f>
        <v>-933252</v>
      </c>
      <c r="J69" s="84"/>
      <c r="K69" s="85">
        <f>SUM(K67:K68)</f>
        <v>-918252</v>
      </c>
    </row>
    <row r="70" spans="1:11" ht="23.25" customHeight="1">
      <c r="A70" s="63" t="s">
        <v>130</v>
      </c>
      <c r="B70" s="63"/>
      <c r="C70" s="63"/>
      <c r="D70" s="63"/>
      <c r="E70" s="63"/>
      <c r="F70" s="63"/>
      <c r="G70" s="65"/>
      <c r="H70" s="65"/>
      <c r="I70" s="84">
        <f>I43+I65+I69</f>
        <v>9793302</v>
      </c>
      <c r="J70" s="84"/>
      <c r="K70" s="84">
        <f>K43+K65+K69</f>
        <v>15818584</v>
      </c>
    </row>
    <row r="71" spans="1:11" ht="23.25" customHeight="1">
      <c r="A71" s="63" t="s">
        <v>131</v>
      </c>
      <c r="B71" s="63"/>
      <c r="C71" s="63"/>
      <c r="D71" s="63"/>
      <c r="E71" s="63"/>
      <c r="G71" s="76"/>
      <c r="H71" s="76"/>
      <c r="I71" s="86">
        <v>303395</v>
      </c>
      <c r="J71" s="87"/>
      <c r="K71" s="86">
        <v>1498237</v>
      </c>
    </row>
    <row r="72" spans="1:11" ht="23.25" customHeight="1">
      <c r="A72" s="63" t="s">
        <v>132</v>
      </c>
      <c r="B72" s="63"/>
      <c r="C72" s="63"/>
      <c r="D72" s="63"/>
      <c r="E72" s="63"/>
      <c r="F72" s="63"/>
      <c r="G72" s="65"/>
      <c r="H72" s="65"/>
      <c r="I72" s="84">
        <f>SUM(I70:I71)</f>
        <v>10096697</v>
      </c>
      <c r="J72" s="87"/>
      <c r="K72" s="84">
        <f>SUM(K70:K71)</f>
        <v>17316821</v>
      </c>
    </row>
    <row r="73" spans="1:11" ht="23.25" customHeight="1">
      <c r="A73" s="63" t="s">
        <v>176</v>
      </c>
      <c r="B73" s="63"/>
      <c r="C73" s="63"/>
      <c r="D73" s="63"/>
      <c r="E73" s="63"/>
      <c r="G73" s="76"/>
      <c r="H73" s="76"/>
      <c r="I73" s="84">
        <f>'BS '!K10</f>
        <v>101406395</v>
      </c>
      <c r="J73" s="87"/>
      <c r="K73" s="84">
        <v>111433444</v>
      </c>
    </row>
    <row r="74" spans="1:11" ht="23.25" customHeight="1" thickBot="1">
      <c r="A74" s="63" t="s">
        <v>177</v>
      </c>
      <c r="B74" s="63"/>
      <c r="C74" s="63"/>
      <c r="D74" s="63"/>
      <c r="E74" s="63"/>
      <c r="G74" s="76"/>
      <c r="H74" s="76"/>
      <c r="I74" s="88">
        <f>SUM(I72:I73)</f>
        <v>111503092</v>
      </c>
      <c r="J74" s="84"/>
      <c r="K74" s="88">
        <f>SUM(K72:K73)</f>
        <v>128750265</v>
      </c>
    </row>
    <row r="75" spans="1:11" ht="9" customHeight="1" thickTop="1">
      <c r="A75" s="63"/>
      <c r="B75" s="63"/>
      <c r="C75" s="63"/>
      <c r="D75" s="63"/>
      <c r="E75" s="63"/>
      <c r="F75" s="63"/>
      <c r="G75" s="65"/>
      <c r="H75" s="65"/>
      <c r="I75" s="202"/>
      <c r="J75" s="89"/>
      <c r="K75" s="202"/>
    </row>
    <row r="76" spans="1:11" ht="23.25" customHeight="1">
      <c r="A76" s="96" t="s">
        <v>133</v>
      </c>
      <c r="B76" s="63"/>
      <c r="C76" s="63"/>
      <c r="D76" s="63"/>
      <c r="E76" s="63"/>
      <c r="F76" s="63"/>
      <c r="G76" s="65"/>
      <c r="H76" s="65"/>
      <c r="J76" s="90"/>
      <c r="K76" s="91"/>
    </row>
    <row r="77" spans="1:11" ht="23.25" customHeight="1">
      <c r="A77" s="62" t="s">
        <v>134</v>
      </c>
      <c r="B77" s="63"/>
      <c r="C77" s="63"/>
      <c r="D77" s="63"/>
      <c r="E77" s="63"/>
      <c r="F77" s="63"/>
      <c r="G77" s="65"/>
      <c r="H77" s="65"/>
      <c r="J77" s="90"/>
      <c r="K77" s="91"/>
    </row>
    <row r="78" spans="1:11" ht="23.25" customHeight="1">
      <c r="B78" s="63" t="s">
        <v>135</v>
      </c>
      <c r="C78" s="63"/>
      <c r="D78" s="63"/>
      <c r="E78" s="63"/>
      <c r="F78" s="63"/>
      <c r="G78" s="65"/>
      <c r="H78" s="65"/>
      <c r="I78" s="84"/>
      <c r="J78" s="90"/>
      <c r="K78" s="91"/>
    </row>
    <row r="79" spans="1:11" ht="23.25" customHeight="1">
      <c r="B79" s="63" t="s">
        <v>136</v>
      </c>
      <c r="C79" s="63"/>
      <c r="D79" s="63"/>
      <c r="E79" s="63"/>
      <c r="F79" s="63"/>
      <c r="G79" s="65"/>
      <c r="H79" s="65"/>
      <c r="I79" s="84"/>
      <c r="J79" s="90"/>
      <c r="K79" s="91"/>
    </row>
    <row r="80" spans="1:11" ht="23.25" customHeight="1">
      <c r="B80" s="63"/>
      <c r="C80" s="63" t="s">
        <v>137</v>
      </c>
      <c r="D80" s="63"/>
      <c r="E80" s="63"/>
      <c r="F80" s="63"/>
      <c r="G80" s="65"/>
      <c r="H80" s="65"/>
      <c r="I80" s="84"/>
      <c r="J80" s="90"/>
      <c r="K80" s="91"/>
    </row>
    <row r="81" spans="1:11" ht="23.25" customHeight="1">
      <c r="B81" s="63"/>
      <c r="C81" s="63"/>
      <c r="D81" s="63"/>
      <c r="E81" s="63"/>
      <c r="F81" s="63"/>
      <c r="G81" s="65"/>
      <c r="H81" s="65"/>
      <c r="J81" s="90"/>
      <c r="K81" s="91"/>
    </row>
    <row r="82" spans="1:11" ht="23.25" customHeight="1">
      <c r="A82" s="221" t="s">
        <v>25</v>
      </c>
      <c r="B82" s="63"/>
      <c r="C82" s="63"/>
      <c r="D82" s="63"/>
      <c r="E82" s="63"/>
      <c r="F82" s="63"/>
      <c r="G82" s="65"/>
      <c r="H82" s="65"/>
      <c r="J82" s="65"/>
      <c r="K82" s="92"/>
    </row>
    <row r="83" spans="1:11" ht="23.25" customHeight="1">
      <c r="A83" s="221"/>
      <c r="B83" s="63"/>
      <c r="C83" s="63"/>
      <c r="D83" s="63"/>
      <c r="E83" s="63"/>
      <c r="F83" s="63"/>
      <c r="G83" s="65"/>
      <c r="H83" s="65"/>
      <c r="J83" s="65"/>
      <c r="K83" s="92"/>
    </row>
    <row r="84" spans="1:11" ht="23.25" customHeight="1">
      <c r="A84" s="63"/>
      <c r="B84" s="63"/>
      <c r="C84" s="63"/>
      <c r="D84" s="63"/>
      <c r="E84" s="63"/>
      <c r="F84" s="63"/>
      <c r="G84" s="65"/>
      <c r="H84" s="65"/>
      <c r="J84" s="65"/>
      <c r="K84" s="92"/>
    </row>
    <row r="85" spans="1:11" s="63" customFormat="1" ht="23.25" customHeight="1">
      <c r="A85" s="111" t="s">
        <v>90</v>
      </c>
      <c r="C85" s="76"/>
      <c r="D85" s="77"/>
      <c r="E85" s="77"/>
      <c r="F85" s="77"/>
      <c r="G85" s="77"/>
      <c r="H85" s="77"/>
      <c r="I85" s="68"/>
      <c r="J85" s="77"/>
      <c r="K85" s="77"/>
    </row>
    <row r="86" spans="1:11" s="63" customFormat="1" ht="23.25" customHeight="1">
      <c r="A86" s="111" t="s">
        <v>142</v>
      </c>
      <c r="C86" s="76"/>
      <c r="D86" s="77"/>
      <c r="E86" s="77"/>
      <c r="F86" s="77"/>
      <c r="G86" s="77"/>
      <c r="H86" s="77"/>
      <c r="I86" s="68"/>
      <c r="J86" s="77"/>
      <c r="K86" s="77"/>
    </row>
    <row r="87" spans="1:11" ht="24" customHeight="1"/>
  </sheetData>
  <mergeCells count="9">
    <mergeCell ref="A53:K53"/>
    <mergeCell ref="A52:K52"/>
    <mergeCell ref="A50:K50"/>
    <mergeCell ref="A51:K51"/>
    <mergeCell ref="A1:K1"/>
    <mergeCell ref="A2:K2"/>
    <mergeCell ref="A3:K3"/>
    <mergeCell ref="A49:K49"/>
    <mergeCell ref="A4:K4"/>
  </mergeCells>
  <pageMargins left="0.78740157480314965" right="0.39370078740157483" top="0.51181102362204722" bottom="0.35433070866141736" header="0.19685039370078741" footer="0.19685039370078741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fc133e-74eb-481a-bad7-d0f6f60d4584"/>
    <ds:schemaRef ds:uri="http://purl.org/dc/dcmitype/"/>
    <ds:schemaRef ds:uri="2b199bb7-09be-432d-872e-5bc589f7d8dc"/>
  </ds:schemaRefs>
</ds:datastoreItem>
</file>

<file path=customXml/itemProps2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Ousanee Santikul</cp:lastModifiedBy>
  <cp:revision/>
  <cp:lastPrinted>2022-05-11T10:03:36Z</cp:lastPrinted>
  <dcterms:created xsi:type="dcterms:W3CDTF">2020-04-27T02:04:26Z</dcterms:created>
  <dcterms:modified xsi:type="dcterms:W3CDTF">2022-05-12T04:03:37Z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