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25" windowHeight="10425" tabRatio="791"/>
  </bookViews>
  <sheets>
    <sheet name="BL 2-3" sheetId="16" r:id="rId1"/>
    <sheet name="PL4-5" sheetId="1" r:id="rId2"/>
    <sheet name="SH5" sheetId="20" r:id="rId3"/>
    <sheet name="SH6" sheetId="19" r:id="rId4"/>
    <sheet name="SH7" sheetId="14" r:id="rId5"/>
    <sheet name="SH8" sheetId="18" r:id="rId6"/>
    <sheet name="CF9-10" sheetId="13" r:id="rId7"/>
  </sheets>
  <definedNames>
    <definedName name="_xlnm._FilterDatabase" localSheetId="6" hidden="1">'CF9-10'!$A$53:$H$71</definedName>
    <definedName name="_Hlk120336604" localSheetId="0">'BL 2-3'!#REF!</definedName>
    <definedName name="_Hlk120336604" localSheetId="1">'PL4-5'!#REF!</definedName>
    <definedName name="_xlnm.Print_Area" localSheetId="0">'BL 2-3'!$A$1:$J$83</definedName>
    <definedName name="_xlnm.Print_Area" localSheetId="6">'CF9-10'!$A$1:$H$85</definedName>
    <definedName name="_xlnm.Print_Area" localSheetId="1">'PL4-5'!$A$1:$J$44</definedName>
    <definedName name="_xlnm.Print_Area" localSheetId="2">'SH5'!$A$1:$L$25</definedName>
    <definedName name="_xlnm.Print_Area" localSheetId="3">'SH6'!$A$1:$L$26</definedName>
    <definedName name="_xlnm.Print_Area" localSheetId="4">'SH7'!$A$1:$L$25</definedName>
    <definedName name="_xlnm.Print_Area" localSheetId="5">'SH8'!$A$1:$L$25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5" i="13" l="1"/>
  <c r="F65" i="13"/>
  <c r="F64" i="13"/>
  <c r="B45" i="13"/>
  <c r="F42" i="13"/>
  <c r="F41" i="13"/>
  <c r="B41" i="13"/>
  <c r="F38" i="13"/>
  <c r="B38" i="13"/>
  <c r="B37" i="13"/>
  <c r="F34" i="13"/>
  <c r="F25" i="13"/>
  <c r="F15" i="13"/>
  <c r="H19" i="1"/>
  <c r="D37" i="16" l="1"/>
  <c r="F37" i="16"/>
  <c r="H37" i="16"/>
  <c r="J37" i="16"/>
  <c r="F78" i="13" l="1"/>
  <c r="B14" i="13"/>
  <c r="B13" i="13"/>
  <c r="F14" i="13"/>
  <c r="F13" i="13"/>
  <c r="H64" i="16"/>
  <c r="D19" i="16"/>
  <c r="D39" i="16"/>
  <c r="B71" i="13" l="1"/>
  <c r="B75" i="13" l="1"/>
  <c r="D75" i="13"/>
  <c r="H75" i="13"/>
  <c r="F75" i="13"/>
  <c r="L15" i="20"/>
  <c r="L15" i="14"/>
  <c r="L16" i="14" s="1"/>
  <c r="L17" i="14" s="1"/>
  <c r="L15" i="18"/>
  <c r="L16" i="18" s="1"/>
  <c r="L17" i="18" s="1"/>
  <c r="H17" i="18"/>
  <c r="F17" i="18"/>
  <c r="D17" i="18"/>
  <c r="J16" i="18"/>
  <c r="J17" i="18" s="1"/>
  <c r="H17" i="14"/>
  <c r="F17" i="14"/>
  <c r="D17" i="14"/>
  <c r="J16" i="14"/>
  <c r="J17" i="14" s="1"/>
  <c r="J36" i="1"/>
  <c r="J39" i="1" s="1"/>
  <c r="J21" i="14" s="1"/>
  <c r="H36" i="1"/>
  <c r="H39" i="1" s="1"/>
  <c r="F36" i="1"/>
  <c r="F39" i="1" s="1"/>
  <c r="J21" i="20" s="1"/>
  <c r="D36" i="1"/>
  <c r="D39" i="1" s="1"/>
  <c r="J22" i="19" s="1"/>
  <c r="J20" i="1"/>
  <c r="H20" i="1"/>
  <c r="F20" i="1"/>
  <c r="D20" i="1"/>
  <c r="J14" i="1"/>
  <c r="H14" i="1"/>
  <c r="F14" i="1"/>
  <c r="D14" i="1"/>
  <c r="L15" i="19"/>
  <c r="L16" i="19" s="1"/>
  <c r="L17" i="19" s="1"/>
  <c r="J16" i="19"/>
  <c r="J17" i="19" s="1"/>
  <c r="H16" i="19"/>
  <c r="H17" i="19" s="1"/>
  <c r="F16" i="19"/>
  <c r="F17" i="19" s="1"/>
  <c r="D16" i="19"/>
  <c r="D17" i="19" s="1"/>
  <c r="J22" i="1" l="1"/>
  <c r="J26" i="1" s="1"/>
  <c r="J28" i="1" s="1"/>
  <c r="J43" i="1" s="1"/>
  <c r="D22" i="1"/>
  <c r="D26" i="1" s="1"/>
  <c r="D28" i="1" s="1"/>
  <c r="H22" i="1"/>
  <c r="H26" i="1" s="1"/>
  <c r="H28" i="1" s="1"/>
  <c r="F22" i="1"/>
  <c r="F26" i="1" s="1"/>
  <c r="F28" i="1" s="1"/>
  <c r="J20" i="20" s="1"/>
  <c r="F11" i="13" l="1"/>
  <c r="J21" i="18"/>
  <c r="J41" i="1"/>
  <c r="H11" i="13"/>
  <c r="J20" i="14"/>
  <c r="F41" i="1"/>
  <c r="F43" i="1"/>
  <c r="D11" i="13"/>
  <c r="B11" i="13"/>
  <c r="J21" i="19"/>
  <c r="D41" i="1"/>
  <c r="D43" i="1"/>
  <c r="H41" i="1"/>
  <c r="H43" i="1"/>
  <c r="H17" i="20"/>
  <c r="H24" i="20" s="1"/>
  <c r="F17" i="20"/>
  <c r="F24" i="20" s="1"/>
  <c r="D17" i="20"/>
  <c r="D24" i="20" s="1"/>
  <c r="L16" i="20"/>
  <c r="L17" i="20" s="1"/>
  <c r="J16" i="20"/>
  <c r="J17" i="20" s="1"/>
  <c r="B30" i="13" l="1"/>
  <c r="B46" i="13" s="1"/>
  <c r="D30" i="13"/>
  <c r="D46" i="13" s="1"/>
  <c r="D48" i="13" s="1"/>
  <c r="B48" i="13" l="1"/>
  <c r="B77" i="13"/>
  <c r="B78" i="13"/>
  <c r="D57" i="16"/>
  <c r="J22" i="14" l="1"/>
  <c r="J24" i="14" s="1"/>
  <c r="L21" i="14"/>
  <c r="J22" i="20"/>
  <c r="J24" i="20" s="1"/>
  <c r="L21" i="20"/>
  <c r="H71" i="13" l="1"/>
  <c r="D71" i="13"/>
  <c r="F71" i="13"/>
  <c r="F30" i="13"/>
  <c r="H30" i="13"/>
  <c r="H22" i="18"/>
  <c r="H24" i="18" s="1"/>
  <c r="F22" i="18"/>
  <c r="F24" i="18" s="1"/>
  <c r="D22" i="18"/>
  <c r="D24" i="18" s="1"/>
  <c r="D80" i="16"/>
  <c r="F46" i="13" l="1"/>
  <c r="F48" i="13" s="1"/>
  <c r="H46" i="13"/>
  <c r="H48" i="13" s="1"/>
  <c r="J80" i="16"/>
  <c r="J64" i="16"/>
  <c r="J57" i="16"/>
  <c r="F80" i="16"/>
  <c r="F64" i="16"/>
  <c r="F57" i="16"/>
  <c r="F65" i="16" s="1"/>
  <c r="F82" i="16" s="1"/>
  <c r="J19" i="16"/>
  <c r="F19" i="16"/>
  <c r="H80" i="16"/>
  <c r="D64" i="16"/>
  <c r="H57" i="16"/>
  <c r="H19" i="16"/>
  <c r="D65" i="16" l="1"/>
  <c r="D82" i="16" s="1"/>
  <c r="L83" i="16" s="1"/>
  <c r="H65" i="16"/>
  <c r="H82" i="16" s="1"/>
  <c r="J65" i="16"/>
  <c r="J82" i="16" s="1"/>
  <c r="H39" i="16"/>
  <c r="F39" i="16"/>
  <c r="K83" i="16" s="1"/>
  <c r="J39" i="16"/>
  <c r="K82" i="16" l="1"/>
  <c r="L82" i="16"/>
  <c r="H77" i="13" l="1"/>
  <c r="H79" i="13" s="1"/>
  <c r="D77" i="13"/>
  <c r="D79" i="13" s="1"/>
  <c r="L11" i="18"/>
  <c r="H23" i="19"/>
  <c r="F23" i="19"/>
  <c r="D23" i="19"/>
  <c r="D25" i="19"/>
  <c r="H25" i="19"/>
  <c r="F25" i="19"/>
  <c r="C77" i="13"/>
  <c r="E77" i="13"/>
  <c r="G77" i="13"/>
  <c r="D22" i="20"/>
  <c r="F22" i="20"/>
  <c r="H22" i="20"/>
  <c r="L11" i="14"/>
  <c r="L11" i="20"/>
  <c r="L11" i="19"/>
  <c r="H22" i="14"/>
  <c r="H24" i="14" s="1"/>
  <c r="F22" i="14"/>
  <c r="F24" i="14" s="1"/>
  <c r="D22" i="14"/>
  <c r="D24" i="14" s="1"/>
  <c r="L20" i="14"/>
  <c r="L22" i="14" s="1"/>
  <c r="L20" i="20"/>
  <c r="L22" i="20" s="1"/>
  <c r="L24" i="20" s="1"/>
  <c r="L24" i="14" l="1"/>
  <c r="L22" i="19"/>
  <c r="F77" i="13"/>
  <c r="F79" i="13" l="1"/>
  <c r="J79" i="13" s="1"/>
  <c r="J23" i="19"/>
  <c r="J25" i="19" s="1"/>
  <c r="L21" i="18" l="1"/>
  <c r="L22" i="18" s="1"/>
  <c r="L24" i="18" s="1"/>
  <c r="L21" i="19"/>
  <c r="L23" i="19" s="1"/>
  <c r="L25" i="19" s="1"/>
  <c r="B79" i="13"/>
  <c r="I79" i="13" s="1"/>
  <c r="J22" i="18" l="1"/>
  <c r="J24" i="18" s="1"/>
</calcChain>
</file>

<file path=xl/sharedStrings.xml><?xml version="1.0" encoding="utf-8"?>
<sst xmlns="http://schemas.openxmlformats.org/spreadsheetml/2006/main" count="324" uniqueCount="186">
  <si>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</si>
  <si>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</si>
  <si>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</si>
  <si>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</si>
  <si>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</si>
  <si>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</si>
  <si>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</si>
  <si>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</si>
  <si>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</si>
  <si>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</si>
  <si>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</si>
  <si>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</si>
  <si>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</si>
  <si>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</si>
  <si>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</si>
  <si>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</si>
  <si>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</si>
  <si>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</si>
  <si>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</si>
  <si>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</si>
  <si>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</si>
  <si>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</si>
  <si>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</si>
  <si>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</si>
  <si>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</si>
  <si>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</si>
  <si>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</si>
  <si>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</si>
  <si>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</si>
  <si>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</si>
  <si>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</si>
  <si>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</si>
  <si>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</si>
  <si>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</si>
  <si>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</si>
  <si>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</si>
  <si>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</si>
  <si>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</si>
  <si>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</si>
  <si>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</si>
  <si>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</si>
  <si>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</si>
  <si>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</si>
  <si>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</si>
  <si>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</si>
  <si>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</si>
  <si>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</si>
  <si>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</si>
  <si>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</si>
  <si>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</si>
  <si>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</si>
  <si>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</si>
  <si>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</si>
  <si>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</si>
  <si>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</si>
  <si>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</si>
  <si>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</si>
  <si>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</si>
  <si>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Amortisation of digital television licences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</si>
  <si>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</si>
  <si>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</si>
  <si>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</si>
  <si>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</si>
  <si>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</si>
  <si>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</si>
  <si>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</si>
  <si>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</si>
  <si>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</si>
  <si>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 xml:space="preserve">               -</t>
  </si>
  <si>
    <t>Total comprehensive income for the period</t>
  </si>
  <si>
    <t>Total transactions with owners, recorded directly in equity</t>
  </si>
  <si>
    <t xml:space="preserve"> equity</t>
  </si>
  <si>
    <t>Digital television license</t>
  </si>
  <si>
    <t>Share capital:</t>
  </si>
  <si>
    <t>Three-month period ended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</si>
  <si>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</si>
  <si>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</si>
  <si>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</si>
  <si>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</si>
  <si>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</si>
  <si>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Proceeds from repayment of short-term loans to subsidiary</t>
  </si>
  <si>
    <t>Amarin Printing and Publishing Public Company Limited and its Subsidiaries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</si>
  <si>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</si>
  <si>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</si>
  <si>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</si>
  <si>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</si>
  <si>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</si>
  <si>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</si>
  <si>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</si>
  <si>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</si>
  <si>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</si>
  <si>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Income tax relating to items that will not be</t>
  </si>
  <si>
    <t>paid-up</t>
  </si>
  <si>
    <t>Amortisation of books copyright</t>
  </si>
  <si>
    <t>Liabilities and equity</t>
  </si>
  <si>
    <t>Goodwill</t>
  </si>
  <si>
    <t>Deposits</t>
  </si>
  <si>
    <t>Restricted deposits at financial institutions</t>
  </si>
  <si>
    <t>Acquisition of debt securities</t>
  </si>
  <si>
    <t>Revenue</t>
  </si>
  <si>
    <t>Total revenue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</si>
  <si>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</si>
  <si>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</si>
  <si>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</si>
  <si>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</si>
  <si>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</si>
  <si>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Net cash used in financing activities</t>
  </si>
  <si>
    <t>Right-of-use assets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</si>
  <si>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</si>
  <si>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</si>
  <si>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</si>
  <si>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</si>
  <si>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</si>
  <si>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</si>
  <si>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>Gain on disposal of investment in associate</t>
  </si>
  <si>
    <t>Cash and cash equivalents at at 1 January</t>
  </si>
  <si>
    <t>Short-term loan to subsidiary</t>
  </si>
  <si>
    <t>Proceeds from sale of investment in associate</t>
  </si>
  <si>
    <t>Items that will not be reclassified subsequently to profit or loss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</si>
  <si>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</si>
  <si>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</si>
  <si>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</si>
  <si>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 xml:space="preserve">   Other comprehensive loss</t>
  </si>
  <si>
    <t>Share of profit of investments in associates - net of tax</t>
  </si>
  <si>
    <t>Other current financial assets</t>
  </si>
  <si>
    <t>Other current receivables</t>
  </si>
  <si>
    <t>Intangible assets other than goodwill</t>
  </si>
  <si>
    <t>Other current payables</t>
  </si>
  <si>
    <t xml:space="preserve">Lease liabilities </t>
  </si>
  <si>
    <t>Balance at 1 January 2021</t>
  </si>
  <si>
    <t xml:space="preserve">Inventories </t>
  </si>
  <si>
    <t>Acquisition of book copyright</t>
  </si>
  <si>
    <t>Investment in associate</t>
  </si>
  <si>
    <t xml:space="preserve">Current portion of investments in 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</si>
  <si>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</si>
  <si>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</si>
  <si>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</si>
  <si>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</si>
  <si>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</si>
  <si>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 xml:space="preserve">Tax income </t>
  </si>
  <si>
    <t>Comprehensive income for the period</t>
  </si>
  <si>
    <t>Profit</t>
  </si>
  <si>
    <t>Other comprehensive income</t>
  </si>
  <si>
    <t>Tax income</t>
  </si>
  <si>
    <t>Loss on inventories devaluation</t>
  </si>
  <si>
    <t>Amortisation of premium on investments in debt securities</t>
  </si>
  <si>
    <t>Non-current provisions for employee benefits paid</t>
  </si>
  <si>
    <t>Non-current provisions for cost of dismantling paid</t>
  </si>
  <si>
    <t>Proceeds from redemption of debt securities</t>
  </si>
  <si>
    <t>Net cash from (used in) investing activities</t>
  </si>
  <si>
    <t xml:space="preserve">Payment of lease liabilities </t>
  </si>
  <si>
    <t>Net increase (decrease) in cash and cash equivalents</t>
  </si>
  <si>
    <t>Acquisition of assets by lease</t>
  </si>
  <si>
    <t>Payable for purchase of other intangible assets</t>
  </si>
  <si>
    <t>2, 3</t>
  </si>
  <si>
    <t xml:space="preserve">   Distributions to owners of the parent</t>
  </si>
  <si>
    <t>Dividends</t>
  </si>
  <si>
    <t xml:space="preserve">   Total distributions to owners of the parent</t>
  </si>
  <si>
    <t>Tax paid</t>
  </si>
  <si>
    <t>Net cash from (used in) operating</t>
  </si>
  <si>
    <t>7</t>
  </si>
  <si>
    <t>Decrease in other current financial assets</t>
  </si>
  <si>
    <t>Distributions to owners of the parent</t>
  </si>
  <si>
    <t>Total distributions to owners of the parent</t>
  </si>
  <si>
    <t xml:space="preserve">Net cash from operating activities </t>
  </si>
  <si>
    <t>31 March</t>
  </si>
  <si>
    <t>Three-month period ended 31 March 2021</t>
  </si>
  <si>
    <t>Balance at 1 January 2022</t>
  </si>
  <si>
    <t>Balance at 31 March 2021</t>
  </si>
  <si>
    <t>Three-month period ended 31 March 2022</t>
  </si>
  <si>
    <t>Balance at 31 March 2022</t>
  </si>
  <si>
    <t>Cash and cash equivalents at 31 March</t>
  </si>
  <si>
    <t>Accrued income from disposal equipment</t>
  </si>
  <si>
    <t>Profit from operating activities</t>
  </si>
  <si>
    <t>Profit before income tax expense</t>
  </si>
  <si>
    <t>Profit for the period</t>
  </si>
  <si>
    <t>Gain on remeasurements of defined benefit plans</t>
  </si>
  <si>
    <t xml:space="preserve">Other comprehensive income for the period, 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</si>
  <si>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</si>
  <si>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 xml:space="preserve">   Profit</t>
  </si>
  <si>
    <t>Unrealised loss on exchange rate</t>
  </si>
  <si>
    <t>(Reversal of) allowance for returned magazines and books</t>
  </si>
  <si>
    <t>Reversal of expected credit loss</t>
  </si>
  <si>
    <t>Gain on disposal of equipment</t>
  </si>
  <si>
    <t xml:space="preserve">Adjustments to reconcile profit to cash receipts </t>
  </si>
  <si>
    <t>Reversal of impairment loss from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</si>
</sst>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4" fillId="0" borderId="0"/>
  </cellStyleXfs>
  <cellXfs count="160">
    <xf numFmtId="0" fontId="0" fillId="0" borderId="0" xfId="0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/>
    <xf numFmtId="191" fontId="3" fillId="0" borderId="0" xfId="0" applyNumberFormat="1" applyFont="1" applyFill="1" applyBorder="1" applyAlignment="1">
      <alignment horizontal="left"/>
    </xf>
    <xf numFmtId="191" fontId="3" fillId="0" borderId="2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2" fontId="2" fillId="0" borderId="0" xfId="1" applyNumberFormat="1" applyFont="1" applyFill="1" applyAlignment="1"/>
    <xf numFmtId="192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/>
    <xf numFmtId="191" fontId="3" fillId="0" borderId="0" xfId="0" applyNumberFormat="1" applyFont="1" applyFill="1" applyBorder="1" applyAlignment="1"/>
    <xf numFmtId="49" fontId="11" fillId="0" borderId="0" xfId="0" applyNumberFormat="1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0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87" fontId="0" fillId="0" borderId="0" xfId="0" applyNumberFormat="1" applyFont="1" applyFill="1" applyBorder="1" applyAlignment="1"/>
    <xf numFmtId="187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 indent="1"/>
    </xf>
    <xf numFmtId="190" fontId="0" fillId="0" borderId="4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90" fontId="2" fillId="0" borderId="0" xfId="1" applyNumberFormat="1" applyFont="1" applyFill="1" applyAlignment="1"/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/>
    <xf numFmtId="190" fontId="9" fillId="0" borderId="0" xfId="1" applyNumberFormat="1" applyFont="1" applyFill="1" applyBorder="1" applyAlignment="1"/>
    <xf numFmtId="190" fontId="9" fillId="0" borderId="0" xfId="1" applyNumberFormat="1" applyFont="1" applyFill="1" applyBorder="1" applyAlignment="1">
      <alignment horizontal="left"/>
    </xf>
    <xf numFmtId="190" fontId="10" fillId="0" borderId="0" xfId="1" applyNumberFormat="1" applyFont="1" applyFill="1" applyAlignment="1"/>
    <xf numFmtId="190" fontId="10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left"/>
    </xf>
    <xf numFmtId="190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90" fontId="2" fillId="0" borderId="4" xfId="1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4" xfId="1" applyNumberFormat="1" applyFont="1" applyFill="1" applyBorder="1" applyAlignment="1"/>
    <xf numFmtId="0" fontId="0" fillId="0" borderId="0" xfId="0" applyFont="1" applyFill="1" applyAlignment="1">
      <alignment horizontal="left"/>
    </xf>
    <xf numFmtId="187" fontId="0" fillId="0" borderId="0" xfId="0" applyNumberFormat="1" applyFill="1"/>
    <xf numFmtId="188" fontId="0" fillId="0" borderId="0" xfId="1" applyFont="1" applyFill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3" fillId="0" borderId="0" xfId="0" quotePrefix="1" applyNumberFormat="1" applyFont="1" applyFill="1" applyAlignment="1">
      <alignment horizontal="left"/>
    </xf>
    <xf numFmtId="49" fontId="5" fillId="0" borderId="0" xfId="0" applyNumberFormat="1" applyFont="1" applyFill="1"/>
    <xf numFmtId="191" fontId="0" fillId="0" borderId="0" xfId="0" applyNumberFormat="1" applyFill="1"/>
    <xf numFmtId="191" fontId="0" fillId="0" borderId="0" xfId="0" applyNumberFormat="1" applyFill="1" applyAlignment="1">
      <alignment horizontal="left"/>
    </xf>
    <xf numFmtId="189" fontId="0" fillId="0" borderId="0" xfId="0" applyNumberFormat="1" applyFill="1"/>
    <xf numFmtId="187" fontId="0" fillId="0" borderId="0" xfId="0" applyNumberFormat="1" applyFill="1" applyAlignment="1">
      <alignment horizontal="center"/>
    </xf>
    <xf numFmtId="188" fontId="0" fillId="0" borderId="0" xfId="1" applyFont="1" applyFill="1"/>
    <xf numFmtId="190" fontId="0" fillId="0" borderId="0" xfId="1" applyNumberFormat="1" applyFont="1" applyFill="1"/>
    <xf numFmtId="49" fontId="3" fillId="0" borderId="0" xfId="0" applyNumberFormat="1" applyFont="1" applyFill="1"/>
    <xf numFmtId="189" fontId="3" fillId="0" borderId="0" xfId="0" applyNumberFormat="1" applyFont="1" applyFill="1"/>
    <xf numFmtId="189" fontId="3" fillId="0" borderId="1" xfId="0" applyNumberFormat="1" applyFont="1" applyFill="1" applyBorder="1"/>
    <xf numFmtId="191" fontId="0" fillId="0" borderId="0" xfId="0" applyNumberFormat="1" applyFill="1" applyAlignment="1">
      <alignment horizontal="right"/>
    </xf>
    <xf numFmtId="187" fontId="3" fillId="0" borderId="1" xfId="0" applyNumberFormat="1" applyFont="1" applyFill="1" applyBorder="1"/>
    <xf numFmtId="189" fontId="3" fillId="0" borderId="2" xfId="0" applyNumberFormat="1" applyFont="1" applyFill="1" applyBorder="1"/>
    <xf numFmtId="0" fontId="13" fillId="0" borderId="0" xfId="0" applyFont="1" applyFill="1"/>
    <xf numFmtId="0" fontId="0" fillId="0" borderId="0" xfId="0" applyFill="1"/>
    <xf numFmtId="187" fontId="0" fillId="0" borderId="0" xfId="0" applyNumberFormat="1" applyFill="1" applyAlignment="1">
      <alignment horizontal="right"/>
    </xf>
    <xf numFmtId="49" fontId="0" fillId="0" borderId="0" xfId="0" applyNumberFormat="1" applyFont="1" applyFill="1"/>
    <xf numFmtId="191" fontId="3" fillId="0" borderId="0" xfId="0" applyNumberFormat="1" applyFont="1" applyFill="1"/>
    <xf numFmtId="191" fontId="3" fillId="0" borderId="4" xfId="0" applyNumberFormat="1" applyFont="1" applyFill="1" applyBorder="1"/>
    <xf numFmtId="49" fontId="6" fillId="0" borderId="0" xfId="0" applyNumberFormat="1" applyFont="1" applyFill="1"/>
    <xf numFmtId="187" fontId="0" fillId="0" borderId="2" xfId="0" applyNumberFormat="1" applyFill="1" applyBorder="1"/>
    <xf numFmtId="187" fontId="0" fillId="0" borderId="0" xfId="0" applyNumberFormat="1" applyFill="1" applyBorder="1"/>
    <xf numFmtId="187" fontId="0" fillId="0" borderId="0" xfId="1" applyNumberFormat="1" applyFont="1" applyFill="1"/>
    <xf numFmtId="191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/>
    <xf numFmtId="189" fontId="3" fillId="0" borderId="0" xfId="0" applyNumberFormat="1" applyFont="1" applyFill="1" applyAlignment="1"/>
    <xf numFmtId="187" fontId="0" fillId="0" borderId="4" xfId="0" applyNumberFormat="1" applyFont="1" applyFill="1" applyBorder="1" applyAlignment="1"/>
    <xf numFmtId="189" fontId="3" fillId="0" borderId="3" xfId="0" applyNumberFormat="1" applyFont="1" applyFill="1" applyBorder="1" applyAlignment="1"/>
    <xf numFmtId="189" fontId="3" fillId="0" borderId="4" xfId="0" applyNumberFormat="1" applyFont="1" applyFill="1" applyBorder="1" applyAlignment="1"/>
    <xf numFmtId="189" fontId="3" fillId="0" borderId="2" xfId="0" applyNumberFormat="1" applyFont="1" applyFill="1" applyBorder="1" applyAlignment="1"/>
    <xf numFmtId="188" fontId="0" fillId="0" borderId="2" xfId="1" applyFont="1" applyFill="1" applyBorder="1" applyAlignment="1"/>
    <xf numFmtId="192" fontId="3" fillId="0" borderId="0" xfId="0" applyNumberFormat="1" applyFont="1" applyFill="1"/>
    <xf numFmtId="0" fontId="5" fillId="0" borderId="0" xfId="0" applyFont="1" applyFill="1"/>
    <xf numFmtId="49" fontId="0" fillId="0" borderId="0" xfId="0" applyNumberFormat="1" applyFill="1" applyAlignment="1">
      <alignment horizontal="left" indent="1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189" fontId="0" fillId="0" borderId="4" xfId="0" applyNumberFormat="1" applyFont="1" applyFill="1" applyBorder="1" applyAlignment="1"/>
    <xf numFmtId="190" fontId="0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wrapText="1"/>
    </xf>
    <xf numFmtId="190" fontId="3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view="pageBreakPreview" zoomScale="115" zoomScaleNormal="100" zoomScaleSheetLayoutView="115" workbookViewId="0">
      <selection activeCell="A6" sqref="A6"/>
    </sheetView>
  </sheetViews>
  <sheetFormatPr defaultColWidth="9.140625" defaultRowHeight="18.75" customHeight="1" x14ac:dyDescent="0.25"/>
  <cols>
    <col min="1" max="1" width="38" style="27" customWidth="1"/>
    <col min="2" max="2" width="5.5703125" style="30" customWidth="1"/>
    <col min="3" max="3" width="2.42578125" style="32" customWidth="1"/>
    <col min="4" max="4" width="12.85546875" style="30" customWidth="1"/>
    <col min="5" max="5" width="2.42578125" style="32" customWidth="1"/>
    <col min="6" max="6" width="12.85546875" style="30" customWidth="1"/>
    <col min="7" max="7" width="2.42578125" style="24" customWidth="1"/>
    <col min="8" max="8" width="12.85546875" style="30" customWidth="1"/>
    <col min="9" max="9" width="2.42578125" style="32" customWidth="1"/>
    <col min="10" max="10" width="12.85546875" style="30" customWidth="1"/>
    <col min="11" max="13" width="9.140625" style="23"/>
    <col min="14" max="14" width="9.5703125" style="23" bestFit="1" customWidth="1"/>
    <col min="15" max="16384" width="9.140625" style="30"/>
  </cols>
  <sheetData>
    <row r="1" spans="1:19" ht="21" customHeight="1" x14ac:dyDescent="0.3">
      <c r="A1" s="19" t="s">
        <v>81</v>
      </c>
    </row>
    <row r="2" spans="1:19" ht="21" customHeight="1" x14ac:dyDescent="0.25">
      <c r="A2" s="20" t="s">
        <v>51</v>
      </c>
      <c r="S2" s="108"/>
    </row>
    <row r="4" spans="1:19" ht="18.75" customHeight="1" x14ac:dyDescent="0.25">
      <c r="C4" s="30"/>
      <c r="D4" s="151" t="s">
        <v>0</v>
      </c>
      <c r="E4" s="151"/>
      <c r="F4" s="151"/>
      <c r="H4" s="151" t="s">
        <v>35</v>
      </c>
      <c r="I4" s="151"/>
      <c r="J4" s="151"/>
    </row>
    <row r="5" spans="1:19" ht="18.75" customHeight="1" x14ac:dyDescent="0.25">
      <c r="A5" s="106"/>
      <c r="B5" s="107"/>
      <c r="C5" s="107"/>
      <c r="D5" s="151" t="s">
        <v>34</v>
      </c>
      <c r="E5" s="151"/>
      <c r="F5" s="151"/>
      <c r="G5" s="15"/>
      <c r="H5" s="151" t="s">
        <v>34</v>
      </c>
      <c r="I5" s="151"/>
      <c r="J5" s="151"/>
    </row>
    <row r="6" spans="1:19" ht="18.75" customHeight="1" x14ac:dyDescent="0.25">
      <c r="A6" s="106"/>
      <c r="B6" s="107"/>
      <c r="C6" s="107"/>
      <c r="D6" s="93" t="s">
        <v>165</v>
      </c>
      <c r="E6" s="107"/>
      <c r="F6" s="107" t="s">
        <v>40</v>
      </c>
      <c r="H6" s="93" t="s">
        <v>165</v>
      </c>
      <c r="I6" s="107"/>
      <c r="J6" s="107" t="s">
        <v>40</v>
      </c>
      <c r="K6" s="30"/>
      <c r="L6" s="30"/>
      <c r="M6" s="30"/>
      <c r="N6" s="30"/>
    </row>
    <row r="7" spans="1:19" ht="18.75" customHeight="1" x14ac:dyDescent="0.25">
      <c r="A7" s="18" t="s">
        <v>1</v>
      </c>
      <c r="B7" s="105" t="s">
        <v>2</v>
      </c>
      <c r="C7" s="31"/>
      <c r="D7" s="107">
        <v>2022</v>
      </c>
      <c r="E7" s="31"/>
      <c r="F7" s="107">
        <v>2021</v>
      </c>
      <c r="H7" s="107">
        <v>2022</v>
      </c>
      <c r="I7" s="31"/>
      <c r="J7" s="107">
        <v>2021</v>
      </c>
    </row>
    <row r="8" spans="1:19" ht="18.75" customHeight="1" x14ac:dyDescent="0.25">
      <c r="A8" s="18"/>
      <c r="B8" s="105"/>
      <c r="C8" s="31"/>
      <c r="D8" s="107" t="s">
        <v>90</v>
      </c>
      <c r="E8" s="31"/>
      <c r="F8" s="107"/>
      <c r="G8" s="31"/>
      <c r="H8" s="107" t="s">
        <v>90</v>
      </c>
      <c r="I8" s="31"/>
      <c r="J8" s="107"/>
    </row>
    <row r="9" spans="1:19" ht="18.75" customHeight="1" x14ac:dyDescent="0.25">
      <c r="A9" s="40"/>
      <c r="B9" s="107"/>
      <c r="C9" s="107"/>
      <c r="D9" s="152" t="s">
        <v>89</v>
      </c>
      <c r="E9" s="152"/>
      <c r="F9" s="152"/>
      <c r="G9" s="152"/>
      <c r="H9" s="152"/>
      <c r="I9" s="152"/>
      <c r="J9" s="152"/>
    </row>
    <row r="10" spans="1:19" ht="18.75" customHeight="1" x14ac:dyDescent="0.25">
      <c r="A10" s="109" t="s">
        <v>3</v>
      </c>
      <c r="B10" s="95"/>
      <c r="C10" s="110"/>
      <c r="D10" s="110"/>
      <c r="E10" s="110"/>
      <c r="F10" s="110"/>
      <c r="G10" s="111"/>
      <c r="H10" s="110"/>
      <c r="I10" s="110"/>
      <c r="J10" s="110"/>
    </row>
    <row r="11" spans="1:19" ht="18.75" customHeight="1" x14ac:dyDescent="0.25">
      <c r="A11" s="98" t="s">
        <v>4</v>
      </c>
      <c r="B11" s="95"/>
      <c r="C11" s="103"/>
      <c r="D11" s="103">
        <v>351603</v>
      </c>
      <c r="E11" s="103"/>
      <c r="F11" s="103">
        <v>288761</v>
      </c>
      <c r="G11" s="103"/>
      <c r="H11" s="112">
        <v>26145</v>
      </c>
      <c r="I11" s="103"/>
      <c r="J11" s="112">
        <v>35782</v>
      </c>
      <c r="L11" s="44"/>
    </row>
    <row r="12" spans="1:19" ht="18.75" customHeight="1" x14ac:dyDescent="0.25">
      <c r="A12" s="98" t="s">
        <v>32</v>
      </c>
      <c r="B12" s="105" t="s">
        <v>154</v>
      </c>
      <c r="C12" s="103"/>
      <c r="D12" s="103">
        <v>551526</v>
      </c>
      <c r="E12" s="103"/>
      <c r="F12" s="103">
        <v>528452</v>
      </c>
      <c r="G12" s="103"/>
      <c r="H12" s="112">
        <v>281750</v>
      </c>
      <c r="I12" s="113"/>
      <c r="J12" s="112">
        <v>283447</v>
      </c>
      <c r="L12" s="44"/>
    </row>
    <row r="13" spans="1:19" ht="18.75" customHeight="1" x14ac:dyDescent="0.25">
      <c r="A13" s="98" t="s">
        <v>125</v>
      </c>
      <c r="B13" s="105">
        <v>2</v>
      </c>
      <c r="C13" s="103"/>
      <c r="D13" s="103">
        <v>91792</v>
      </c>
      <c r="E13" s="103"/>
      <c r="F13" s="103">
        <v>70970</v>
      </c>
      <c r="G13" s="103"/>
      <c r="H13" s="112">
        <v>53154</v>
      </c>
      <c r="I13" s="103"/>
      <c r="J13" s="112">
        <v>40474</v>
      </c>
      <c r="L13" s="44"/>
    </row>
    <row r="14" spans="1:19" ht="18.75" customHeight="1" x14ac:dyDescent="0.25">
      <c r="A14" s="98" t="s">
        <v>5</v>
      </c>
      <c r="B14" s="105"/>
      <c r="C14" s="103"/>
      <c r="D14" s="103">
        <v>391859</v>
      </c>
      <c r="E14" s="103"/>
      <c r="F14" s="103">
        <v>375773</v>
      </c>
      <c r="G14" s="103"/>
      <c r="H14" s="112">
        <v>213488</v>
      </c>
      <c r="I14" s="103"/>
      <c r="J14" s="112">
        <v>214270</v>
      </c>
      <c r="L14" s="44"/>
    </row>
    <row r="15" spans="1:19" ht="18.75" customHeight="1" x14ac:dyDescent="0.25">
      <c r="A15" s="98" t="s">
        <v>133</v>
      </c>
      <c r="B15" s="105"/>
      <c r="C15" s="103"/>
      <c r="D15" s="103"/>
      <c r="E15" s="103"/>
      <c r="F15" s="103"/>
      <c r="G15" s="103"/>
      <c r="H15" s="112"/>
      <c r="I15" s="103"/>
      <c r="J15" s="112"/>
      <c r="L15" s="44"/>
    </row>
    <row r="16" spans="1:19" ht="18.75" customHeight="1" x14ac:dyDescent="0.25">
      <c r="A16" s="98" t="s">
        <v>134</v>
      </c>
      <c r="B16" s="105">
        <v>4</v>
      </c>
      <c r="C16" s="103"/>
      <c r="D16" s="103">
        <v>374236</v>
      </c>
      <c r="E16" s="103"/>
      <c r="F16" s="103">
        <v>344204</v>
      </c>
      <c r="G16" s="103"/>
      <c r="H16" s="112">
        <v>130153</v>
      </c>
      <c r="I16" s="103"/>
      <c r="J16" s="112">
        <v>130439</v>
      </c>
      <c r="L16" s="44"/>
    </row>
    <row r="17" spans="1:14" ht="18.75" customHeight="1" x14ac:dyDescent="0.25">
      <c r="A17" s="98" t="s">
        <v>124</v>
      </c>
      <c r="B17" s="105"/>
      <c r="C17" s="103"/>
      <c r="D17" s="115">
        <v>40000</v>
      </c>
      <c r="E17" s="103"/>
      <c r="F17" s="103">
        <v>40000</v>
      </c>
      <c r="G17" s="103"/>
      <c r="H17" s="114">
        <v>0</v>
      </c>
      <c r="I17" s="114"/>
      <c r="J17" s="115">
        <v>0</v>
      </c>
      <c r="L17" s="44"/>
    </row>
    <row r="18" spans="1:14" ht="18.75" customHeight="1" x14ac:dyDescent="0.25">
      <c r="A18" s="98" t="s">
        <v>6</v>
      </c>
      <c r="B18" s="105"/>
      <c r="C18" s="103"/>
      <c r="D18" s="103">
        <v>20141</v>
      </c>
      <c r="E18" s="103"/>
      <c r="F18" s="103">
        <v>23297</v>
      </c>
      <c r="G18" s="103"/>
      <c r="H18" s="112">
        <v>4923</v>
      </c>
      <c r="I18" s="103"/>
      <c r="J18" s="112">
        <v>4126</v>
      </c>
      <c r="L18" s="44"/>
    </row>
    <row r="19" spans="1:14" ht="18.75" customHeight="1" x14ac:dyDescent="0.25">
      <c r="A19" s="116" t="s">
        <v>7</v>
      </c>
      <c r="B19" s="105"/>
      <c r="C19" s="117"/>
      <c r="D19" s="118">
        <f>SUM(D11:D18)</f>
        <v>1821157</v>
      </c>
      <c r="E19" s="117"/>
      <c r="F19" s="118">
        <f>SUM(F11:F18)</f>
        <v>1671457</v>
      </c>
      <c r="G19" s="117"/>
      <c r="H19" s="118">
        <f>SUM(H11:H18)</f>
        <v>709613</v>
      </c>
      <c r="I19" s="117"/>
      <c r="J19" s="118">
        <f>SUM(J11:J18)</f>
        <v>708538</v>
      </c>
      <c r="L19" s="44"/>
    </row>
    <row r="20" spans="1:14" ht="18.75" customHeight="1" x14ac:dyDescent="0.25">
      <c r="A20" s="98"/>
      <c r="B20" s="105"/>
      <c r="C20" s="119"/>
      <c r="D20" s="119"/>
      <c r="E20" s="119"/>
      <c r="F20" s="119"/>
      <c r="G20" s="119"/>
      <c r="H20" s="119"/>
      <c r="I20" s="119"/>
      <c r="J20" s="119"/>
      <c r="L20" s="44"/>
    </row>
    <row r="21" spans="1:14" ht="18.75" customHeight="1" x14ac:dyDescent="0.25">
      <c r="A21" s="109" t="s">
        <v>8</v>
      </c>
      <c r="B21" s="105"/>
      <c r="C21" s="119"/>
      <c r="D21" s="119"/>
      <c r="E21" s="119"/>
      <c r="F21" s="119"/>
      <c r="G21" s="119"/>
      <c r="H21" s="119"/>
      <c r="I21" s="119"/>
      <c r="J21" s="119"/>
      <c r="L21" s="44"/>
    </row>
    <row r="22" spans="1:14" ht="18.75" customHeight="1" x14ac:dyDescent="0.25">
      <c r="A22" s="98" t="s">
        <v>132</v>
      </c>
      <c r="B22" s="105"/>
      <c r="C22" s="103"/>
      <c r="D22" s="103">
        <v>38551</v>
      </c>
      <c r="E22" s="103"/>
      <c r="F22" s="112">
        <v>33489</v>
      </c>
      <c r="G22" s="103"/>
      <c r="H22" s="103">
        <v>27600</v>
      </c>
      <c r="I22" s="103"/>
      <c r="J22" s="103">
        <v>27600</v>
      </c>
      <c r="L22" s="44"/>
    </row>
    <row r="23" spans="1:14" ht="18.75" customHeight="1" x14ac:dyDescent="0.25">
      <c r="A23" s="98" t="s">
        <v>82</v>
      </c>
      <c r="B23" s="105"/>
      <c r="C23" s="103"/>
      <c r="D23" s="114">
        <v>0</v>
      </c>
      <c r="E23" s="103"/>
      <c r="F23" s="114">
        <v>0</v>
      </c>
      <c r="G23" s="103"/>
      <c r="H23" s="113">
        <v>4187280</v>
      </c>
      <c r="I23" s="103"/>
      <c r="J23" s="113">
        <v>4187280</v>
      </c>
      <c r="L23" s="44"/>
    </row>
    <row r="24" spans="1:14" ht="18.75" customHeight="1" x14ac:dyDescent="0.25">
      <c r="A24" s="98" t="s">
        <v>136</v>
      </c>
      <c r="B24" s="105"/>
      <c r="C24" s="103"/>
      <c r="D24" s="115">
        <v>1000</v>
      </c>
      <c r="E24" s="103"/>
      <c r="F24" s="115">
        <v>1000</v>
      </c>
      <c r="G24" s="103"/>
      <c r="H24" s="115">
        <v>1000</v>
      </c>
      <c r="I24" s="103"/>
      <c r="J24" s="115">
        <v>1000</v>
      </c>
      <c r="L24" s="44"/>
    </row>
    <row r="25" spans="1:14" ht="18.75" customHeight="1" x14ac:dyDescent="0.25">
      <c r="A25" s="98" t="s">
        <v>135</v>
      </c>
      <c r="B25" s="105">
        <v>4</v>
      </c>
      <c r="C25" s="103"/>
      <c r="D25" s="115">
        <v>958168</v>
      </c>
      <c r="E25" s="103"/>
      <c r="F25" s="115">
        <v>958944</v>
      </c>
      <c r="G25" s="103"/>
      <c r="H25" s="115">
        <v>685438</v>
      </c>
      <c r="I25" s="103"/>
      <c r="J25" s="115">
        <v>685775</v>
      </c>
      <c r="L25" s="44"/>
    </row>
    <row r="26" spans="1:14" ht="18.75" customHeight="1" x14ac:dyDescent="0.25">
      <c r="A26" s="98" t="s">
        <v>67</v>
      </c>
      <c r="B26" s="36"/>
      <c r="C26" s="103"/>
      <c r="D26" s="114">
        <v>0</v>
      </c>
      <c r="E26" s="103"/>
      <c r="F26" s="114">
        <v>0</v>
      </c>
      <c r="G26" s="103"/>
      <c r="H26" s="103">
        <v>38047</v>
      </c>
      <c r="I26" s="103"/>
      <c r="J26" s="103">
        <v>39400</v>
      </c>
      <c r="L26" s="28"/>
      <c r="M26" s="30"/>
      <c r="N26" s="30"/>
    </row>
    <row r="27" spans="1:14" ht="18.75" customHeight="1" x14ac:dyDescent="0.25">
      <c r="A27" s="98" t="s">
        <v>31</v>
      </c>
      <c r="B27" s="105"/>
      <c r="C27" s="103"/>
      <c r="D27" s="103">
        <v>1126237</v>
      </c>
      <c r="E27" s="103"/>
      <c r="F27" s="103">
        <v>1112799</v>
      </c>
      <c r="G27" s="103"/>
      <c r="H27" s="103">
        <v>522795</v>
      </c>
      <c r="I27" s="103"/>
      <c r="J27" s="103">
        <v>529561</v>
      </c>
      <c r="M27" s="30"/>
      <c r="N27" s="30"/>
    </row>
    <row r="28" spans="1:14" ht="18.75" customHeight="1" x14ac:dyDescent="0.25">
      <c r="A28" s="98" t="s">
        <v>107</v>
      </c>
      <c r="B28" s="105"/>
      <c r="C28" s="103"/>
      <c r="D28" s="103">
        <v>139543</v>
      </c>
      <c r="E28" s="103"/>
      <c r="F28" s="115">
        <v>130024</v>
      </c>
      <c r="G28" s="103"/>
      <c r="H28" s="103">
        <v>3967</v>
      </c>
      <c r="I28" s="103"/>
      <c r="J28" s="115">
        <v>4226</v>
      </c>
      <c r="M28" s="30"/>
      <c r="N28" s="30"/>
    </row>
    <row r="29" spans="1:14" ht="18.75" customHeight="1" x14ac:dyDescent="0.25">
      <c r="A29" s="98" t="s">
        <v>83</v>
      </c>
      <c r="B29" s="105"/>
      <c r="C29" s="103"/>
      <c r="D29" s="103">
        <v>199687</v>
      </c>
      <c r="E29" s="103"/>
      <c r="F29" s="103">
        <v>199687</v>
      </c>
      <c r="G29" s="103"/>
      <c r="H29" s="103">
        <v>182411</v>
      </c>
      <c r="I29" s="103"/>
      <c r="J29" s="103">
        <v>182411</v>
      </c>
      <c r="M29" s="30"/>
      <c r="N29" s="30"/>
    </row>
    <row r="30" spans="1:14" ht="18.75" customHeight="1" x14ac:dyDescent="0.25">
      <c r="A30" s="98" t="s">
        <v>72</v>
      </c>
      <c r="B30" s="105"/>
      <c r="C30" s="103"/>
      <c r="D30" s="103">
        <v>989601</v>
      </c>
      <c r="E30" s="103"/>
      <c r="F30" s="103">
        <v>1024611</v>
      </c>
      <c r="G30" s="103"/>
      <c r="H30" s="114">
        <v>0</v>
      </c>
      <c r="I30" s="114"/>
      <c r="J30" s="114">
        <v>0</v>
      </c>
      <c r="M30" s="30"/>
      <c r="N30" s="30"/>
    </row>
    <row r="31" spans="1:14" ht="18.75" customHeight="1" x14ac:dyDescent="0.25">
      <c r="A31" s="98" t="s">
        <v>95</v>
      </c>
      <c r="B31" s="105"/>
      <c r="C31" s="103"/>
      <c r="D31" s="103">
        <v>189779</v>
      </c>
      <c r="E31" s="103"/>
      <c r="F31" s="103">
        <v>189779</v>
      </c>
      <c r="G31" s="103"/>
      <c r="H31" s="114">
        <v>0</v>
      </c>
      <c r="I31" s="114"/>
      <c r="J31" s="114">
        <v>0</v>
      </c>
      <c r="M31" s="30"/>
      <c r="N31" s="30"/>
    </row>
    <row r="32" spans="1:14" ht="18.75" customHeight="1" x14ac:dyDescent="0.25">
      <c r="A32" s="98" t="s">
        <v>84</v>
      </c>
      <c r="B32" s="105"/>
      <c r="C32" s="103"/>
      <c r="D32" s="103">
        <v>99376</v>
      </c>
      <c r="E32" s="103"/>
      <c r="F32" s="103">
        <v>95775</v>
      </c>
      <c r="G32" s="103"/>
      <c r="H32" s="103">
        <v>99376</v>
      </c>
      <c r="I32" s="103"/>
      <c r="J32" s="103">
        <v>95775</v>
      </c>
      <c r="M32" s="30"/>
      <c r="N32" s="30"/>
    </row>
    <row r="33" spans="1:14" ht="18.75" customHeight="1" x14ac:dyDescent="0.25">
      <c r="A33" s="98" t="s">
        <v>126</v>
      </c>
      <c r="B33" s="105"/>
      <c r="C33" s="103"/>
      <c r="D33" s="103">
        <v>150095</v>
      </c>
      <c r="E33" s="103"/>
      <c r="F33" s="103">
        <v>154220</v>
      </c>
      <c r="G33" s="103"/>
      <c r="H33" s="103">
        <v>10878</v>
      </c>
      <c r="I33" s="103"/>
      <c r="J33" s="103">
        <v>10875</v>
      </c>
      <c r="M33" s="30"/>
      <c r="N33" s="30"/>
    </row>
    <row r="34" spans="1:14" ht="18.75" customHeight="1" x14ac:dyDescent="0.25">
      <c r="A34" s="98" t="s">
        <v>46</v>
      </c>
      <c r="B34" s="105"/>
      <c r="C34" s="103"/>
      <c r="D34" s="103">
        <v>6371</v>
      </c>
      <c r="E34" s="103"/>
      <c r="F34" s="103">
        <v>4764</v>
      </c>
      <c r="G34" s="103"/>
      <c r="H34" s="103">
        <v>27509</v>
      </c>
      <c r="I34" s="103"/>
      <c r="J34" s="103">
        <v>25789</v>
      </c>
      <c r="M34" s="30"/>
      <c r="N34" s="30"/>
    </row>
    <row r="35" spans="1:14" ht="18.75" customHeight="1" x14ac:dyDescent="0.25">
      <c r="A35" s="98" t="s">
        <v>96</v>
      </c>
      <c r="B35" s="105"/>
      <c r="C35" s="103"/>
      <c r="D35" s="103">
        <v>50058</v>
      </c>
      <c r="E35" s="103"/>
      <c r="F35" s="103">
        <v>49924</v>
      </c>
      <c r="G35" s="103"/>
      <c r="H35" s="103">
        <v>523</v>
      </c>
      <c r="I35" s="103"/>
      <c r="J35" s="103">
        <v>523</v>
      </c>
      <c r="M35" s="30"/>
      <c r="N35" s="30"/>
    </row>
    <row r="36" spans="1:14" ht="18.75" customHeight="1" x14ac:dyDescent="0.25">
      <c r="A36" s="98" t="s">
        <v>9</v>
      </c>
      <c r="B36" s="105"/>
      <c r="C36" s="103"/>
      <c r="D36" s="103">
        <v>101854</v>
      </c>
      <c r="E36" s="103"/>
      <c r="F36" s="103">
        <v>88563</v>
      </c>
      <c r="G36" s="103"/>
      <c r="H36" s="115">
        <v>36379</v>
      </c>
      <c r="I36" s="114"/>
      <c r="J36" s="115">
        <v>31579</v>
      </c>
      <c r="M36" s="30"/>
      <c r="N36" s="30"/>
    </row>
    <row r="37" spans="1:14" ht="18.75" customHeight="1" x14ac:dyDescent="0.25">
      <c r="A37" s="116" t="s">
        <v>10</v>
      </c>
      <c r="B37" s="38"/>
      <c r="C37" s="117"/>
      <c r="D37" s="120">
        <f>SUM(D22:D36)</f>
        <v>4050320</v>
      </c>
      <c r="E37" s="117"/>
      <c r="F37" s="120">
        <f>SUM(F22:F36)</f>
        <v>4043579</v>
      </c>
      <c r="G37" s="117"/>
      <c r="H37" s="118">
        <f>SUM(H22:H36)</f>
        <v>5823203</v>
      </c>
      <c r="I37" s="117"/>
      <c r="J37" s="118">
        <f>SUM(J22:J36)</f>
        <v>5821794</v>
      </c>
      <c r="M37" s="30"/>
      <c r="N37" s="30"/>
    </row>
    <row r="38" spans="1:14" ht="18.75" customHeight="1" x14ac:dyDescent="0.25">
      <c r="A38" s="116"/>
      <c r="B38" s="36"/>
      <c r="C38" s="112"/>
      <c r="D38" s="112"/>
      <c r="E38" s="112"/>
      <c r="F38" s="112"/>
      <c r="G38" s="112"/>
      <c r="H38" s="112"/>
      <c r="I38" s="112"/>
      <c r="J38" s="112"/>
      <c r="M38" s="30"/>
      <c r="N38" s="30"/>
    </row>
    <row r="39" spans="1:14" ht="18.75" customHeight="1" thickBot="1" x14ac:dyDescent="0.3">
      <c r="A39" s="116" t="s">
        <v>11</v>
      </c>
      <c r="B39" s="38"/>
      <c r="C39" s="117"/>
      <c r="D39" s="121">
        <f>SUM(D19,D37)</f>
        <v>5871477</v>
      </c>
      <c r="E39" s="117"/>
      <c r="F39" s="121">
        <f>SUM(F19,F37)</f>
        <v>5715036</v>
      </c>
      <c r="G39" s="117"/>
      <c r="H39" s="121">
        <f>SUM(H19,H37)</f>
        <v>6532816</v>
      </c>
      <c r="I39" s="117"/>
      <c r="J39" s="121">
        <f>SUM(J19,J37)</f>
        <v>6530332</v>
      </c>
      <c r="M39" s="30"/>
      <c r="N39" s="30"/>
    </row>
    <row r="40" spans="1:14" ht="18.75" customHeight="1" thickTop="1" x14ac:dyDescent="0.25">
      <c r="A40" s="34"/>
      <c r="B40" s="96"/>
      <c r="C40" s="73"/>
      <c r="D40" s="73"/>
      <c r="E40" s="73"/>
      <c r="F40" s="73"/>
      <c r="G40" s="73"/>
      <c r="H40" s="73"/>
      <c r="I40" s="73"/>
      <c r="J40" s="73"/>
      <c r="M40" s="30"/>
      <c r="N40" s="30"/>
    </row>
    <row r="41" spans="1:14" ht="18.75" customHeight="1" x14ac:dyDescent="0.25">
      <c r="A41" s="34"/>
      <c r="B41" s="32"/>
      <c r="C41" s="42"/>
      <c r="D41" s="42"/>
      <c r="E41" s="42"/>
      <c r="F41" s="42"/>
      <c r="G41" s="43"/>
      <c r="H41" s="42"/>
      <c r="I41" s="42"/>
      <c r="J41" s="42"/>
    </row>
    <row r="42" spans="1:14" ht="21" customHeight="1" x14ac:dyDescent="0.3">
      <c r="A42" s="19" t="s">
        <v>81</v>
      </c>
      <c r="C42" s="42"/>
      <c r="D42" s="41"/>
      <c r="E42" s="42"/>
      <c r="F42" s="41"/>
      <c r="G42" s="43"/>
      <c r="H42" s="41"/>
      <c r="I42" s="42"/>
      <c r="J42" s="41"/>
    </row>
    <row r="43" spans="1:14" ht="21" customHeight="1" x14ac:dyDescent="0.25">
      <c r="A43" s="20" t="s">
        <v>51</v>
      </c>
      <c r="C43" s="42"/>
      <c r="D43" s="41"/>
      <c r="E43" s="42"/>
      <c r="F43" s="41"/>
      <c r="G43" s="43"/>
      <c r="H43" s="41"/>
      <c r="I43" s="42"/>
      <c r="J43" s="41"/>
    </row>
    <row r="44" spans="1:14" ht="18.75" customHeight="1" x14ac:dyDescent="0.25">
      <c r="A44" s="122"/>
      <c r="C44" s="42"/>
      <c r="D44" s="41"/>
      <c r="E44" s="42"/>
      <c r="F44" s="41"/>
      <c r="G44" s="43"/>
      <c r="H44" s="41"/>
      <c r="I44" s="42"/>
      <c r="J44" s="41"/>
    </row>
    <row r="45" spans="1:14" ht="18.75" customHeight="1" x14ac:dyDescent="0.25">
      <c r="C45" s="30"/>
      <c r="D45" s="153" t="s">
        <v>0</v>
      </c>
      <c r="E45" s="153"/>
      <c r="F45" s="153"/>
      <c r="G45" s="43"/>
      <c r="H45" s="153" t="s">
        <v>35</v>
      </c>
      <c r="I45" s="153"/>
      <c r="J45" s="153"/>
    </row>
    <row r="46" spans="1:14" ht="18.75" customHeight="1" x14ac:dyDescent="0.25">
      <c r="A46" s="17"/>
      <c r="B46" s="107"/>
      <c r="C46" s="107"/>
      <c r="D46" s="153" t="s">
        <v>34</v>
      </c>
      <c r="E46" s="153"/>
      <c r="F46" s="153"/>
      <c r="G46" s="46"/>
      <c r="H46" s="153" t="s">
        <v>34</v>
      </c>
      <c r="I46" s="153"/>
      <c r="J46" s="153"/>
    </row>
    <row r="47" spans="1:14" ht="18.75" customHeight="1" x14ac:dyDescent="0.25">
      <c r="C47" s="107"/>
      <c r="D47" s="93" t="s">
        <v>165</v>
      </c>
      <c r="E47" s="107"/>
      <c r="F47" s="107" t="s">
        <v>40</v>
      </c>
      <c r="H47" s="93" t="s">
        <v>165</v>
      </c>
      <c r="I47" s="107"/>
      <c r="J47" s="107" t="s">
        <v>40</v>
      </c>
    </row>
    <row r="48" spans="1:14" ht="18.75" customHeight="1" x14ac:dyDescent="0.25">
      <c r="A48" s="17" t="s">
        <v>94</v>
      </c>
      <c r="B48" s="105" t="s">
        <v>2</v>
      </c>
      <c r="C48" s="31"/>
      <c r="D48" s="107">
        <v>2022</v>
      </c>
      <c r="E48" s="31"/>
      <c r="F48" s="107">
        <v>2021</v>
      </c>
      <c r="H48" s="107">
        <v>2022</v>
      </c>
      <c r="I48" s="31"/>
      <c r="J48" s="107">
        <v>2021</v>
      </c>
    </row>
    <row r="49" spans="1:14" ht="18.75" customHeight="1" x14ac:dyDescent="0.25">
      <c r="A49" s="17"/>
      <c r="B49" s="105"/>
      <c r="C49" s="31"/>
      <c r="D49" s="107" t="s">
        <v>90</v>
      </c>
      <c r="E49" s="31"/>
      <c r="F49" s="107"/>
      <c r="G49" s="31"/>
      <c r="H49" s="107" t="s">
        <v>90</v>
      </c>
      <c r="I49" s="31"/>
      <c r="J49" s="107"/>
    </row>
    <row r="50" spans="1:14" ht="16.5" customHeight="1" x14ac:dyDescent="0.25">
      <c r="B50" s="107"/>
      <c r="C50" s="107"/>
      <c r="D50" s="152" t="s">
        <v>89</v>
      </c>
      <c r="E50" s="152"/>
      <c r="F50" s="152"/>
      <c r="G50" s="152"/>
      <c r="H50" s="152"/>
      <c r="I50" s="152"/>
      <c r="J50" s="152"/>
    </row>
    <row r="51" spans="1:14" ht="18.75" customHeight="1" x14ac:dyDescent="0.25">
      <c r="A51" s="109" t="s">
        <v>12</v>
      </c>
      <c r="B51" s="105"/>
      <c r="C51" s="110"/>
      <c r="D51" s="110"/>
      <c r="E51" s="110"/>
      <c r="F51" s="110"/>
      <c r="G51" s="111"/>
      <c r="H51" s="110"/>
      <c r="I51" s="110"/>
      <c r="J51" s="110"/>
    </row>
    <row r="52" spans="1:14" ht="18.75" customHeight="1" x14ac:dyDescent="0.25">
      <c r="A52" s="98" t="s">
        <v>13</v>
      </c>
      <c r="B52" s="105">
        <v>2</v>
      </c>
      <c r="C52" s="103"/>
      <c r="D52" s="103">
        <v>361762</v>
      </c>
      <c r="E52" s="103"/>
      <c r="F52" s="103">
        <v>399806</v>
      </c>
      <c r="G52" s="103"/>
      <c r="H52" s="103">
        <v>58511</v>
      </c>
      <c r="I52" s="103"/>
      <c r="J52" s="103">
        <v>78289</v>
      </c>
      <c r="K52" s="30"/>
      <c r="L52" s="30"/>
      <c r="M52" s="30"/>
      <c r="N52" s="30"/>
    </row>
    <row r="53" spans="1:14" ht="18.75" customHeight="1" x14ac:dyDescent="0.25">
      <c r="A53" s="98" t="s">
        <v>127</v>
      </c>
      <c r="B53" s="105">
        <v>2</v>
      </c>
      <c r="C53" s="103"/>
      <c r="D53" s="103">
        <v>226291</v>
      </c>
      <c r="E53" s="103"/>
      <c r="F53" s="103">
        <v>206554</v>
      </c>
      <c r="G53" s="103"/>
      <c r="H53" s="103">
        <v>56352</v>
      </c>
      <c r="I53" s="103"/>
      <c r="J53" s="103">
        <v>54688</v>
      </c>
      <c r="K53" s="30"/>
      <c r="L53" s="30"/>
      <c r="M53" s="30"/>
      <c r="N53" s="30"/>
    </row>
    <row r="54" spans="1:14" ht="18.75" customHeight="1" x14ac:dyDescent="0.25">
      <c r="A54" s="123" t="s">
        <v>44</v>
      </c>
      <c r="B54" s="105"/>
      <c r="C54" s="103"/>
      <c r="D54" s="103">
        <v>326960</v>
      </c>
      <c r="E54" s="103"/>
      <c r="F54" s="103">
        <v>277388</v>
      </c>
      <c r="G54" s="103"/>
      <c r="H54" s="103">
        <v>129596</v>
      </c>
      <c r="I54" s="103"/>
      <c r="J54" s="103">
        <v>121268</v>
      </c>
      <c r="K54" s="30"/>
      <c r="L54" s="30"/>
      <c r="M54" s="30"/>
      <c r="N54" s="30"/>
    </row>
    <row r="55" spans="1:14" ht="18.75" customHeight="1" x14ac:dyDescent="0.25">
      <c r="A55" s="98" t="s">
        <v>108</v>
      </c>
      <c r="B55" s="105">
        <v>2</v>
      </c>
      <c r="C55" s="103"/>
      <c r="D55" s="103">
        <v>67794</v>
      </c>
      <c r="E55" s="103"/>
      <c r="F55" s="103">
        <v>75816</v>
      </c>
      <c r="G55" s="103"/>
      <c r="H55" s="103">
        <v>738</v>
      </c>
      <c r="I55" s="103"/>
      <c r="J55" s="103">
        <v>840</v>
      </c>
      <c r="K55" s="30"/>
      <c r="L55" s="30"/>
      <c r="M55" s="30"/>
      <c r="N55" s="30"/>
    </row>
    <row r="56" spans="1:14" ht="18.75" customHeight="1" x14ac:dyDescent="0.25">
      <c r="A56" s="98" t="s">
        <v>14</v>
      </c>
      <c r="B56" s="105"/>
      <c r="C56" s="103"/>
      <c r="D56" s="103">
        <v>41766</v>
      </c>
      <c r="E56" s="103"/>
      <c r="F56" s="103">
        <v>52494</v>
      </c>
      <c r="G56" s="103"/>
      <c r="H56" s="124">
        <v>14474</v>
      </c>
      <c r="I56" s="103"/>
      <c r="J56" s="124">
        <v>21172</v>
      </c>
      <c r="K56" s="30"/>
      <c r="L56" s="30"/>
      <c r="M56" s="30"/>
      <c r="N56" s="30"/>
    </row>
    <row r="57" spans="1:14" ht="18.75" customHeight="1" x14ac:dyDescent="0.25">
      <c r="A57" s="116" t="s">
        <v>15</v>
      </c>
      <c r="B57" s="105"/>
      <c r="C57" s="117"/>
      <c r="D57" s="118">
        <f>SUM(D52:D56)</f>
        <v>1024573</v>
      </c>
      <c r="E57" s="117"/>
      <c r="F57" s="118">
        <f>SUM(F52:F56)</f>
        <v>1012058</v>
      </c>
      <c r="G57" s="117"/>
      <c r="H57" s="118">
        <f>SUM(H52:H56)</f>
        <v>259671</v>
      </c>
      <c r="I57" s="117"/>
      <c r="J57" s="118">
        <f>SUM(J52:J56)</f>
        <v>276257</v>
      </c>
      <c r="K57" s="30"/>
      <c r="L57" s="30"/>
      <c r="M57" s="30"/>
      <c r="N57" s="30"/>
    </row>
    <row r="58" spans="1:14" ht="15" customHeight="1" x14ac:dyDescent="0.25">
      <c r="A58" s="98"/>
      <c r="B58" s="105"/>
      <c r="C58" s="110"/>
      <c r="D58" s="110"/>
      <c r="E58" s="110"/>
      <c r="F58" s="110"/>
      <c r="G58" s="111"/>
      <c r="H58" s="110"/>
      <c r="I58" s="110"/>
      <c r="J58" s="110"/>
      <c r="K58" s="30"/>
      <c r="L58" s="30"/>
      <c r="M58" s="30"/>
      <c r="N58" s="30"/>
    </row>
    <row r="59" spans="1:14" ht="18.75" customHeight="1" x14ac:dyDescent="0.25">
      <c r="A59" s="109" t="s">
        <v>16</v>
      </c>
      <c r="B59" s="105"/>
      <c r="C59" s="110"/>
      <c r="D59" s="110"/>
      <c r="E59" s="110"/>
      <c r="F59" s="110"/>
      <c r="G59" s="111"/>
      <c r="H59" s="110"/>
      <c r="I59" s="110"/>
      <c r="J59" s="110"/>
      <c r="K59" s="30"/>
      <c r="L59" s="30"/>
      <c r="M59" s="30"/>
      <c r="N59" s="30"/>
    </row>
    <row r="60" spans="1:14" ht="18.75" customHeight="1" x14ac:dyDescent="0.25">
      <c r="A60" s="125" t="s">
        <v>128</v>
      </c>
      <c r="B60" s="105">
        <v>2</v>
      </c>
      <c r="C60" s="103"/>
      <c r="D60" s="103">
        <v>72349</v>
      </c>
      <c r="E60" s="103"/>
      <c r="F60" s="103">
        <v>53814</v>
      </c>
      <c r="G60" s="103"/>
      <c r="H60" s="103">
        <v>541</v>
      </c>
      <c r="I60" s="103"/>
      <c r="J60" s="103">
        <v>701</v>
      </c>
      <c r="K60" s="30"/>
      <c r="L60" s="30"/>
      <c r="M60" s="30"/>
      <c r="N60" s="30"/>
    </row>
    <row r="61" spans="1:14" ht="18.75" customHeight="1" x14ac:dyDescent="0.25">
      <c r="A61" s="98" t="s">
        <v>137</v>
      </c>
      <c r="B61" s="97"/>
      <c r="C61" s="103"/>
      <c r="D61" s="103">
        <v>232551</v>
      </c>
      <c r="E61" s="103"/>
      <c r="F61" s="103">
        <v>220864</v>
      </c>
      <c r="G61" s="103"/>
      <c r="H61" s="103">
        <v>144869</v>
      </c>
      <c r="I61" s="103"/>
      <c r="J61" s="103">
        <v>137773</v>
      </c>
      <c r="K61" s="30"/>
      <c r="L61" s="30"/>
      <c r="M61" s="30"/>
      <c r="N61" s="30"/>
    </row>
    <row r="62" spans="1:14" ht="18.75" customHeight="1" x14ac:dyDescent="0.25">
      <c r="A62" s="98" t="s">
        <v>138</v>
      </c>
      <c r="B62" s="97"/>
      <c r="C62" s="103"/>
      <c r="D62" s="103">
        <v>8319</v>
      </c>
      <c r="E62" s="103"/>
      <c r="F62" s="103">
        <v>8589</v>
      </c>
      <c r="G62" s="103"/>
      <c r="H62" s="114">
        <v>0</v>
      </c>
      <c r="I62" s="103"/>
      <c r="J62" s="114">
        <v>0</v>
      </c>
      <c r="K62" s="30"/>
      <c r="L62" s="30"/>
      <c r="M62" s="30"/>
      <c r="N62" s="30"/>
    </row>
    <row r="63" spans="1:14" ht="18.75" customHeight="1" x14ac:dyDescent="0.25">
      <c r="A63" s="98" t="s">
        <v>33</v>
      </c>
      <c r="B63" s="97"/>
      <c r="C63" s="103"/>
      <c r="D63" s="103">
        <v>5330</v>
      </c>
      <c r="E63" s="103"/>
      <c r="F63" s="103">
        <v>5330</v>
      </c>
      <c r="G63" s="103"/>
      <c r="H63" s="103">
        <v>501</v>
      </c>
      <c r="I63" s="103"/>
      <c r="J63" s="103">
        <v>501</v>
      </c>
      <c r="K63" s="30"/>
      <c r="L63" s="30"/>
      <c r="M63" s="30"/>
      <c r="N63" s="30"/>
    </row>
    <row r="64" spans="1:14" ht="18.75" customHeight="1" x14ac:dyDescent="0.25">
      <c r="A64" s="116" t="s">
        <v>17</v>
      </c>
      <c r="B64" s="38"/>
      <c r="C64" s="117"/>
      <c r="D64" s="118">
        <f>SUM(D60:D63)</f>
        <v>318549</v>
      </c>
      <c r="E64" s="117"/>
      <c r="F64" s="118">
        <f>SUM(F60:F63)</f>
        <v>288597</v>
      </c>
      <c r="G64" s="117"/>
      <c r="H64" s="118">
        <f>SUM(H60:H63)</f>
        <v>145911</v>
      </c>
      <c r="I64" s="117"/>
      <c r="J64" s="118">
        <f>SUM(J60:J63)</f>
        <v>138975</v>
      </c>
      <c r="K64" s="30"/>
      <c r="L64" s="30"/>
      <c r="M64" s="30"/>
      <c r="N64" s="30"/>
    </row>
    <row r="65" spans="1:14" ht="18.75" customHeight="1" x14ac:dyDescent="0.25">
      <c r="A65" s="116" t="s">
        <v>18</v>
      </c>
      <c r="B65" s="105"/>
      <c r="C65" s="126"/>
      <c r="D65" s="127">
        <f>SUM(D57,D64)</f>
        <v>1343122</v>
      </c>
      <c r="E65" s="126"/>
      <c r="F65" s="127">
        <f>SUM(F57,F64)</f>
        <v>1300655</v>
      </c>
      <c r="G65" s="126"/>
      <c r="H65" s="127">
        <f>SUM(H57,H64)</f>
        <v>405582</v>
      </c>
      <c r="I65" s="126"/>
      <c r="J65" s="127">
        <f>SUM(J57,J64)</f>
        <v>415232</v>
      </c>
      <c r="K65" s="30"/>
      <c r="L65" s="30"/>
      <c r="M65" s="30"/>
      <c r="N65" s="30"/>
    </row>
    <row r="66" spans="1:14" ht="15" customHeight="1" x14ac:dyDescent="0.25">
      <c r="A66" s="98"/>
      <c r="B66" s="105"/>
      <c r="C66" s="110"/>
      <c r="D66" s="110"/>
      <c r="E66" s="110"/>
      <c r="F66" s="110"/>
      <c r="G66" s="111"/>
      <c r="H66" s="110"/>
      <c r="I66" s="110"/>
      <c r="J66" s="110"/>
      <c r="K66" s="30"/>
      <c r="L66" s="30"/>
      <c r="M66" s="30"/>
      <c r="N66" s="30"/>
    </row>
    <row r="67" spans="1:14" ht="18.75" customHeight="1" x14ac:dyDescent="0.25">
      <c r="A67" s="109" t="s">
        <v>85</v>
      </c>
      <c r="B67" s="105"/>
      <c r="C67" s="110"/>
      <c r="D67" s="110"/>
      <c r="E67" s="110"/>
      <c r="F67" s="110"/>
      <c r="G67" s="111"/>
      <c r="H67" s="110"/>
      <c r="I67" s="110"/>
      <c r="J67" s="110"/>
      <c r="K67" s="30"/>
      <c r="L67" s="30"/>
      <c r="M67" s="30"/>
      <c r="N67" s="30"/>
    </row>
    <row r="68" spans="1:14" ht="18.75" customHeight="1" x14ac:dyDescent="0.25">
      <c r="A68" s="98" t="s">
        <v>73</v>
      </c>
      <c r="B68" s="105"/>
      <c r="C68" s="110"/>
      <c r="D68" s="110"/>
      <c r="E68" s="110"/>
      <c r="F68" s="110"/>
      <c r="G68" s="111"/>
      <c r="H68" s="110"/>
      <c r="I68" s="110"/>
      <c r="J68" s="110"/>
      <c r="K68" s="30"/>
      <c r="L68" s="30"/>
      <c r="M68" s="30"/>
      <c r="N68" s="30"/>
    </row>
    <row r="69" spans="1:14" ht="18.75" customHeight="1" x14ac:dyDescent="0.25">
      <c r="A69" s="98" t="s">
        <v>77</v>
      </c>
      <c r="B69" s="105"/>
      <c r="C69" s="110"/>
      <c r="D69" s="110"/>
      <c r="E69" s="110"/>
      <c r="F69" s="110"/>
      <c r="G69" s="111"/>
      <c r="H69" s="110"/>
      <c r="I69" s="110"/>
      <c r="J69" s="110"/>
      <c r="K69" s="30"/>
      <c r="L69" s="30"/>
      <c r="M69" s="30"/>
      <c r="N69" s="30"/>
    </row>
    <row r="70" spans="1:14" ht="18.75" customHeight="1" x14ac:dyDescent="0.25">
      <c r="A70" s="128" t="s">
        <v>109</v>
      </c>
      <c r="B70" s="105"/>
      <c r="C70" s="110"/>
      <c r="D70" s="110"/>
      <c r="E70" s="110"/>
      <c r="F70" s="110"/>
      <c r="G70" s="111"/>
      <c r="H70" s="110"/>
      <c r="I70" s="110"/>
      <c r="J70" s="110"/>
      <c r="K70" s="30"/>
      <c r="L70" s="30"/>
      <c r="M70" s="30"/>
      <c r="N70" s="30"/>
    </row>
    <row r="71" spans="1:14" ht="18.75" customHeight="1" thickBot="1" x14ac:dyDescent="0.3">
      <c r="A71" s="128" t="s">
        <v>110</v>
      </c>
      <c r="B71" s="105"/>
      <c r="C71" s="103"/>
      <c r="D71" s="129">
        <v>998282</v>
      </c>
      <c r="E71" s="103"/>
      <c r="F71" s="129">
        <v>998282</v>
      </c>
      <c r="G71" s="103"/>
      <c r="H71" s="129">
        <v>998282</v>
      </c>
      <c r="I71" s="103"/>
      <c r="J71" s="129">
        <v>998282</v>
      </c>
      <c r="K71" s="30"/>
      <c r="L71" s="30"/>
      <c r="M71" s="30"/>
      <c r="N71" s="30"/>
    </row>
    <row r="72" spans="1:14" ht="18.75" customHeight="1" thickTop="1" x14ac:dyDescent="0.25">
      <c r="A72" s="98" t="s">
        <v>86</v>
      </c>
      <c r="B72" s="105"/>
      <c r="C72" s="103"/>
      <c r="D72" s="130"/>
      <c r="E72" s="103"/>
      <c r="F72" s="130"/>
      <c r="G72" s="103"/>
      <c r="H72" s="130"/>
      <c r="I72" s="103"/>
      <c r="J72" s="130"/>
      <c r="K72" s="30"/>
      <c r="L72" s="30"/>
      <c r="M72" s="30"/>
      <c r="N72" s="30"/>
    </row>
    <row r="73" spans="1:14" ht="18.75" customHeight="1" x14ac:dyDescent="0.25">
      <c r="A73" s="128" t="s">
        <v>109</v>
      </c>
      <c r="B73" s="105"/>
      <c r="C73" s="103"/>
      <c r="D73" s="130"/>
      <c r="E73" s="103"/>
      <c r="F73" s="130"/>
      <c r="G73" s="103"/>
      <c r="H73" s="130"/>
      <c r="I73" s="103"/>
      <c r="J73" s="130"/>
      <c r="K73" s="30"/>
      <c r="L73" s="30"/>
      <c r="M73" s="30"/>
      <c r="N73" s="30"/>
    </row>
    <row r="74" spans="1:14" ht="18.75" customHeight="1" x14ac:dyDescent="0.25">
      <c r="A74" s="128" t="s">
        <v>110</v>
      </c>
      <c r="B74" s="105"/>
      <c r="C74" s="103"/>
      <c r="D74" s="103">
        <v>998282</v>
      </c>
      <c r="E74" s="103"/>
      <c r="F74" s="103">
        <v>998282</v>
      </c>
      <c r="G74" s="103"/>
      <c r="H74" s="103">
        <v>998282</v>
      </c>
      <c r="I74" s="103"/>
      <c r="J74" s="103">
        <v>998282</v>
      </c>
      <c r="K74" s="30"/>
      <c r="L74" s="30"/>
      <c r="M74" s="30"/>
      <c r="N74" s="30"/>
    </row>
    <row r="75" spans="1:14" ht="18.75" customHeight="1" x14ac:dyDescent="0.25">
      <c r="A75" s="98" t="s">
        <v>78</v>
      </c>
      <c r="B75" s="105"/>
      <c r="C75" s="103"/>
      <c r="D75" s="103">
        <v>2786808</v>
      </c>
      <c r="E75" s="103"/>
      <c r="F75" s="103">
        <v>2786808</v>
      </c>
      <c r="G75" s="103"/>
      <c r="H75" s="103">
        <v>2786808</v>
      </c>
      <c r="I75" s="103"/>
      <c r="J75" s="103">
        <v>2786808</v>
      </c>
      <c r="K75" s="30"/>
      <c r="L75" s="30"/>
      <c r="M75" s="30"/>
      <c r="N75" s="30"/>
    </row>
    <row r="76" spans="1:14" ht="18.75" customHeight="1" x14ac:dyDescent="0.25">
      <c r="A76" s="98" t="s">
        <v>62</v>
      </c>
      <c r="B76" s="105"/>
      <c r="C76" s="103"/>
      <c r="D76" s="103"/>
      <c r="E76" s="103"/>
      <c r="F76" s="103"/>
      <c r="G76" s="131"/>
      <c r="H76" s="113"/>
      <c r="I76" s="113"/>
      <c r="J76" s="113"/>
      <c r="K76" s="30"/>
      <c r="L76" s="30"/>
      <c r="M76" s="30"/>
      <c r="N76" s="30"/>
    </row>
    <row r="77" spans="1:14" ht="18.75" customHeight="1" x14ac:dyDescent="0.25">
      <c r="A77" s="98" t="s">
        <v>63</v>
      </c>
      <c r="B77" s="105"/>
      <c r="C77" s="103"/>
      <c r="D77" s="103"/>
      <c r="E77" s="103"/>
      <c r="F77" s="103"/>
      <c r="G77" s="131"/>
      <c r="H77" s="113"/>
      <c r="I77" s="113"/>
      <c r="J77" s="113"/>
      <c r="K77" s="30"/>
      <c r="L77" s="30"/>
      <c r="M77" s="30"/>
      <c r="N77" s="30"/>
    </row>
    <row r="78" spans="1:14" ht="18.75" customHeight="1" x14ac:dyDescent="0.25">
      <c r="A78" s="98" t="s">
        <v>64</v>
      </c>
      <c r="B78" s="105"/>
      <c r="C78" s="103"/>
      <c r="D78" s="103">
        <v>50780</v>
      </c>
      <c r="E78" s="103"/>
      <c r="F78" s="103">
        <v>50780</v>
      </c>
      <c r="G78" s="103"/>
      <c r="H78" s="103">
        <v>50780</v>
      </c>
      <c r="I78" s="103"/>
      <c r="J78" s="103">
        <v>50780</v>
      </c>
    </row>
    <row r="79" spans="1:14" ht="18.75" customHeight="1" x14ac:dyDescent="0.25">
      <c r="A79" s="98" t="s">
        <v>65</v>
      </c>
      <c r="B79" s="105"/>
      <c r="C79" s="103"/>
      <c r="D79" s="103">
        <v>692485</v>
      </c>
      <c r="E79" s="103"/>
      <c r="F79" s="103">
        <v>578511</v>
      </c>
      <c r="G79" s="103"/>
      <c r="H79" s="103">
        <v>2291364</v>
      </c>
      <c r="I79" s="103"/>
      <c r="J79" s="103">
        <v>2279230</v>
      </c>
    </row>
    <row r="80" spans="1:14" ht="18.75" customHeight="1" x14ac:dyDescent="0.25">
      <c r="A80" s="116" t="s">
        <v>87</v>
      </c>
      <c r="B80" s="105"/>
      <c r="C80" s="117"/>
      <c r="D80" s="118">
        <f>SUM(D74:D79)</f>
        <v>4528355</v>
      </c>
      <c r="E80" s="117"/>
      <c r="F80" s="118">
        <f>SUM(F74:F79)</f>
        <v>4414381</v>
      </c>
      <c r="G80" s="117"/>
      <c r="H80" s="118">
        <f>SUM(H74:H79)</f>
        <v>6127234</v>
      </c>
      <c r="I80" s="117"/>
      <c r="J80" s="118">
        <f>SUM(J74:J79)</f>
        <v>6115100</v>
      </c>
    </row>
    <row r="81" spans="1:14" ht="15" customHeight="1" x14ac:dyDescent="0.25">
      <c r="A81" s="116"/>
      <c r="B81" s="105"/>
      <c r="C81" s="110"/>
      <c r="D81" s="110"/>
      <c r="E81" s="110"/>
      <c r="F81" s="110"/>
      <c r="G81" s="111"/>
      <c r="H81" s="110"/>
      <c r="I81" s="110"/>
      <c r="J81" s="110"/>
    </row>
    <row r="82" spans="1:14" ht="18.75" customHeight="1" thickBot="1" x14ac:dyDescent="0.3">
      <c r="A82" s="116" t="s">
        <v>88</v>
      </c>
      <c r="B82" s="105"/>
      <c r="C82" s="132"/>
      <c r="D82" s="47">
        <f>SUM(D65,D80)</f>
        <v>5871477</v>
      </c>
      <c r="E82" s="132"/>
      <c r="F82" s="47">
        <f>SUM(F65,F80)</f>
        <v>5715036</v>
      </c>
      <c r="G82" s="132"/>
      <c r="H82" s="47">
        <f>SUM(H65,H80)</f>
        <v>6532816</v>
      </c>
      <c r="I82" s="132"/>
      <c r="J82" s="47">
        <f>SUM(J65,J80)</f>
        <v>6530332</v>
      </c>
      <c r="K82" s="104">
        <f>J82-J39</f>
        <v>0</v>
      </c>
      <c r="L82" s="55">
        <f>H82-H39</f>
        <v>0</v>
      </c>
      <c r="M82" s="45"/>
      <c r="N82" s="45"/>
    </row>
    <row r="83" spans="1:14" ht="18.75" customHeight="1" thickTop="1" x14ac:dyDescent="0.25">
      <c r="A83" s="32"/>
      <c r="B83" s="32"/>
      <c r="C83" s="42"/>
      <c r="D83" s="42"/>
      <c r="E83" s="42"/>
      <c r="F83" s="42"/>
      <c r="G83" s="43"/>
      <c r="H83" s="42"/>
      <c r="I83" s="42"/>
      <c r="J83" s="42"/>
      <c r="K83" s="104">
        <f>F82-F39</f>
        <v>0</v>
      </c>
      <c r="L83" s="104">
        <f>D82-D39</f>
        <v>0</v>
      </c>
      <c r="M83" s="30"/>
      <c r="N83" s="30"/>
    </row>
    <row r="84" spans="1:14" ht="18.75" customHeight="1" x14ac:dyDescent="0.25">
      <c r="A84" s="32"/>
      <c r="B84" s="32"/>
      <c r="C84" s="42"/>
      <c r="D84" s="42"/>
      <c r="E84" s="42"/>
      <c r="F84" s="42"/>
      <c r="G84" s="43"/>
      <c r="H84" s="42"/>
      <c r="I84" s="42"/>
      <c r="J84" s="42"/>
      <c r="K84" s="30"/>
      <c r="L84" s="30"/>
      <c r="M84" s="30"/>
      <c r="N84" s="30"/>
    </row>
    <row r="85" spans="1:14" ht="18.75" customHeight="1" x14ac:dyDescent="0.25">
      <c r="A85" s="30"/>
      <c r="C85" s="42"/>
      <c r="D85" s="41"/>
      <c r="E85" s="42"/>
      <c r="F85" s="41"/>
      <c r="G85" s="43"/>
      <c r="H85" s="41"/>
      <c r="I85" s="42"/>
      <c r="J85" s="41"/>
      <c r="K85" s="30"/>
      <c r="L85" s="30"/>
      <c r="M85" s="30"/>
      <c r="N85" s="30"/>
    </row>
    <row r="86" spans="1:14" ht="18.75" customHeight="1" x14ac:dyDescent="0.25">
      <c r="A86" s="30"/>
      <c r="C86" s="42"/>
      <c r="D86" s="41"/>
      <c r="E86" s="42"/>
      <c r="F86" s="41"/>
      <c r="G86" s="43"/>
      <c r="H86" s="41"/>
      <c r="I86" s="42"/>
      <c r="J86" s="41"/>
      <c r="K86" s="30"/>
      <c r="L86" s="30"/>
      <c r="M86" s="30"/>
      <c r="N86" s="30"/>
    </row>
    <row r="87" spans="1:14" ht="18.75" customHeight="1" x14ac:dyDescent="0.25">
      <c r="A87" s="30"/>
      <c r="C87" s="42"/>
      <c r="D87" s="41"/>
      <c r="E87" s="42"/>
      <c r="F87" s="41"/>
      <c r="G87" s="43"/>
      <c r="H87" s="41"/>
      <c r="I87" s="42"/>
      <c r="J87" s="41"/>
      <c r="K87" s="30"/>
      <c r="L87" s="30"/>
      <c r="M87" s="30"/>
      <c r="N87" s="30"/>
    </row>
    <row r="88" spans="1:14" ht="18.75" customHeight="1" x14ac:dyDescent="0.25">
      <c r="A88" s="30"/>
      <c r="C88" s="42"/>
      <c r="D88" s="41"/>
      <c r="E88" s="42"/>
      <c r="F88" s="41"/>
      <c r="G88" s="43"/>
      <c r="H88" s="41"/>
      <c r="I88" s="42"/>
      <c r="J88" s="41"/>
      <c r="K88" s="30"/>
      <c r="L88" s="30"/>
      <c r="M88" s="30"/>
      <c r="N88" s="30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65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topLeftCell="A31" zoomScaleNormal="100" zoomScaleSheetLayoutView="100" workbookViewId="0">
      <selection activeCell="F34" sqref="F34"/>
    </sheetView>
  </sheetViews>
  <sheetFormatPr defaultColWidth="9.140625" defaultRowHeight="18.75" customHeight="1" x14ac:dyDescent="0.25"/>
  <cols>
    <col min="1" max="1" width="42" style="27" customWidth="1"/>
    <col min="2" max="2" width="6.85546875" style="30" customWidth="1"/>
    <col min="3" max="3" width="1.85546875" style="32" customWidth="1"/>
    <col min="4" max="4" width="12" style="30" customWidth="1"/>
    <col min="5" max="5" width="1.42578125" style="32" customWidth="1"/>
    <col min="6" max="6" width="12" style="30" customWidth="1"/>
    <col min="7" max="7" width="1.42578125" style="24" customWidth="1"/>
    <col min="8" max="8" width="12" style="30" customWidth="1"/>
    <col min="9" max="9" width="1.42578125" style="32" customWidth="1"/>
    <col min="10" max="10" width="12" style="30" customWidth="1"/>
    <col min="11" max="16384" width="9.140625" style="30"/>
  </cols>
  <sheetData>
    <row r="1" spans="1:10" s="32" customFormat="1" ht="18.75" customHeight="1" x14ac:dyDescent="0.3">
      <c r="A1" s="19" t="s">
        <v>81</v>
      </c>
      <c r="B1" s="30"/>
      <c r="D1" s="30"/>
      <c r="F1" s="30"/>
      <c r="G1" s="24"/>
      <c r="H1" s="30"/>
      <c r="J1" s="30"/>
    </row>
    <row r="2" spans="1:10" s="32" customFormat="1" ht="18.75" customHeight="1" x14ac:dyDescent="0.25">
      <c r="A2" s="20" t="s">
        <v>52</v>
      </c>
      <c r="B2" s="30"/>
      <c r="D2" s="30"/>
      <c r="F2" s="30"/>
      <c r="G2" s="24"/>
      <c r="H2" s="30"/>
      <c r="J2" s="30"/>
    </row>
    <row r="3" spans="1:10" ht="18.75" customHeight="1" x14ac:dyDescent="0.25">
      <c r="A3" s="37"/>
    </row>
    <row r="4" spans="1:10" ht="18.75" customHeight="1" x14ac:dyDescent="0.25">
      <c r="C4" s="30"/>
      <c r="D4" s="151" t="s">
        <v>0</v>
      </c>
      <c r="E4" s="151"/>
      <c r="F4" s="151"/>
      <c r="H4" s="151" t="s">
        <v>35</v>
      </c>
      <c r="I4" s="151"/>
      <c r="J4" s="151"/>
    </row>
    <row r="5" spans="1:10" ht="18.75" customHeight="1" x14ac:dyDescent="0.25">
      <c r="B5" s="107"/>
      <c r="C5" s="107"/>
      <c r="D5" s="151" t="s">
        <v>34</v>
      </c>
      <c r="E5" s="151"/>
      <c r="F5" s="151"/>
      <c r="G5" s="15"/>
      <c r="H5" s="151" t="s">
        <v>34</v>
      </c>
      <c r="I5" s="151"/>
      <c r="J5" s="151"/>
    </row>
    <row r="6" spans="1:10" ht="18.75" customHeight="1" x14ac:dyDescent="0.25">
      <c r="B6" s="107"/>
      <c r="C6" s="107"/>
      <c r="D6" s="156" t="s">
        <v>74</v>
      </c>
      <c r="E6" s="156"/>
      <c r="F6" s="156"/>
      <c r="G6" s="15"/>
      <c r="H6" s="156" t="s">
        <v>74</v>
      </c>
      <c r="I6" s="156"/>
      <c r="J6" s="156"/>
    </row>
    <row r="7" spans="1:10" ht="18.75" customHeight="1" x14ac:dyDescent="0.25">
      <c r="B7" s="107"/>
      <c r="C7" s="107"/>
      <c r="D7" s="154" t="s">
        <v>165</v>
      </c>
      <c r="E7" s="155"/>
      <c r="F7" s="155"/>
      <c r="G7" s="15"/>
      <c r="H7" s="154" t="s">
        <v>165</v>
      </c>
      <c r="I7" s="155"/>
      <c r="J7" s="155"/>
    </row>
    <row r="8" spans="1:10" ht="18.75" customHeight="1" x14ac:dyDescent="0.25">
      <c r="B8" s="105" t="s">
        <v>2</v>
      </c>
      <c r="C8" s="31"/>
      <c r="D8" s="107">
        <v>2022</v>
      </c>
      <c r="E8" s="31"/>
      <c r="F8" s="107">
        <v>2021</v>
      </c>
      <c r="H8" s="107">
        <v>2022</v>
      </c>
      <c r="I8" s="31"/>
      <c r="J8" s="107">
        <v>2021</v>
      </c>
    </row>
    <row r="9" spans="1:10" ht="18.75" customHeight="1" x14ac:dyDescent="0.25">
      <c r="B9" s="105"/>
      <c r="C9" s="105"/>
      <c r="D9" s="152" t="s">
        <v>41</v>
      </c>
      <c r="E9" s="152"/>
      <c r="F9" s="152"/>
      <c r="G9" s="152"/>
      <c r="H9" s="152"/>
      <c r="I9" s="152"/>
      <c r="J9" s="152"/>
    </row>
    <row r="10" spans="1:10" ht="18.75" customHeight="1" x14ac:dyDescent="0.25">
      <c r="A10" s="21" t="s">
        <v>99</v>
      </c>
      <c r="B10" s="105">
        <v>2</v>
      </c>
    </row>
    <row r="11" spans="1:10" ht="18.75" customHeight="1" x14ac:dyDescent="0.25">
      <c r="A11" s="27" t="s">
        <v>101</v>
      </c>
      <c r="B11" s="105"/>
    </row>
    <row r="12" spans="1:10" ht="18.75" customHeight="1" x14ac:dyDescent="0.25">
      <c r="A12" s="27" t="s">
        <v>102</v>
      </c>
      <c r="B12" s="105">
        <v>5</v>
      </c>
      <c r="C12" s="74"/>
      <c r="D12" s="74">
        <v>955174</v>
      </c>
      <c r="E12" s="74"/>
      <c r="F12" s="74">
        <v>667826</v>
      </c>
      <c r="G12" s="74"/>
      <c r="H12" s="74">
        <v>295817</v>
      </c>
      <c r="I12" s="74"/>
      <c r="J12" s="74">
        <v>250247</v>
      </c>
    </row>
    <row r="13" spans="1:10" ht="18.75" customHeight="1" x14ac:dyDescent="0.25">
      <c r="A13" s="27" t="s">
        <v>19</v>
      </c>
      <c r="B13" s="105"/>
      <c r="C13" s="73"/>
      <c r="D13" s="73">
        <v>43465</v>
      </c>
      <c r="E13" s="73"/>
      <c r="F13" s="73">
        <v>44410</v>
      </c>
      <c r="G13" s="73"/>
      <c r="H13" s="73">
        <v>9343</v>
      </c>
      <c r="I13" s="73"/>
      <c r="J13" s="73">
        <v>10717</v>
      </c>
    </row>
    <row r="14" spans="1:10" ht="18.75" customHeight="1" x14ac:dyDescent="0.25">
      <c r="A14" s="17" t="s">
        <v>100</v>
      </c>
      <c r="B14" s="105"/>
      <c r="C14" s="5"/>
      <c r="D14" s="133">
        <f>SUM(D12:D13)</f>
        <v>998639</v>
      </c>
      <c r="E14" s="5"/>
      <c r="F14" s="133">
        <f>SUM(F12:F13)</f>
        <v>712236</v>
      </c>
      <c r="G14" s="5"/>
      <c r="H14" s="133">
        <f>SUM(H12:H13)</f>
        <v>305160</v>
      </c>
      <c r="I14" s="5"/>
      <c r="J14" s="133">
        <f>SUM(J12:J13)</f>
        <v>260964</v>
      </c>
    </row>
    <row r="15" spans="1:10" ht="18.75" customHeight="1" x14ac:dyDescent="0.25">
      <c r="B15" s="105"/>
      <c r="C15" s="26"/>
      <c r="D15" s="29"/>
      <c r="E15" s="26"/>
      <c r="F15" s="29"/>
      <c r="G15" s="33"/>
      <c r="H15" s="29"/>
      <c r="I15" s="26"/>
      <c r="J15" s="29"/>
    </row>
    <row r="16" spans="1:10" ht="18.75" customHeight="1" x14ac:dyDescent="0.25">
      <c r="A16" s="21" t="s">
        <v>20</v>
      </c>
      <c r="B16" s="105">
        <v>2</v>
      </c>
      <c r="C16" s="26"/>
      <c r="D16" s="29"/>
      <c r="E16" s="26"/>
      <c r="F16" s="29"/>
      <c r="G16" s="33"/>
      <c r="H16" s="29"/>
      <c r="I16" s="26"/>
      <c r="J16" s="29"/>
    </row>
    <row r="17" spans="1:10" ht="18.75" customHeight="1" x14ac:dyDescent="0.25">
      <c r="A17" s="27" t="s">
        <v>103</v>
      </c>
      <c r="B17" s="105"/>
      <c r="C17" s="74"/>
      <c r="D17" s="74">
        <v>665460</v>
      </c>
      <c r="E17" s="74"/>
      <c r="F17" s="74">
        <v>393772</v>
      </c>
      <c r="G17" s="74"/>
      <c r="H17" s="74">
        <v>227642</v>
      </c>
      <c r="I17" s="74"/>
      <c r="J17" s="74">
        <v>187824</v>
      </c>
    </row>
    <row r="18" spans="1:10" ht="18.75" customHeight="1" x14ac:dyDescent="0.25">
      <c r="A18" s="27" t="s">
        <v>37</v>
      </c>
      <c r="B18" s="105"/>
      <c r="C18" s="73"/>
      <c r="D18" s="73">
        <v>99342</v>
      </c>
      <c r="E18" s="73"/>
      <c r="F18" s="73">
        <v>89359</v>
      </c>
      <c r="G18" s="73"/>
      <c r="H18" s="73">
        <v>4703</v>
      </c>
      <c r="I18" s="73"/>
      <c r="J18" s="73">
        <v>3298</v>
      </c>
    </row>
    <row r="19" spans="1:10" ht="18.75" customHeight="1" x14ac:dyDescent="0.25">
      <c r="A19" s="27" t="s">
        <v>38</v>
      </c>
      <c r="B19" s="105"/>
      <c r="C19" s="73"/>
      <c r="D19" s="73">
        <v>125627</v>
      </c>
      <c r="E19" s="73"/>
      <c r="F19" s="73">
        <v>123426</v>
      </c>
      <c r="G19" s="73"/>
      <c r="H19" s="73">
        <f>62390-3</f>
        <v>62387</v>
      </c>
      <c r="I19" s="73"/>
      <c r="J19" s="73">
        <v>59602</v>
      </c>
    </row>
    <row r="20" spans="1:10" ht="18.75" customHeight="1" x14ac:dyDescent="0.25">
      <c r="A20" s="17" t="s">
        <v>21</v>
      </c>
      <c r="B20" s="105"/>
      <c r="C20" s="5"/>
      <c r="D20" s="133">
        <f>SUM(D17:D19)</f>
        <v>890429</v>
      </c>
      <c r="E20" s="5"/>
      <c r="F20" s="133">
        <f>SUM(F17:F19)</f>
        <v>606557</v>
      </c>
      <c r="G20" s="5"/>
      <c r="H20" s="133">
        <f>SUM(H17:H19)</f>
        <v>294732</v>
      </c>
      <c r="I20" s="5"/>
      <c r="J20" s="133">
        <f>SUM(J17:J19)</f>
        <v>250724</v>
      </c>
    </row>
    <row r="21" spans="1:10" ht="18.75" customHeight="1" x14ac:dyDescent="0.25">
      <c r="B21" s="105"/>
      <c r="C21" s="26"/>
      <c r="D21" s="29"/>
      <c r="E21" s="26"/>
      <c r="F21" s="29"/>
      <c r="G21" s="33"/>
      <c r="H21" s="29"/>
      <c r="I21" s="26"/>
      <c r="J21" s="29"/>
    </row>
    <row r="22" spans="1:10" ht="18.75" customHeight="1" x14ac:dyDescent="0.25">
      <c r="A22" s="17" t="s">
        <v>173</v>
      </c>
      <c r="B22" s="105"/>
      <c r="C22" s="26"/>
      <c r="D22" s="134">
        <f>D14-D20</f>
        <v>108210</v>
      </c>
      <c r="E22" s="26"/>
      <c r="F22" s="134">
        <f>F14-F20</f>
        <v>105679</v>
      </c>
      <c r="G22" s="33"/>
      <c r="H22" s="134">
        <f>H14-H20</f>
        <v>10428</v>
      </c>
      <c r="I22" s="26"/>
      <c r="J22" s="134">
        <f>J14-J20</f>
        <v>10240</v>
      </c>
    </row>
    <row r="23" spans="1:10" ht="18.75" customHeight="1" x14ac:dyDescent="0.25">
      <c r="A23" s="27" t="s">
        <v>39</v>
      </c>
      <c r="B23" s="105"/>
      <c r="C23" s="73"/>
      <c r="D23" s="73">
        <v>-905</v>
      </c>
      <c r="E23" s="73"/>
      <c r="F23" s="73">
        <v>-1173</v>
      </c>
      <c r="G23" s="73"/>
      <c r="H23" s="73">
        <v>-14</v>
      </c>
      <c r="I23" s="73"/>
      <c r="J23" s="73">
        <v>-174</v>
      </c>
    </row>
    <row r="24" spans="1:10" ht="18.75" customHeight="1" x14ac:dyDescent="0.25">
      <c r="A24" s="27" t="s">
        <v>111</v>
      </c>
      <c r="B24" s="105"/>
      <c r="C24" s="73"/>
      <c r="D24" s="73"/>
      <c r="E24" s="73"/>
      <c r="F24" s="73"/>
      <c r="G24" s="73"/>
      <c r="H24" s="73"/>
      <c r="I24" s="73"/>
      <c r="J24" s="73"/>
    </row>
    <row r="25" spans="1:10" ht="18.75" customHeight="1" x14ac:dyDescent="0.25">
      <c r="A25" s="27" t="s">
        <v>112</v>
      </c>
      <c r="B25" s="105"/>
      <c r="C25" s="73"/>
      <c r="D25" s="135">
        <v>5062</v>
      </c>
      <c r="E25" s="73"/>
      <c r="F25" s="135">
        <v>1658</v>
      </c>
      <c r="G25" s="75"/>
      <c r="H25" s="68" t="s">
        <v>68</v>
      </c>
      <c r="I25" s="73"/>
      <c r="J25" s="68" t="s">
        <v>68</v>
      </c>
    </row>
    <row r="26" spans="1:10" ht="18.75" customHeight="1" x14ac:dyDescent="0.25">
      <c r="A26" s="17" t="s">
        <v>174</v>
      </c>
      <c r="B26" s="105"/>
      <c r="C26" s="5"/>
      <c r="D26" s="5">
        <f>SUM(D22:D25)</f>
        <v>112367</v>
      </c>
      <c r="E26" s="5"/>
      <c r="F26" s="5">
        <f>SUM(F22:F25)</f>
        <v>106164</v>
      </c>
      <c r="G26" s="5"/>
      <c r="H26" s="5">
        <f>SUM(H22:H25)</f>
        <v>10414</v>
      </c>
      <c r="I26" s="5"/>
      <c r="J26" s="5">
        <f>SUM(J22:J25)</f>
        <v>10066</v>
      </c>
    </row>
    <row r="27" spans="1:10" ht="18.75" customHeight="1" x14ac:dyDescent="0.25">
      <c r="A27" s="27" t="s">
        <v>139</v>
      </c>
      <c r="B27" s="105">
        <v>6</v>
      </c>
      <c r="C27" s="73"/>
      <c r="D27" s="73">
        <v>1607</v>
      </c>
      <c r="E27" s="73"/>
      <c r="F27" s="73">
        <v>707</v>
      </c>
      <c r="G27" s="73"/>
      <c r="H27" s="73">
        <v>1720</v>
      </c>
      <c r="I27" s="73"/>
      <c r="J27" s="73">
        <v>826</v>
      </c>
    </row>
    <row r="28" spans="1:10" ht="18.75" customHeight="1" thickBot="1" x14ac:dyDescent="0.3">
      <c r="A28" s="17" t="s">
        <v>175</v>
      </c>
      <c r="B28" s="105"/>
      <c r="C28" s="5"/>
      <c r="D28" s="136">
        <f>SUM(D26:D27)</f>
        <v>113974</v>
      </c>
      <c r="E28" s="5"/>
      <c r="F28" s="136">
        <f>SUM(F26:F27)</f>
        <v>106871</v>
      </c>
      <c r="G28" s="5"/>
      <c r="H28" s="136">
        <f>SUM(H26:H27)</f>
        <v>12134</v>
      </c>
      <c r="I28" s="5"/>
      <c r="J28" s="136">
        <f>SUM(J26:J27)</f>
        <v>10892</v>
      </c>
    </row>
    <row r="29" spans="1:10" ht="18.75" customHeight="1" thickTop="1" x14ac:dyDescent="0.25">
      <c r="A29" s="30"/>
      <c r="B29" s="105"/>
      <c r="C29" s="5"/>
      <c r="D29" s="5"/>
      <c r="E29" s="5"/>
      <c r="F29" s="5"/>
      <c r="G29" s="5"/>
      <c r="H29" s="5"/>
      <c r="I29" s="5"/>
      <c r="J29" s="5"/>
    </row>
    <row r="30" spans="1:10" ht="18.75" customHeight="1" x14ac:dyDescent="0.25">
      <c r="A30" s="23" t="s">
        <v>142</v>
      </c>
      <c r="B30" s="105"/>
      <c r="C30" s="5"/>
      <c r="D30" s="5"/>
      <c r="E30" s="5"/>
      <c r="F30" s="5"/>
      <c r="G30" s="5"/>
      <c r="H30" s="5"/>
      <c r="I30" s="5"/>
      <c r="J30" s="5"/>
    </row>
    <row r="31" spans="1:10" ht="18.75" customHeight="1" x14ac:dyDescent="0.25">
      <c r="A31" s="39" t="s">
        <v>118</v>
      </c>
      <c r="B31" s="105"/>
      <c r="C31" s="5"/>
      <c r="D31" s="5"/>
      <c r="E31" s="5"/>
      <c r="F31" s="5"/>
      <c r="G31" s="5"/>
      <c r="H31" s="5"/>
      <c r="I31" s="5"/>
      <c r="J31" s="5"/>
    </row>
    <row r="32" spans="1:10" ht="18.75" customHeight="1" x14ac:dyDescent="0.25">
      <c r="A32" s="30" t="s">
        <v>176</v>
      </c>
      <c r="B32" s="105"/>
      <c r="C32" s="5"/>
      <c r="D32" s="89">
        <v>0</v>
      </c>
      <c r="E32" s="26"/>
      <c r="F32" s="89">
        <v>106</v>
      </c>
      <c r="G32" s="26"/>
      <c r="H32" s="79">
        <v>0</v>
      </c>
      <c r="I32" s="26"/>
      <c r="J32" s="89">
        <v>0</v>
      </c>
    </row>
    <row r="33" spans="1:10" ht="18.75" customHeight="1" x14ac:dyDescent="0.25">
      <c r="A33" s="30" t="s">
        <v>91</v>
      </c>
      <c r="B33" s="105"/>
      <c r="C33" s="5"/>
      <c r="D33" s="89"/>
      <c r="E33" s="26"/>
      <c r="F33" s="89"/>
      <c r="G33" s="26"/>
      <c r="H33" s="89"/>
      <c r="I33" s="26"/>
      <c r="J33" s="89"/>
    </row>
    <row r="34" spans="1:10" ht="18.75" customHeight="1" x14ac:dyDescent="0.25">
      <c r="A34" s="30" t="s">
        <v>119</v>
      </c>
      <c r="B34" s="105"/>
      <c r="C34" s="5"/>
      <c r="D34" s="99">
        <v>0</v>
      </c>
      <c r="E34" s="26"/>
      <c r="F34" s="99">
        <v>-21</v>
      </c>
      <c r="G34" s="26"/>
      <c r="H34" s="101">
        <v>0</v>
      </c>
      <c r="I34" s="26"/>
      <c r="J34" s="99">
        <v>0</v>
      </c>
    </row>
    <row r="35" spans="1:10" ht="18.75" customHeight="1" x14ac:dyDescent="0.25">
      <c r="A35" s="23" t="s">
        <v>121</v>
      </c>
      <c r="B35" s="63"/>
      <c r="C35" s="5"/>
      <c r="D35" s="100"/>
      <c r="E35" s="5"/>
      <c r="F35" s="5"/>
      <c r="G35" s="5"/>
      <c r="H35" s="100"/>
      <c r="I35" s="5"/>
      <c r="J35" s="5"/>
    </row>
    <row r="36" spans="1:10" ht="18.75" customHeight="1" x14ac:dyDescent="0.25">
      <c r="A36" s="23" t="s">
        <v>120</v>
      </c>
      <c r="B36" s="63"/>
      <c r="C36" s="5"/>
      <c r="D36" s="101">
        <f>SUM(D32,D34)</f>
        <v>0</v>
      </c>
      <c r="E36" s="5"/>
      <c r="F36" s="101">
        <f>SUM(F32,F34)</f>
        <v>85</v>
      </c>
      <c r="G36" s="67"/>
      <c r="H36" s="99">
        <f>SUM(H32,H34)</f>
        <v>0</v>
      </c>
      <c r="I36" s="67"/>
      <c r="J36" s="101">
        <f>SUM(J32,J34)</f>
        <v>0</v>
      </c>
    </row>
    <row r="37" spans="1:10" ht="18.75" customHeight="1" x14ac:dyDescent="0.25">
      <c r="A37" s="30"/>
      <c r="B37" s="105"/>
      <c r="C37" s="5"/>
      <c r="D37" s="5"/>
      <c r="E37" s="5"/>
      <c r="F37" s="5"/>
      <c r="G37" s="5"/>
      <c r="H37" s="5"/>
      <c r="I37" s="5"/>
      <c r="J37" s="5"/>
    </row>
    <row r="38" spans="1:10" ht="18.75" customHeight="1" x14ac:dyDescent="0.25">
      <c r="A38" s="23" t="s">
        <v>177</v>
      </c>
      <c r="B38" s="105"/>
      <c r="C38" s="5"/>
      <c r="D38" s="5"/>
      <c r="E38" s="5"/>
      <c r="F38" s="5"/>
      <c r="G38" s="5"/>
      <c r="H38" s="5"/>
      <c r="I38" s="5"/>
      <c r="J38" s="5"/>
    </row>
    <row r="39" spans="1:10" ht="18.75" customHeight="1" x14ac:dyDescent="0.25">
      <c r="A39" s="23" t="s">
        <v>113</v>
      </c>
      <c r="B39" s="105"/>
      <c r="C39" s="5"/>
      <c r="D39" s="101">
        <f>D36</f>
        <v>0</v>
      </c>
      <c r="E39" s="5"/>
      <c r="F39" s="137">
        <f>F36</f>
        <v>85</v>
      </c>
      <c r="G39" s="5"/>
      <c r="H39" s="99">
        <f>H36</f>
        <v>0</v>
      </c>
      <c r="I39" s="5"/>
      <c r="J39" s="101">
        <f>J36</f>
        <v>0</v>
      </c>
    </row>
    <row r="40" spans="1:10" ht="18.75" customHeight="1" x14ac:dyDescent="0.25">
      <c r="A40" s="30"/>
      <c r="B40" s="105"/>
      <c r="C40" s="5"/>
      <c r="D40" s="5"/>
      <c r="E40" s="5"/>
      <c r="F40" s="5"/>
      <c r="G40" s="5"/>
      <c r="H40" s="5"/>
      <c r="I40" s="5"/>
      <c r="J40" s="5"/>
    </row>
    <row r="41" spans="1:10" ht="18.75" customHeight="1" thickBot="1" x14ac:dyDescent="0.3">
      <c r="A41" s="23" t="s">
        <v>69</v>
      </c>
      <c r="B41" s="105"/>
      <c r="C41" s="5"/>
      <c r="D41" s="138">
        <f>D28+D36</f>
        <v>113974</v>
      </c>
      <c r="E41" s="5"/>
      <c r="F41" s="138">
        <f>F28+F36</f>
        <v>106956</v>
      </c>
      <c r="G41" s="5"/>
      <c r="H41" s="138">
        <f>H28+H36</f>
        <v>12134</v>
      </c>
      <c r="I41" s="5"/>
      <c r="J41" s="138">
        <f>J28+J36</f>
        <v>10892</v>
      </c>
    </row>
    <row r="42" spans="1:10" ht="18.75" customHeight="1" thickTop="1" x14ac:dyDescent="0.25">
      <c r="A42" s="30"/>
      <c r="B42" s="105"/>
      <c r="C42" s="26"/>
      <c r="D42" s="26"/>
      <c r="E42" s="26"/>
      <c r="F42" s="26"/>
      <c r="G42" s="33"/>
      <c r="H42" s="26"/>
      <c r="I42" s="26"/>
      <c r="J42" s="26"/>
    </row>
    <row r="43" spans="1:10" ht="18.75" customHeight="1" thickBot="1" x14ac:dyDescent="0.3">
      <c r="A43" s="23" t="s">
        <v>178</v>
      </c>
      <c r="B43" s="105"/>
      <c r="C43" s="26"/>
      <c r="D43" s="139">
        <f>D28/'BL 2-3'!D71</f>
        <v>0.11417014430792101</v>
      </c>
      <c r="E43" s="26"/>
      <c r="F43" s="139">
        <f>F28/'BL 2-3'!F71</f>
        <v>0.10705492035316674</v>
      </c>
      <c r="G43" s="26"/>
      <c r="H43" s="139">
        <f>H28/'BL 2-3'!H71</f>
        <v>1.2154882087426199E-2</v>
      </c>
      <c r="I43" s="26"/>
      <c r="J43" s="139">
        <f>J28/'BL 2-3'!J71</f>
        <v>1.091074465932472E-2</v>
      </c>
    </row>
    <row r="44" spans="1:10" ht="18.75" customHeight="1" thickTop="1" x14ac:dyDescent="0.25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honeticPr fontId="7" type="noConversion"/>
  <pageMargins left="0.8" right="0.8" top="0.48" bottom="0.5" header="0.4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topLeftCell="A25" zoomScaleNormal="100" zoomScaleSheetLayoutView="100" workbookViewId="0">
      <selection activeCell="A25" sqref="A25"/>
    </sheetView>
  </sheetViews>
  <sheetFormatPr defaultColWidth="9.140625" defaultRowHeight="20.25" customHeight="1" x14ac:dyDescent="0.25"/>
  <cols>
    <col min="1" max="1" width="51.57031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30"/>
  </cols>
  <sheetData>
    <row r="1" spans="1:12" s="58" customFormat="1" ht="20.25" customHeight="1" x14ac:dyDescent="0.3">
      <c r="A1" s="57" t="s">
        <v>81</v>
      </c>
      <c r="B1" s="57"/>
      <c r="C1" s="57"/>
    </row>
    <row r="2" spans="1:12" s="7" customFormat="1" ht="20.25" customHeight="1" x14ac:dyDescent="0.3">
      <c r="A2" s="19" t="s">
        <v>53</v>
      </c>
      <c r="B2" s="20"/>
      <c r="C2" s="20"/>
      <c r="F2" s="59"/>
    </row>
    <row r="4" spans="1:12" ht="20.25" customHeight="1" x14ac:dyDescent="0.25">
      <c r="A4" s="106"/>
      <c r="B4" s="106"/>
      <c r="C4" s="106"/>
      <c r="D4" s="151" t="s">
        <v>55</v>
      </c>
      <c r="E4" s="151"/>
      <c r="F4" s="151"/>
      <c r="G4" s="151"/>
      <c r="H4" s="151"/>
      <c r="I4" s="151"/>
      <c r="J4" s="151"/>
      <c r="K4" s="151"/>
      <c r="L4" s="151"/>
    </row>
    <row r="5" spans="1:12" ht="20.25" customHeight="1" x14ac:dyDescent="0.25">
      <c r="A5" s="106"/>
      <c r="B5" s="106"/>
      <c r="C5" s="106"/>
      <c r="E5" s="107"/>
      <c r="F5" s="107"/>
      <c r="G5" s="107"/>
      <c r="H5" s="157" t="s">
        <v>47</v>
      </c>
      <c r="I5" s="157"/>
      <c r="J5" s="157"/>
      <c r="K5" s="31"/>
      <c r="L5" s="107"/>
    </row>
    <row r="6" spans="1:12" ht="20.25" customHeight="1" x14ac:dyDescent="0.25">
      <c r="A6" s="106"/>
      <c r="B6" s="106"/>
      <c r="C6" s="106"/>
      <c r="D6" s="107" t="s">
        <v>30</v>
      </c>
      <c r="E6" s="107"/>
      <c r="H6" s="107"/>
      <c r="I6" s="107"/>
    </row>
    <row r="7" spans="1:12" ht="20.25" customHeight="1" x14ac:dyDescent="0.25">
      <c r="A7" s="106"/>
      <c r="B7" s="106"/>
      <c r="C7" s="106"/>
      <c r="D7" s="107" t="s">
        <v>92</v>
      </c>
      <c r="E7" s="107"/>
      <c r="H7" s="107" t="s">
        <v>56</v>
      </c>
      <c r="I7" s="107"/>
      <c r="L7" s="107" t="s">
        <v>28</v>
      </c>
    </row>
    <row r="8" spans="1:12" ht="20.25" customHeight="1" x14ac:dyDescent="0.25">
      <c r="A8" s="106"/>
      <c r="B8" s="36"/>
      <c r="C8" s="36"/>
      <c r="D8" s="107" t="s">
        <v>29</v>
      </c>
      <c r="E8" s="107"/>
      <c r="F8" s="107" t="s">
        <v>48</v>
      </c>
      <c r="G8" s="107"/>
      <c r="H8" s="107" t="s">
        <v>49</v>
      </c>
      <c r="I8" s="107"/>
      <c r="J8" s="107" t="s">
        <v>50</v>
      </c>
      <c r="K8" s="107"/>
      <c r="L8" s="107" t="s">
        <v>27</v>
      </c>
    </row>
    <row r="9" spans="1:12" ht="20.25" customHeight="1" x14ac:dyDescent="0.25">
      <c r="A9" s="60"/>
      <c r="B9" s="36"/>
      <c r="C9" s="36"/>
      <c r="D9" s="152" t="s">
        <v>41</v>
      </c>
      <c r="E9" s="152"/>
      <c r="F9" s="152"/>
      <c r="G9" s="152"/>
      <c r="H9" s="152"/>
      <c r="I9" s="152"/>
      <c r="J9" s="152"/>
      <c r="K9" s="152"/>
      <c r="L9" s="152"/>
    </row>
    <row r="10" spans="1:12" ht="20.25" customHeight="1" x14ac:dyDescent="0.25">
      <c r="A10" s="18" t="s">
        <v>166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70" t="s">
        <v>129</v>
      </c>
      <c r="B11" s="71"/>
      <c r="C11" s="71"/>
      <c r="D11" s="72">
        <v>998282</v>
      </c>
      <c r="E11" s="72"/>
      <c r="F11" s="72">
        <v>2786808</v>
      </c>
      <c r="G11" s="72"/>
      <c r="H11" s="72">
        <v>50580</v>
      </c>
      <c r="I11" s="72"/>
      <c r="J11" s="5">
        <v>385487</v>
      </c>
      <c r="K11" s="72"/>
      <c r="L11" s="72">
        <f>SUM(D11:J11)</f>
        <v>4221157</v>
      </c>
    </row>
    <row r="12" spans="1:12" ht="20.25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1"/>
      <c r="L12" s="51"/>
    </row>
    <row r="13" spans="1:12" s="123" customFormat="1" ht="20.25" hidden="1" customHeight="1" x14ac:dyDescent="0.25">
      <c r="A13" s="116" t="s">
        <v>43</v>
      </c>
      <c r="B13" s="36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12" s="123" customFormat="1" ht="20.25" hidden="1" customHeight="1" x14ac:dyDescent="0.25">
      <c r="A14" s="141" t="s">
        <v>155</v>
      </c>
      <c r="B14" s="36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12" s="123" customFormat="1" ht="20.25" hidden="1" customHeight="1" x14ac:dyDescent="0.25">
      <c r="A15" s="142" t="s">
        <v>156</v>
      </c>
      <c r="B15" s="36"/>
      <c r="C15" s="140"/>
      <c r="D15" s="89">
        <v>0</v>
      </c>
      <c r="E15" s="89"/>
      <c r="F15" s="89">
        <v>0</v>
      </c>
      <c r="G15" s="89"/>
      <c r="H15" s="89">
        <v>0</v>
      </c>
      <c r="I15" s="89"/>
      <c r="J15" s="89"/>
      <c r="K15" s="89"/>
      <c r="L15" s="89">
        <f>SUM(D15:J15)</f>
        <v>0</v>
      </c>
    </row>
    <row r="16" spans="1:12" s="123" customFormat="1" ht="20.25" hidden="1" customHeight="1" x14ac:dyDescent="0.25">
      <c r="A16" s="143" t="s">
        <v>157</v>
      </c>
      <c r="B16" s="36"/>
      <c r="C16" s="140"/>
      <c r="D16" s="78">
        <v>0</v>
      </c>
      <c r="E16" s="79"/>
      <c r="F16" s="78">
        <v>0</v>
      </c>
      <c r="G16" s="79"/>
      <c r="H16" s="78">
        <v>0</v>
      </c>
      <c r="I16" s="79"/>
      <c r="J16" s="78">
        <f>J15</f>
        <v>0</v>
      </c>
      <c r="K16" s="79"/>
      <c r="L16" s="78">
        <f>L15</f>
        <v>0</v>
      </c>
    </row>
    <row r="17" spans="1:12" s="123" customFormat="1" ht="20.25" hidden="1" customHeight="1" x14ac:dyDescent="0.25">
      <c r="A17" s="18" t="s">
        <v>70</v>
      </c>
      <c r="B17" s="36"/>
      <c r="C17" s="140"/>
      <c r="D17" s="78">
        <f>D16</f>
        <v>0</v>
      </c>
      <c r="E17" s="79"/>
      <c r="F17" s="78">
        <f>F16</f>
        <v>0</v>
      </c>
      <c r="G17" s="79"/>
      <c r="H17" s="78">
        <f>H16</f>
        <v>0</v>
      </c>
      <c r="I17" s="79"/>
      <c r="J17" s="78">
        <f>J16</f>
        <v>0</v>
      </c>
      <c r="K17" s="79"/>
      <c r="L17" s="78">
        <f>L16</f>
        <v>0</v>
      </c>
    </row>
    <row r="18" spans="1:12" s="123" customFormat="1" ht="20.25" hidden="1" customHeight="1" x14ac:dyDescent="0.25">
      <c r="A18" s="18"/>
      <c r="B18" s="36"/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  <row r="19" spans="1:12" ht="20.25" customHeight="1" x14ac:dyDescent="0.25">
      <c r="A19" s="23" t="s">
        <v>140</v>
      </c>
      <c r="B19" s="106"/>
      <c r="C19" s="106"/>
      <c r="D19" s="53"/>
      <c r="E19" s="53"/>
      <c r="F19" s="53"/>
      <c r="G19" s="53"/>
      <c r="H19" s="53"/>
      <c r="I19" s="50"/>
      <c r="J19" s="53"/>
      <c r="K19" s="53"/>
      <c r="L19" s="53"/>
    </row>
    <row r="20" spans="1:12" s="32" customFormat="1" ht="20.25" customHeight="1" x14ac:dyDescent="0.25">
      <c r="A20" s="76" t="s">
        <v>141</v>
      </c>
      <c r="B20" s="2"/>
      <c r="C20" s="2"/>
      <c r="D20" s="64">
        <v>0</v>
      </c>
      <c r="E20" s="64"/>
      <c r="F20" s="64">
        <v>0</v>
      </c>
      <c r="G20" s="64"/>
      <c r="H20" s="52">
        <v>0</v>
      </c>
      <c r="I20" s="54"/>
      <c r="J20" s="94">
        <f>'PL4-5'!F28</f>
        <v>106871</v>
      </c>
      <c r="K20" s="53"/>
      <c r="L20" s="94">
        <f>SUM(D20:J20)</f>
        <v>106871</v>
      </c>
    </row>
    <row r="21" spans="1:12" s="32" customFormat="1" ht="20.25" customHeight="1" x14ac:dyDescent="0.25">
      <c r="A21" s="76" t="s">
        <v>142</v>
      </c>
      <c r="B21" s="2"/>
      <c r="C21" s="2"/>
      <c r="D21" s="64">
        <v>0</v>
      </c>
      <c r="E21" s="64"/>
      <c r="F21" s="64">
        <v>0</v>
      </c>
      <c r="G21" s="64"/>
      <c r="H21" s="52">
        <v>0</v>
      </c>
      <c r="I21" s="54"/>
      <c r="J21" s="94">
        <f>'PL4-5'!F39</f>
        <v>85</v>
      </c>
      <c r="K21" s="53"/>
      <c r="L21" s="94">
        <f>SUM(D21:J21)</f>
        <v>85</v>
      </c>
    </row>
    <row r="22" spans="1:12" ht="20.25" customHeight="1" x14ac:dyDescent="0.25">
      <c r="A22" s="23" t="s">
        <v>69</v>
      </c>
      <c r="B22" s="39"/>
      <c r="C22" s="39"/>
      <c r="D22" s="65">
        <f>SUM(D20:D20)</f>
        <v>0</v>
      </c>
      <c r="E22" s="66"/>
      <c r="F22" s="65">
        <f>SUM(F20:F20)</f>
        <v>0</v>
      </c>
      <c r="G22" s="66"/>
      <c r="H22" s="65">
        <f>SUM(H20:H20)</f>
        <v>0</v>
      </c>
      <c r="I22" s="48"/>
      <c r="J22" s="78">
        <f>SUM(J20:J21)</f>
        <v>106956</v>
      </c>
      <c r="K22" s="53"/>
      <c r="L22" s="78">
        <f>SUM(L20:L21)</f>
        <v>106956</v>
      </c>
    </row>
    <row r="23" spans="1:12" ht="20.25" customHeight="1" x14ac:dyDescent="0.25">
      <c r="A23" s="18"/>
      <c r="B23" s="36"/>
      <c r="C23" s="36"/>
      <c r="D23" s="51"/>
      <c r="E23" s="51"/>
      <c r="F23" s="51"/>
      <c r="G23" s="51"/>
      <c r="H23" s="51"/>
      <c r="I23" s="51"/>
      <c r="J23" s="51"/>
      <c r="K23" s="53"/>
      <c r="L23" s="51"/>
    </row>
    <row r="24" spans="1:12" s="23" customFormat="1" ht="20.25" customHeight="1" thickBot="1" x14ac:dyDescent="0.3">
      <c r="A24" s="18" t="s">
        <v>168</v>
      </c>
      <c r="B24" s="38"/>
      <c r="C24" s="38"/>
      <c r="D24" s="47">
        <f>SUM(D11,D17,D22)</f>
        <v>998282</v>
      </c>
      <c r="E24" s="61"/>
      <c r="F24" s="47">
        <f>SUM(F11,F17,F22)</f>
        <v>2786808</v>
      </c>
      <c r="G24" s="61"/>
      <c r="H24" s="47">
        <f>SUM(H11,H17,H22)</f>
        <v>50580</v>
      </c>
      <c r="I24" s="61"/>
      <c r="J24" s="47">
        <f>SUM(J11,J17,J22)</f>
        <v>492443</v>
      </c>
      <c r="K24" s="61"/>
      <c r="L24" s="47">
        <f>SUM(L11,L17,L22)</f>
        <v>4328113</v>
      </c>
    </row>
    <row r="25" spans="1:12" ht="20.25" customHeight="1" thickTop="1" x14ac:dyDescent="0.25">
      <c r="D25" s="49"/>
      <c r="E25" s="49"/>
      <c r="F25" s="49"/>
      <c r="G25" s="49"/>
      <c r="H25" s="49"/>
      <c r="I25" s="49"/>
      <c r="J25" s="49"/>
      <c r="K25" s="49"/>
      <c r="L25" s="49"/>
    </row>
    <row r="26" spans="1:12" s="55" customFormat="1" ht="20.25" customHeight="1" x14ac:dyDescent="0.25"/>
    <row r="27" spans="1:12" ht="20.25" customHeight="1" x14ac:dyDescent="0.25">
      <c r="D27" s="49"/>
      <c r="F27" s="49"/>
      <c r="H27" s="49"/>
      <c r="J27" s="49"/>
      <c r="K27" s="49"/>
      <c r="L27" s="49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5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topLeftCell="A19" zoomScaleNormal="85" zoomScaleSheetLayoutView="100" workbookViewId="0">
      <selection activeCell="B8" sqref="B8"/>
    </sheetView>
  </sheetViews>
  <sheetFormatPr defaultColWidth="9.140625" defaultRowHeight="20.25" customHeight="1" x14ac:dyDescent="0.25"/>
  <cols>
    <col min="1" max="1" width="51.57031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30"/>
  </cols>
  <sheetData>
    <row r="1" spans="1:12" s="58" customFormat="1" ht="20.25" customHeight="1" x14ac:dyDescent="0.3">
      <c r="A1" s="57" t="s">
        <v>81</v>
      </c>
      <c r="B1" s="57"/>
      <c r="C1" s="57"/>
    </row>
    <row r="2" spans="1:12" s="7" customFormat="1" ht="20.25" customHeight="1" x14ac:dyDescent="0.3">
      <c r="A2" s="19" t="s">
        <v>53</v>
      </c>
      <c r="B2" s="20"/>
      <c r="C2" s="20"/>
      <c r="F2" s="59"/>
    </row>
    <row r="4" spans="1:12" ht="20.25" customHeight="1" x14ac:dyDescent="0.25">
      <c r="A4" s="106"/>
      <c r="B4" s="106"/>
      <c r="C4" s="106"/>
      <c r="D4" s="151" t="s">
        <v>55</v>
      </c>
      <c r="E4" s="151"/>
      <c r="F4" s="151"/>
      <c r="G4" s="151"/>
      <c r="H4" s="151"/>
      <c r="I4" s="151"/>
      <c r="J4" s="151"/>
      <c r="K4" s="151"/>
      <c r="L4" s="151"/>
    </row>
    <row r="5" spans="1:12" ht="20.25" customHeight="1" x14ac:dyDescent="0.25">
      <c r="A5" s="106"/>
      <c r="B5" s="106"/>
      <c r="C5" s="106"/>
      <c r="E5" s="107"/>
      <c r="F5" s="107"/>
      <c r="G5" s="107"/>
      <c r="H5" s="157" t="s">
        <v>47</v>
      </c>
      <c r="I5" s="157"/>
      <c r="J5" s="157"/>
      <c r="K5" s="31"/>
      <c r="L5" s="107"/>
    </row>
    <row r="6" spans="1:12" ht="20.25" customHeight="1" x14ac:dyDescent="0.25">
      <c r="A6" s="106"/>
      <c r="B6" s="106"/>
      <c r="C6" s="106"/>
      <c r="D6" s="107" t="s">
        <v>30</v>
      </c>
      <c r="E6" s="107"/>
      <c r="H6" s="107"/>
      <c r="I6" s="107"/>
    </row>
    <row r="7" spans="1:12" ht="20.25" customHeight="1" x14ac:dyDescent="0.25">
      <c r="A7" s="106"/>
      <c r="B7" s="106"/>
      <c r="C7" s="106"/>
      <c r="D7" s="107" t="s">
        <v>92</v>
      </c>
      <c r="E7" s="107"/>
      <c r="H7" s="107" t="s">
        <v>56</v>
      </c>
      <c r="I7" s="107"/>
      <c r="L7" s="107" t="s">
        <v>28</v>
      </c>
    </row>
    <row r="8" spans="1:12" ht="20.25" customHeight="1" x14ac:dyDescent="0.25">
      <c r="A8" s="106"/>
      <c r="B8" s="36"/>
      <c r="C8" s="36"/>
      <c r="D8" s="107" t="s">
        <v>29</v>
      </c>
      <c r="E8" s="107"/>
      <c r="F8" s="107" t="s">
        <v>48</v>
      </c>
      <c r="G8" s="107"/>
      <c r="H8" s="107" t="s">
        <v>49</v>
      </c>
      <c r="I8" s="107"/>
      <c r="J8" s="107" t="s">
        <v>50</v>
      </c>
      <c r="K8" s="107"/>
      <c r="L8" s="107" t="s">
        <v>27</v>
      </c>
    </row>
    <row r="9" spans="1:12" ht="20.25" customHeight="1" x14ac:dyDescent="0.25">
      <c r="A9" s="60"/>
      <c r="B9" s="36"/>
      <c r="C9" s="36"/>
      <c r="D9" s="152" t="s">
        <v>41</v>
      </c>
      <c r="E9" s="152"/>
      <c r="F9" s="152"/>
      <c r="G9" s="152"/>
      <c r="H9" s="152"/>
      <c r="I9" s="152"/>
      <c r="J9" s="152"/>
      <c r="K9" s="152"/>
      <c r="L9" s="152"/>
    </row>
    <row r="10" spans="1:12" ht="20.25" customHeight="1" x14ac:dyDescent="0.25">
      <c r="A10" s="18" t="s">
        <v>169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70" t="s">
        <v>167</v>
      </c>
      <c r="B11" s="71"/>
      <c r="C11" s="71"/>
      <c r="D11" s="72">
        <v>998282</v>
      </c>
      <c r="E11" s="72"/>
      <c r="F11" s="72">
        <v>2786808</v>
      </c>
      <c r="G11" s="72"/>
      <c r="H11" s="72">
        <v>50780</v>
      </c>
      <c r="I11" s="72"/>
      <c r="J11" s="5">
        <v>578511</v>
      </c>
      <c r="K11" s="72"/>
      <c r="L11" s="72">
        <f>SUM(D11:K11)</f>
        <v>4414381</v>
      </c>
    </row>
    <row r="12" spans="1:12" ht="20.25" hidden="1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0.25" hidden="1" customHeight="1" x14ac:dyDescent="0.25">
      <c r="A13" s="116" t="s">
        <v>43</v>
      </c>
      <c r="B13" s="36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12" ht="20.25" hidden="1" customHeight="1" x14ac:dyDescent="0.25">
      <c r="A14" s="144" t="s">
        <v>162</v>
      </c>
      <c r="B14" s="36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12" ht="20.25" hidden="1" customHeight="1" x14ac:dyDescent="0.25">
      <c r="A15" s="142" t="s">
        <v>156</v>
      </c>
      <c r="B15" s="36">
        <v>7</v>
      </c>
      <c r="C15" s="140"/>
      <c r="D15" s="89">
        <v>0</v>
      </c>
      <c r="E15" s="89"/>
      <c r="F15" s="89">
        <v>0</v>
      </c>
      <c r="G15" s="89"/>
      <c r="H15" s="89">
        <v>0</v>
      </c>
      <c r="I15" s="89"/>
      <c r="J15" s="89"/>
      <c r="K15" s="89"/>
      <c r="L15" s="89">
        <f>SUM(D15:J15)</f>
        <v>0</v>
      </c>
    </row>
    <row r="16" spans="1:12" s="23" customFormat="1" ht="20.25" hidden="1" customHeight="1" x14ac:dyDescent="0.25">
      <c r="A16" s="144" t="s">
        <v>163</v>
      </c>
      <c r="B16" s="36"/>
      <c r="C16" s="140"/>
      <c r="D16" s="78">
        <f>SUM(D15)</f>
        <v>0</v>
      </c>
      <c r="E16" s="79"/>
      <c r="F16" s="78">
        <f>SUM(F15)</f>
        <v>0</v>
      </c>
      <c r="G16" s="79"/>
      <c r="H16" s="78">
        <f>SUM(H15)</f>
        <v>0</v>
      </c>
      <c r="I16" s="79"/>
      <c r="J16" s="78">
        <f>SUM(J15)</f>
        <v>0</v>
      </c>
      <c r="K16" s="79"/>
      <c r="L16" s="78">
        <f>SUM(L15)</f>
        <v>0</v>
      </c>
    </row>
    <row r="17" spans="1:12" ht="20.25" hidden="1" customHeight="1" x14ac:dyDescent="0.25">
      <c r="A17" s="18" t="s">
        <v>70</v>
      </c>
      <c r="B17" s="36"/>
      <c r="C17" s="140"/>
      <c r="D17" s="78">
        <f>SUM(D16)</f>
        <v>0</v>
      </c>
      <c r="E17" s="79"/>
      <c r="F17" s="78">
        <f>SUM(F16)</f>
        <v>0</v>
      </c>
      <c r="G17" s="79"/>
      <c r="H17" s="78">
        <f>SUM(H16)</f>
        <v>0</v>
      </c>
      <c r="I17" s="79"/>
      <c r="J17" s="78">
        <f>SUM(J16)</f>
        <v>0</v>
      </c>
      <c r="K17" s="79"/>
      <c r="L17" s="78">
        <f>SUM(L16)</f>
        <v>0</v>
      </c>
    </row>
    <row r="18" spans="1:12" s="23" customFormat="1" ht="20.25" hidden="1" customHeight="1" x14ac:dyDescent="0.25">
      <c r="A18" s="18"/>
      <c r="B18" s="36"/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  <row r="19" spans="1:12" s="23" customFormat="1" ht="20.25" customHeight="1" x14ac:dyDescent="0.25">
      <c r="A19" s="18"/>
      <c r="B19" s="36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20.25" customHeight="1" x14ac:dyDescent="0.25">
      <c r="A20" s="23" t="s">
        <v>140</v>
      </c>
      <c r="B20" s="106"/>
      <c r="C20" s="106"/>
      <c r="D20" s="53"/>
      <c r="E20" s="53"/>
      <c r="F20" s="53"/>
      <c r="G20" s="53"/>
      <c r="H20" s="53"/>
      <c r="I20" s="50"/>
      <c r="J20" s="53"/>
      <c r="K20" s="53"/>
      <c r="L20" s="53"/>
    </row>
    <row r="21" spans="1:12" s="32" customFormat="1" ht="20.25" customHeight="1" x14ac:dyDescent="0.25">
      <c r="A21" s="76" t="s">
        <v>141</v>
      </c>
      <c r="B21" s="2"/>
      <c r="C21" s="2"/>
      <c r="D21" s="64">
        <v>0</v>
      </c>
      <c r="E21" s="64"/>
      <c r="F21" s="64">
        <v>0</v>
      </c>
      <c r="G21" s="64"/>
      <c r="H21" s="52">
        <v>0</v>
      </c>
      <c r="I21" s="54"/>
      <c r="J21" s="94">
        <f>'PL4-5'!D28</f>
        <v>113974</v>
      </c>
      <c r="K21" s="53"/>
      <c r="L21" s="94">
        <f>SUM(D21:K21)</f>
        <v>113974</v>
      </c>
    </row>
    <row r="22" spans="1:12" s="32" customFormat="1" ht="20.25" hidden="1" customHeight="1" x14ac:dyDescent="0.25">
      <c r="A22" s="76" t="s">
        <v>142</v>
      </c>
      <c r="B22" s="2"/>
      <c r="C22" s="2"/>
      <c r="D22" s="64">
        <v>0</v>
      </c>
      <c r="E22" s="64"/>
      <c r="F22" s="64">
        <v>0</v>
      </c>
      <c r="G22" s="64"/>
      <c r="H22" s="52">
        <v>0</v>
      </c>
      <c r="I22" s="54"/>
      <c r="J22" s="94">
        <f>'PL4-5'!D39</f>
        <v>0</v>
      </c>
      <c r="K22" s="53"/>
      <c r="L22" s="94">
        <f>SUM(D22:K22)</f>
        <v>0</v>
      </c>
    </row>
    <row r="23" spans="1:12" ht="20.25" customHeight="1" x14ac:dyDescent="0.25">
      <c r="A23" s="23" t="s">
        <v>69</v>
      </c>
      <c r="B23" s="39"/>
      <c r="C23" s="39"/>
      <c r="D23" s="65">
        <f>SUM(D21:D22)</f>
        <v>0</v>
      </c>
      <c r="E23" s="66"/>
      <c r="F23" s="65">
        <f>SUM(F21:F22)</f>
        <v>0</v>
      </c>
      <c r="G23" s="66"/>
      <c r="H23" s="65">
        <f>SUM(H21:H22)</f>
        <v>0</v>
      </c>
      <c r="I23" s="48"/>
      <c r="J23" s="78">
        <f>SUM(J21:J22)</f>
        <v>113974</v>
      </c>
      <c r="K23" s="53"/>
      <c r="L23" s="78">
        <f>SUM(L21:L22)</f>
        <v>113974</v>
      </c>
    </row>
    <row r="24" spans="1:12" ht="20.25" customHeight="1" x14ac:dyDescent="0.25">
      <c r="A24" s="18"/>
      <c r="B24" s="36"/>
      <c r="C24" s="36"/>
      <c r="D24" s="51"/>
      <c r="E24" s="51"/>
      <c r="F24" s="51"/>
      <c r="G24" s="51"/>
      <c r="H24" s="51"/>
      <c r="I24" s="51"/>
      <c r="J24" s="51"/>
      <c r="K24" s="53"/>
      <c r="L24" s="51"/>
    </row>
    <row r="25" spans="1:12" s="23" customFormat="1" ht="20.25" customHeight="1" thickBot="1" x14ac:dyDescent="0.3">
      <c r="A25" s="18" t="s">
        <v>170</v>
      </c>
      <c r="B25" s="38"/>
      <c r="C25" s="38"/>
      <c r="D25" s="47">
        <f>SUM(D11,D17,D23)</f>
        <v>998282</v>
      </c>
      <c r="E25" s="61"/>
      <c r="F25" s="47">
        <f>SUM(F11,F17,F23)</f>
        <v>2786808</v>
      </c>
      <c r="G25" s="61"/>
      <c r="H25" s="47">
        <f>SUM(H11,H17,H23)</f>
        <v>50780</v>
      </c>
      <c r="I25" s="61"/>
      <c r="J25" s="47">
        <f>SUM(J11,J17,J23)</f>
        <v>692485</v>
      </c>
      <c r="K25" s="61"/>
      <c r="L25" s="47">
        <f>SUM(L11,L17,L23)</f>
        <v>4528355</v>
      </c>
    </row>
    <row r="26" spans="1:12" ht="20.25" customHeight="1" thickTop="1" x14ac:dyDescent="0.25">
      <c r="D26" s="49"/>
      <c r="E26" s="49"/>
      <c r="F26" s="49"/>
      <c r="G26" s="49"/>
      <c r="H26" s="49"/>
      <c r="I26" s="49"/>
      <c r="J26" s="49"/>
      <c r="K26" s="49"/>
      <c r="L26" s="49"/>
    </row>
    <row r="27" spans="1:12" s="55" customFormat="1" ht="20.25" customHeight="1" x14ac:dyDescent="0.25"/>
    <row r="28" spans="1:12" ht="20.25" customHeight="1" x14ac:dyDescent="0.25">
      <c r="D28" s="49"/>
      <c r="F28" s="49"/>
      <c r="H28" s="49"/>
      <c r="J28" s="49"/>
      <c r="K28" s="49"/>
      <c r="L28" s="49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6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view="pageBreakPreview" zoomScaleNormal="100" zoomScaleSheetLayoutView="100" workbookViewId="0">
      <selection activeCell="A7" sqref="A7"/>
    </sheetView>
  </sheetViews>
  <sheetFormatPr defaultColWidth="9.140625" defaultRowHeight="20.25" customHeight="1" x14ac:dyDescent="0.25"/>
  <cols>
    <col min="1" max="1" width="51.57031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1"/>
  </cols>
  <sheetData>
    <row r="1" spans="1:12" s="58" customFormat="1" ht="20.25" customHeight="1" x14ac:dyDescent="0.3">
      <c r="A1" s="57" t="s">
        <v>81</v>
      </c>
      <c r="B1" s="57"/>
      <c r="C1" s="57"/>
    </row>
    <row r="2" spans="1:12" s="7" customFormat="1" ht="20.25" customHeight="1" x14ac:dyDescent="0.3">
      <c r="A2" s="19" t="s">
        <v>53</v>
      </c>
      <c r="B2" s="20"/>
      <c r="C2" s="20"/>
      <c r="F2" s="59"/>
    </row>
    <row r="3" spans="1:12" s="30" customFormat="1" ht="20.25" customHeight="1" x14ac:dyDescent="0.25"/>
    <row r="4" spans="1:12" s="30" customFormat="1" ht="20.25" customHeight="1" x14ac:dyDescent="0.25">
      <c r="A4" s="106"/>
      <c r="B4" s="106"/>
      <c r="C4" s="106"/>
      <c r="D4" s="151" t="s">
        <v>36</v>
      </c>
      <c r="E4" s="151"/>
      <c r="F4" s="151"/>
      <c r="G4" s="151"/>
      <c r="H4" s="151"/>
      <c r="I4" s="151"/>
      <c r="J4" s="151"/>
      <c r="K4" s="151"/>
      <c r="L4" s="151"/>
    </row>
    <row r="5" spans="1:12" s="30" customFormat="1" ht="20.25" customHeight="1" x14ac:dyDescent="0.25">
      <c r="A5" s="106"/>
      <c r="B5" s="106"/>
      <c r="C5" s="106"/>
      <c r="E5" s="107"/>
      <c r="F5" s="107"/>
      <c r="G5" s="107"/>
      <c r="H5" s="157" t="s">
        <v>47</v>
      </c>
      <c r="I5" s="157"/>
      <c r="J5" s="157"/>
      <c r="K5" s="31"/>
      <c r="L5" s="107"/>
    </row>
    <row r="6" spans="1:12" s="30" customFormat="1" ht="20.25" customHeight="1" x14ac:dyDescent="0.25">
      <c r="A6" s="106"/>
      <c r="B6" s="106"/>
      <c r="C6" s="106"/>
      <c r="D6" s="107" t="s">
        <v>30</v>
      </c>
      <c r="E6" s="107"/>
      <c r="H6" s="107"/>
      <c r="I6" s="107"/>
    </row>
    <row r="7" spans="1:12" s="30" customFormat="1" ht="20.25" customHeight="1" x14ac:dyDescent="0.25">
      <c r="A7" s="106"/>
      <c r="B7" s="106"/>
      <c r="C7" s="106"/>
      <c r="D7" s="107" t="s">
        <v>92</v>
      </c>
      <c r="E7" s="107"/>
      <c r="H7" s="107" t="s">
        <v>56</v>
      </c>
      <c r="I7" s="107"/>
      <c r="L7" s="107" t="s">
        <v>28</v>
      </c>
    </row>
    <row r="8" spans="1:12" s="30" customFormat="1" ht="20.25" customHeight="1" x14ac:dyDescent="0.25">
      <c r="A8" s="106"/>
      <c r="B8" s="36"/>
      <c r="C8" s="36"/>
      <c r="D8" s="107" t="s">
        <v>29</v>
      </c>
      <c r="E8" s="107"/>
      <c r="F8" s="107" t="s">
        <v>45</v>
      </c>
      <c r="G8" s="107"/>
      <c r="H8" s="107" t="s">
        <v>49</v>
      </c>
      <c r="I8" s="107"/>
      <c r="J8" s="107" t="s">
        <v>50</v>
      </c>
      <c r="K8" s="107"/>
      <c r="L8" s="107" t="s">
        <v>71</v>
      </c>
    </row>
    <row r="9" spans="1:12" s="30" customFormat="1" ht="20.25" customHeight="1" x14ac:dyDescent="0.25">
      <c r="A9" s="60"/>
      <c r="B9" s="36"/>
      <c r="C9" s="36"/>
      <c r="D9" s="152" t="s">
        <v>41</v>
      </c>
      <c r="E9" s="152"/>
      <c r="F9" s="152"/>
      <c r="G9" s="152"/>
      <c r="H9" s="152"/>
      <c r="I9" s="152"/>
      <c r="J9" s="152"/>
      <c r="K9" s="152"/>
      <c r="L9" s="152"/>
    </row>
    <row r="10" spans="1:12" s="30" customFormat="1" ht="20.25" customHeight="1" x14ac:dyDescent="0.25">
      <c r="A10" s="18" t="s">
        <v>166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70" t="s">
        <v>129</v>
      </c>
      <c r="B11" s="71"/>
      <c r="C11" s="71"/>
      <c r="D11" s="72">
        <v>998282</v>
      </c>
      <c r="E11" s="72"/>
      <c r="F11" s="72">
        <v>2786808</v>
      </c>
      <c r="G11" s="72"/>
      <c r="H11" s="72">
        <v>50580</v>
      </c>
      <c r="I11" s="72"/>
      <c r="J11" s="5">
        <v>2395358</v>
      </c>
      <c r="K11" s="72"/>
      <c r="L11" s="72">
        <f>SUM(D11:J11)</f>
        <v>6231028</v>
      </c>
    </row>
    <row r="12" spans="1:12" s="30" customFormat="1" ht="20.25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1"/>
      <c r="L12" s="51"/>
    </row>
    <row r="13" spans="1:12" s="30" customFormat="1" ht="20.25" hidden="1" customHeight="1" x14ac:dyDescent="0.25">
      <c r="A13" s="116" t="s">
        <v>43</v>
      </c>
      <c r="B13" s="36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12" s="30" customFormat="1" ht="20.25" hidden="1" customHeight="1" x14ac:dyDescent="0.25">
      <c r="A14" s="145" t="s">
        <v>155</v>
      </c>
      <c r="B14" s="36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12" s="30" customFormat="1" ht="20.25" hidden="1" customHeight="1" x14ac:dyDescent="0.25">
      <c r="A15" s="142" t="s">
        <v>156</v>
      </c>
      <c r="B15" s="36"/>
      <c r="C15" s="140"/>
      <c r="D15" s="89">
        <v>0</v>
      </c>
      <c r="E15" s="89"/>
      <c r="F15" s="89">
        <v>0</v>
      </c>
      <c r="G15" s="89"/>
      <c r="H15" s="89">
        <v>0</v>
      </c>
      <c r="I15" s="89"/>
      <c r="J15" s="89"/>
      <c r="K15" s="89"/>
      <c r="L15" s="89">
        <f>SUM(D15:J15)</f>
        <v>0</v>
      </c>
    </row>
    <row r="16" spans="1:12" s="23" customFormat="1" ht="20.25" hidden="1" customHeight="1" x14ac:dyDescent="0.25">
      <c r="A16" s="145" t="s">
        <v>157</v>
      </c>
      <c r="B16" s="36"/>
      <c r="C16" s="140"/>
      <c r="D16" s="78">
        <v>0</v>
      </c>
      <c r="E16" s="79"/>
      <c r="F16" s="78">
        <v>0</v>
      </c>
      <c r="G16" s="79"/>
      <c r="H16" s="78">
        <v>0</v>
      </c>
      <c r="I16" s="79"/>
      <c r="J16" s="78">
        <f>J15</f>
        <v>0</v>
      </c>
      <c r="K16" s="79"/>
      <c r="L16" s="78">
        <f>L15</f>
        <v>0</v>
      </c>
    </row>
    <row r="17" spans="1:12" s="30" customFormat="1" ht="20.25" hidden="1" customHeight="1" x14ac:dyDescent="0.25">
      <c r="A17" s="18" t="s">
        <v>70</v>
      </c>
      <c r="B17" s="36"/>
      <c r="C17" s="140"/>
      <c r="D17" s="78">
        <f>D16</f>
        <v>0</v>
      </c>
      <c r="E17" s="79"/>
      <c r="F17" s="78">
        <f>F16</f>
        <v>0</v>
      </c>
      <c r="G17" s="79"/>
      <c r="H17" s="78">
        <f>H16</f>
        <v>0</v>
      </c>
      <c r="I17" s="79"/>
      <c r="J17" s="78">
        <f>J16</f>
        <v>0</v>
      </c>
      <c r="K17" s="79"/>
      <c r="L17" s="78">
        <f>L16</f>
        <v>0</v>
      </c>
    </row>
    <row r="18" spans="1:12" s="23" customFormat="1" ht="20.25" hidden="1" customHeight="1" x14ac:dyDescent="0.25">
      <c r="A18" s="18"/>
      <c r="B18" s="36"/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  <row r="19" spans="1:12" s="30" customFormat="1" ht="20.25" customHeight="1" x14ac:dyDescent="0.25">
      <c r="A19" s="23" t="s">
        <v>140</v>
      </c>
      <c r="B19" s="106"/>
      <c r="C19" s="106"/>
      <c r="D19" s="53"/>
      <c r="E19" s="53"/>
      <c r="F19" s="53"/>
      <c r="G19" s="53"/>
      <c r="H19" s="53"/>
      <c r="I19" s="50"/>
      <c r="J19" s="53"/>
      <c r="K19" s="53"/>
      <c r="L19" s="53"/>
    </row>
    <row r="20" spans="1:12" s="32" customFormat="1" ht="20.25" customHeight="1" x14ac:dyDescent="0.25">
      <c r="A20" s="62" t="s">
        <v>179</v>
      </c>
      <c r="B20" s="2"/>
      <c r="C20" s="2"/>
      <c r="D20" s="64">
        <v>0</v>
      </c>
      <c r="E20" s="64"/>
      <c r="F20" s="64">
        <v>0</v>
      </c>
      <c r="G20" s="64"/>
      <c r="H20" s="52">
        <v>0</v>
      </c>
      <c r="I20" s="54"/>
      <c r="J20" s="94">
        <f>'PL4-5'!J28</f>
        <v>10892</v>
      </c>
      <c r="K20" s="53"/>
      <c r="L20" s="94">
        <f>SUM(D20:J20)</f>
        <v>10892</v>
      </c>
    </row>
    <row r="21" spans="1:12" s="32" customFormat="1" ht="20.25" hidden="1" customHeight="1" x14ac:dyDescent="0.25">
      <c r="A21" s="62" t="s">
        <v>122</v>
      </c>
      <c r="B21" s="2"/>
      <c r="C21" s="2"/>
      <c r="D21" s="64">
        <v>0</v>
      </c>
      <c r="E21" s="64"/>
      <c r="F21" s="64">
        <v>0</v>
      </c>
      <c r="G21" s="64"/>
      <c r="H21" s="52">
        <v>0</v>
      </c>
      <c r="I21" s="54"/>
      <c r="J21" s="94">
        <f>'PL4-5'!J39</f>
        <v>0</v>
      </c>
      <c r="K21" s="53"/>
      <c r="L21" s="94">
        <f>SUM(D21:J21)</f>
        <v>0</v>
      </c>
    </row>
    <row r="22" spans="1:12" s="30" customFormat="1" ht="20.25" customHeight="1" x14ac:dyDescent="0.25">
      <c r="A22" s="23" t="s">
        <v>69</v>
      </c>
      <c r="B22" s="39"/>
      <c r="C22" s="39"/>
      <c r="D22" s="65">
        <f>SUM(D20:D20)</f>
        <v>0</v>
      </c>
      <c r="E22" s="66"/>
      <c r="F22" s="65">
        <f>SUM(F20:F20)</f>
        <v>0</v>
      </c>
      <c r="G22" s="66"/>
      <c r="H22" s="65">
        <f>SUM(H20:H20)</f>
        <v>0</v>
      </c>
      <c r="I22" s="48"/>
      <c r="J22" s="78">
        <f>SUM(J20:J21)</f>
        <v>10892</v>
      </c>
      <c r="K22" s="53"/>
      <c r="L22" s="78">
        <f>SUM(L20:L21)</f>
        <v>10892</v>
      </c>
    </row>
    <row r="23" spans="1:12" s="30" customFormat="1" ht="20.25" customHeight="1" x14ac:dyDescent="0.25">
      <c r="A23" s="18"/>
      <c r="B23" s="36"/>
      <c r="C23" s="36"/>
      <c r="D23" s="51"/>
      <c r="E23" s="51"/>
      <c r="F23" s="51"/>
      <c r="G23" s="51"/>
      <c r="H23" s="51"/>
      <c r="I23" s="51"/>
      <c r="J23" s="51"/>
      <c r="K23" s="53"/>
      <c r="L23" s="51"/>
    </row>
    <row r="24" spans="1:12" s="23" customFormat="1" ht="20.25" customHeight="1" thickBot="1" x14ac:dyDescent="0.3">
      <c r="A24" s="18" t="s">
        <v>168</v>
      </c>
      <c r="B24" s="38"/>
      <c r="C24" s="38"/>
      <c r="D24" s="47">
        <f>SUM(D11,D17,D22)</f>
        <v>998282</v>
      </c>
      <c r="E24" s="61"/>
      <c r="F24" s="47">
        <f>SUM(F11,F17,F22)</f>
        <v>2786808</v>
      </c>
      <c r="G24" s="61"/>
      <c r="H24" s="47">
        <f>SUM(H11,H17,H22)</f>
        <v>50580</v>
      </c>
      <c r="I24" s="61"/>
      <c r="J24" s="47">
        <f>SUM(J11,J17,J22)</f>
        <v>2406250</v>
      </c>
      <c r="K24" s="61"/>
      <c r="L24" s="47">
        <f>SUM(D24:J24)</f>
        <v>6241920</v>
      </c>
    </row>
    <row r="25" spans="1:12" s="23" customFormat="1" ht="20.25" customHeight="1" thickTop="1" x14ac:dyDescent="0.25">
      <c r="A25" s="30"/>
      <c r="B25" s="30"/>
      <c r="C25" s="30"/>
      <c r="D25" s="49"/>
      <c r="E25" s="49"/>
      <c r="F25" s="49"/>
      <c r="G25" s="49"/>
      <c r="H25" s="49"/>
      <c r="I25" s="49"/>
      <c r="J25" s="49"/>
      <c r="K25" s="49"/>
      <c r="L25" s="49"/>
    </row>
    <row r="26" spans="1:12" ht="20.25" customHeight="1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20.25" customHeight="1" x14ac:dyDescent="0.25">
      <c r="D27" s="49"/>
      <c r="F27" s="49"/>
      <c r="H27" s="49"/>
      <c r="J27" s="49"/>
      <c r="K27" s="49"/>
      <c r="L27" s="49"/>
    </row>
    <row r="139" spans="1:1" ht="20.25" customHeight="1" x14ac:dyDescent="0.25">
      <c r="A139" s="30" t="s">
        <v>60</v>
      </c>
    </row>
    <row r="212" spans="1:1" ht="20.25" customHeight="1" x14ac:dyDescent="0.25">
      <c r="A212" s="30" t="s">
        <v>61</v>
      </c>
    </row>
    <row r="213" spans="1:1" ht="20.25" customHeight="1" x14ac:dyDescent="0.25">
      <c r="A213" s="30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7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view="pageBreakPreview" topLeftCell="A34" zoomScaleNormal="100" zoomScaleSheetLayoutView="100" workbookViewId="0">
      <selection activeCell="D28" sqref="D28"/>
    </sheetView>
  </sheetViews>
  <sheetFormatPr defaultColWidth="9.140625" defaultRowHeight="20.25" customHeight="1" x14ac:dyDescent="0.25"/>
  <cols>
    <col min="1" max="1" width="51.5703125" style="30" customWidth="1"/>
    <col min="2" max="2" width="7.5703125" style="30" customWidth="1"/>
    <col min="3" max="3" width="2.140625" style="30" customWidth="1"/>
    <col min="4" max="4" width="14.5703125" style="30" customWidth="1"/>
    <col min="5" max="5" width="2.140625" style="30" customWidth="1"/>
    <col min="6" max="6" width="14.5703125" style="30" customWidth="1"/>
    <col min="7" max="7" width="2.140625" style="30" customWidth="1"/>
    <col min="8" max="8" width="14.5703125" style="30" customWidth="1"/>
    <col min="9" max="9" width="2.140625" style="30" customWidth="1"/>
    <col min="10" max="10" width="14.5703125" style="30" customWidth="1"/>
    <col min="11" max="11" width="2.140625" style="30" customWidth="1"/>
    <col min="12" max="12" width="14.5703125" style="30" customWidth="1"/>
    <col min="13" max="16384" width="9.140625" style="1"/>
  </cols>
  <sheetData>
    <row r="1" spans="1:12" s="58" customFormat="1" ht="20.25" customHeight="1" x14ac:dyDescent="0.3">
      <c r="A1" s="57" t="s">
        <v>81</v>
      </c>
      <c r="B1" s="57"/>
      <c r="C1" s="57"/>
    </row>
    <row r="2" spans="1:12" s="7" customFormat="1" ht="20.25" customHeight="1" x14ac:dyDescent="0.3">
      <c r="A2" s="19" t="s">
        <v>53</v>
      </c>
      <c r="B2" s="20"/>
      <c r="C2" s="20"/>
      <c r="F2" s="59"/>
    </row>
    <row r="3" spans="1:12" s="30" customFormat="1" ht="20.25" customHeight="1" x14ac:dyDescent="0.25"/>
    <row r="4" spans="1:12" s="30" customFormat="1" ht="20.25" customHeight="1" x14ac:dyDescent="0.25">
      <c r="A4" s="106"/>
      <c r="B4" s="106"/>
      <c r="C4" s="106"/>
      <c r="D4" s="151" t="s">
        <v>36</v>
      </c>
      <c r="E4" s="151"/>
      <c r="F4" s="151"/>
      <c r="G4" s="151"/>
      <c r="H4" s="151"/>
      <c r="I4" s="151"/>
      <c r="J4" s="151"/>
      <c r="K4" s="151"/>
      <c r="L4" s="151"/>
    </row>
    <row r="5" spans="1:12" s="30" customFormat="1" ht="20.25" customHeight="1" x14ac:dyDescent="0.25">
      <c r="A5" s="106"/>
      <c r="B5" s="106"/>
      <c r="C5" s="106"/>
      <c r="E5" s="107"/>
      <c r="F5" s="107"/>
      <c r="G5" s="107"/>
      <c r="H5" s="157" t="s">
        <v>47</v>
      </c>
      <c r="I5" s="157"/>
      <c r="J5" s="157"/>
      <c r="K5" s="31"/>
      <c r="L5" s="107"/>
    </row>
    <row r="6" spans="1:12" s="30" customFormat="1" ht="20.25" customHeight="1" x14ac:dyDescent="0.25">
      <c r="A6" s="106"/>
      <c r="B6" s="106"/>
      <c r="C6" s="106"/>
      <c r="D6" s="107" t="s">
        <v>30</v>
      </c>
      <c r="E6" s="107"/>
      <c r="H6" s="107"/>
      <c r="I6" s="107"/>
    </row>
    <row r="7" spans="1:12" s="30" customFormat="1" ht="20.25" customHeight="1" x14ac:dyDescent="0.25">
      <c r="A7" s="106"/>
      <c r="B7" s="106"/>
      <c r="C7" s="106"/>
      <c r="D7" s="107" t="s">
        <v>92</v>
      </c>
      <c r="E7" s="107"/>
      <c r="H7" s="107" t="s">
        <v>56</v>
      </c>
      <c r="I7" s="107"/>
      <c r="L7" s="107" t="s">
        <v>28</v>
      </c>
    </row>
    <row r="8" spans="1:12" s="30" customFormat="1" ht="20.25" customHeight="1" x14ac:dyDescent="0.25">
      <c r="A8" s="106"/>
      <c r="B8" s="36"/>
      <c r="C8" s="36"/>
      <c r="D8" s="107" t="s">
        <v>29</v>
      </c>
      <c r="E8" s="107"/>
      <c r="F8" s="107" t="s">
        <v>45</v>
      </c>
      <c r="G8" s="107"/>
      <c r="H8" s="107" t="s">
        <v>49</v>
      </c>
      <c r="I8" s="107"/>
      <c r="J8" s="107" t="s">
        <v>50</v>
      </c>
      <c r="K8" s="107"/>
      <c r="L8" s="107" t="s">
        <v>71</v>
      </c>
    </row>
    <row r="9" spans="1:12" s="30" customFormat="1" ht="20.25" customHeight="1" x14ac:dyDescent="0.25">
      <c r="A9" s="60"/>
      <c r="B9" s="36"/>
      <c r="C9" s="36"/>
      <c r="D9" s="152" t="s">
        <v>41</v>
      </c>
      <c r="E9" s="152"/>
      <c r="F9" s="152"/>
      <c r="G9" s="152"/>
      <c r="H9" s="152"/>
      <c r="I9" s="152"/>
      <c r="J9" s="152"/>
      <c r="K9" s="152"/>
      <c r="L9" s="152"/>
    </row>
    <row r="10" spans="1:12" s="30" customFormat="1" ht="20.25" customHeight="1" x14ac:dyDescent="0.25">
      <c r="A10" s="18" t="s">
        <v>169</v>
      </c>
      <c r="D10" s="49"/>
      <c r="E10" s="49"/>
      <c r="F10" s="49"/>
      <c r="G10" s="49"/>
      <c r="H10" s="49"/>
      <c r="I10" s="49"/>
      <c r="J10" s="49"/>
      <c r="K10" s="49"/>
      <c r="L10" s="49"/>
    </row>
    <row r="11" spans="1:12" s="28" customFormat="1" ht="20.25" customHeight="1" x14ac:dyDescent="0.25">
      <c r="A11" s="70" t="s">
        <v>167</v>
      </c>
      <c r="B11" s="71"/>
      <c r="C11" s="71"/>
      <c r="D11" s="72">
        <v>998282</v>
      </c>
      <c r="E11" s="72"/>
      <c r="F11" s="72">
        <v>2786808</v>
      </c>
      <c r="G11" s="72"/>
      <c r="H11" s="72">
        <v>50780</v>
      </c>
      <c r="I11" s="72"/>
      <c r="J11" s="5">
        <v>2279230</v>
      </c>
      <c r="K11" s="72"/>
      <c r="L11" s="72">
        <f>SUM(D11:J11)</f>
        <v>6115100</v>
      </c>
    </row>
    <row r="12" spans="1:12" s="30" customFormat="1" ht="20.25" hidden="1" customHeight="1" x14ac:dyDescent="0.25">
      <c r="A12" s="18"/>
      <c r="B12" s="36"/>
      <c r="C12" s="36"/>
      <c r="D12" s="51"/>
      <c r="E12" s="51"/>
      <c r="F12" s="51"/>
      <c r="G12" s="51"/>
      <c r="H12" s="51"/>
      <c r="I12" s="51"/>
      <c r="J12" s="51"/>
      <c r="K12" s="51"/>
      <c r="L12" s="51"/>
    </row>
    <row r="13" spans="1:12" s="30" customFormat="1" ht="20.25" hidden="1" customHeight="1" x14ac:dyDescent="0.25">
      <c r="A13" s="116" t="s">
        <v>43</v>
      </c>
      <c r="B13" s="36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12" s="30" customFormat="1" ht="20.25" hidden="1" customHeight="1" x14ac:dyDescent="0.25">
      <c r="A14" s="145" t="s">
        <v>155</v>
      </c>
      <c r="B14" s="36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12" s="30" customFormat="1" ht="20.25" hidden="1" customHeight="1" x14ac:dyDescent="0.25">
      <c r="A15" s="142" t="s">
        <v>156</v>
      </c>
      <c r="B15" s="36" t="s">
        <v>160</v>
      </c>
      <c r="C15" s="140"/>
      <c r="D15" s="89">
        <v>0</v>
      </c>
      <c r="E15" s="89"/>
      <c r="F15" s="89">
        <v>0</v>
      </c>
      <c r="G15" s="89"/>
      <c r="H15" s="89">
        <v>0</v>
      </c>
      <c r="I15" s="89"/>
      <c r="J15" s="89"/>
      <c r="K15" s="89"/>
      <c r="L15" s="89">
        <f>SUM(D15:J15)</f>
        <v>0</v>
      </c>
    </row>
    <row r="16" spans="1:12" s="23" customFormat="1" ht="20.25" hidden="1" customHeight="1" x14ac:dyDescent="0.25">
      <c r="A16" s="145" t="s">
        <v>157</v>
      </c>
      <c r="B16" s="36"/>
      <c r="C16" s="140"/>
      <c r="D16" s="78">
        <v>0</v>
      </c>
      <c r="E16" s="79"/>
      <c r="F16" s="78">
        <v>0</v>
      </c>
      <c r="G16" s="79"/>
      <c r="H16" s="78">
        <v>0</v>
      </c>
      <c r="I16" s="79"/>
      <c r="J16" s="78">
        <f>J15</f>
        <v>0</v>
      </c>
      <c r="K16" s="79"/>
      <c r="L16" s="78">
        <f>L15</f>
        <v>0</v>
      </c>
    </row>
    <row r="17" spans="1:12" s="30" customFormat="1" ht="20.25" hidden="1" customHeight="1" x14ac:dyDescent="0.25">
      <c r="A17" s="18" t="s">
        <v>70</v>
      </c>
      <c r="B17" s="36"/>
      <c r="C17" s="140"/>
      <c r="D17" s="78">
        <f>D16</f>
        <v>0</v>
      </c>
      <c r="E17" s="79"/>
      <c r="F17" s="78">
        <f>F16</f>
        <v>0</v>
      </c>
      <c r="G17" s="79"/>
      <c r="H17" s="78">
        <f>H16</f>
        <v>0</v>
      </c>
      <c r="I17" s="79"/>
      <c r="J17" s="78">
        <f>J16</f>
        <v>0</v>
      </c>
      <c r="K17" s="79"/>
      <c r="L17" s="78">
        <f>L16</f>
        <v>0</v>
      </c>
    </row>
    <row r="18" spans="1:12" s="23" customFormat="1" ht="20.25" hidden="1" customHeight="1" x14ac:dyDescent="0.25">
      <c r="A18" s="18"/>
      <c r="B18" s="36"/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  <row r="19" spans="1:12" s="30" customFormat="1" ht="20.25" customHeight="1" x14ac:dyDescent="0.25">
      <c r="A19" s="18"/>
      <c r="B19" s="36"/>
      <c r="C19" s="36"/>
      <c r="D19" s="51"/>
      <c r="E19" s="51"/>
      <c r="F19" s="51"/>
      <c r="G19" s="51"/>
      <c r="H19" s="51"/>
      <c r="I19" s="51"/>
      <c r="J19" s="51"/>
      <c r="K19" s="53"/>
      <c r="L19" s="51"/>
    </row>
    <row r="20" spans="1:12" s="30" customFormat="1" ht="20.25" customHeight="1" x14ac:dyDescent="0.25">
      <c r="A20" s="23" t="s">
        <v>140</v>
      </c>
      <c r="B20" s="106"/>
      <c r="C20" s="106"/>
      <c r="D20" s="53"/>
      <c r="E20" s="53"/>
      <c r="F20" s="53"/>
      <c r="G20" s="53"/>
      <c r="H20" s="53"/>
      <c r="I20" s="50"/>
      <c r="J20" s="53"/>
      <c r="K20" s="53"/>
      <c r="L20" s="53"/>
    </row>
    <row r="21" spans="1:12" s="32" customFormat="1" ht="20.25" customHeight="1" x14ac:dyDescent="0.25">
      <c r="A21" s="62" t="s">
        <v>179</v>
      </c>
      <c r="B21" s="2"/>
      <c r="C21" s="2"/>
      <c r="D21" s="64">
        <v>0</v>
      </c>
      <c r="E21" s="64"/>
      <c r="F21" s="64">
        <v>0</v>
      </c>
      <c r="G21" s="64"/>
      <c r="H21" s="52">
        <v>0</v>
      </c>
      <c r="I21" s="54"/>
      <c r="J21" s="94">
        <f>'PL4-5'!H28</f>
        <v>12134</v>
      </c>
      <c r="K21" s="53"/>
      <c r="L21" s="94">
        <f>SUM(D21:J21)</f>
        <v>12134</v>
      </c>
    </row>
    <row r="22" spans="1:12" s="30" customFormat="1" ht="20.25" customHeight="1" x14ac:dyDescent="0.25">
      <c r="A22" s="23" t="s">
        <v>69</v>
      </c>
      <c r="B22" s="39"/>
      <c r="C22" s="39"/>
      <c r="D22" s="65">
        <f>SUM(D21:D21)</f>
        <v>0</v>
      </c>
      <c r="E22" s="66"/>
      <c r="F22" s="65">
        <f>SUM(F21:F21)</f>
        <v>0</v>
      </c>
      <c r="G22" s="66"/>
      <c r="H22" s="65">
        <f>SUM(H21:H21)</f>
        <v>0</v>
      </c>
      <c r="I22" s="48"/>
      <c r="J22" s="78">
        <f>SUM(J21:J21)</f>
        <v>12134</v>
      </c>
      <c r="K22" s="53"/>
      <c r="L22" s="78">
        <f>SUM(L21:L21)</f>
        <v>12134</v>
      </c>
    </row>
    <row r="23" spans="1:12" s="30" customFormat="1" ht="20.25" customHeight="1" x14ac:dyDescent="0.25">
      <c r="A23" s="18"/>
      <c r="B23" s="36"/>
      <c r="C23" s="36"/>
      <c r="D23" s="51"/>
      <c r="E23" s="51"/>
      <c r="F23" s="51"/>
      <c r="G23" s="51"/>
      <c r="H23" s="51"/>
      <c r="I23" s="51"/>
      <c r="J23" s="51"/>
      <c r="K23" s="53"/>
      <c r="L23" s="51"/>
    </row>
    <row r="24" spans="1:12" s="23" customFormat="1" ht="20.25" customHeight="1" thickBot="1" x14ac:dyDescent="0.3">
      <c r="A24" s="18" t="s">
        <v>170</v>
      </c>
      <c r="B24" s="38"/>
      <c r="C24" s="38"/>
      <c r="D24" s="47">
        <f>SUM(D11,D17,D22)</f>
        <v>998282</v>
      </c>
      <c r="E24" s="61"/>
      <c r="F24" s="47">
        <f>SUM(F11,F17,F22)</f>
        <v>2786808</v>
      </c>
      <c r="G24" s="61"/>
      <c r="H24" s="47">
        <f>SUM(H11,H17,H22)</f>
        <v>50780</v>
      </c>
      <c r="I24" s="61"/>
      <c r="J24" s="47">
        <f>SUM(J11,J17,J22)</f>
        <v>2291364</v>
      </c>
      <c r="K24" s="61"/>
      <c r="L24" s="47">
        <f>SUM(L11,L17,L22)</f>
        <v>6127234</v>
      </c>
    </row>
    <row r="25" spans="1:12" s="23" customFormat="1" ht="20.25" customHeight="1" thickTop="1" x14ac:dyDescent="0.25">
      <c r="A25" s="18"/>
      <c r="B25" s="38"/>
      <c r="C25" s="38"/>
      <c r="D25" s="61"/>
      <c r="E25" s="61"/>
      <c r="F25" s="61"/>
      <c r="G25" s="61"/>
      <c r="H25" s="61"/>
      <c r="I25" s="61"/>
      <c r="J25" s="61"/>
      <c r="K25" s="61"/>
      <c r="L25" s="61"/>
    </row>
    <row r="26" spans="1:12" ht="20.25" customHeight="1" x14ac:dyDescent="0.25">
      <c r="A26" s="32"/>
      <c r="B26" s="32"/>
      <c r="C26" s="32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20.25" customHeight="1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20.25" customHeight="1" x14ac:dyDescent="0.25">
      <c r="D28" s="49"/>
      <c r="F28" s="49"/>
      <c r="H28" s="49"/>
      <c r="J28" s="49"/>
      <c r="K28" s="49"/>
      <c r="L28" s="49"/>
    </row>
    <row r="134" spans="1:1" ht="20.25" customHeight="1" x14ac:dyDescent="0.25">
      <c r="A134" s="30" t="s">
        <v>60</v>
      </c>
    </row>
    <row r="207" spans="1:1" ht="20.25" customHeight="1" x14ac:dyDescent="0.25">
      <c r="A207" s="30" t="s">
        <v>61</v>
      </c>
    </row>
    <row r="208" spans="1:1" ht="20.25" customHeight="1" x14ac:dyDescent="0.25">
      <c r="A208" s="30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view="pageBreakPreview" topLeftCell="A66" zoomScaleNormal="100" zoomScaleSheetLayoutView="100" workbookViewId="0">
      <selection activeCell="A29" sqref="A29"/>
    </sheetView>
  </sheetViews>
  <sheetFormatPr defaultColWidth="9.140625" defaultRowHeight="18.75" customHeight="1" x14ac:dyDescent="0.25"/>
  <cols>
    <col min="1" max="1" width="55.42578125" style="9" customWidth="1"/>
    <col min="2" max="2" width="12.140625" style="1" customWidth="1"/>
    <col min="3" max="3" width="2.140625" style="10" customWidth="1"/>
    <col min="4" max="4" width="12.140625" style="1" customWidth="1"/>
    <col min="5" max="5" width="2.140625" style="16" customWidth="1"/>
    <col min="6" max="6" width="12.140625" style="1" customWidth="1"/>
    <col min="7" max="7" width="2.140625" style="10" customWidth="1"/>
    <col min="8" max="8" width="12.140625" style="1" customWidth="1"/>
    <col min="9" max="10" width="13.85546875" style="1" bestFit="1" customWidth="1"/>
    <col min="11" max="11" width="10.42578125" style="1" bestFit="1" customWidth="1"/>
    <col min="12" max="16384" width="9.140625" style="1"/>
  </cols>
  <sheetData>
    <row r="1" spans="1:8" s="6" customFormat="1" ht="18.75" customHeight="1" x14ac:dyDescent="0.3">
      <c r="A1" s="19" t="s">
        <v>81</v>
      </c>
      <c r="C1" s="11"/>
      <c r="E1" s="12"/>
      <c r="G1" s="11"/>
    </row>
    <row r="2" spans="1:8" s="7" customFormat="1" ht="18.75" customHeight="1" x14ac:dyDescent="0.25">
      <c r="A2" s="20" t="s">
        <v>54</v>
      </c>
      <c r="C2" s="13"/>
      <c r="E2" s="14"/>
      <c r="G2" s="13"/>
    </row>
    <row r="3" spans="1:8" ht="15.75" customHeight="1" x14ac:dyDescent="0.25"/>
    <row r="4" spans="1:8" ht="18.75" customHeight="1" x14ac:dyDescent="0.25">
      <c r="B4" s="151" t="s">
        <v>0</v>
      </c>
      <c r="C4" s="151"/>
      <c r="D4" s="151"/>
      <c r="F4" s="151" t="s">
        <v>35</v>
      </c>
      <c r="G4" s="151"/>
      <c r="H4" s="151"/>
    </row>
    <row r="5" spans="1:8" ht="18.75" customHeight="1" x14ac:dyDescent="0.25">
      <c r="B5" s="151" t="s">
        <v>34</v>
      </c>
      <c r="C5" s="151"/>
      <c r="D5" s="151"/>
      <c r="E5" s="15"/>
      <c r="F5" s="151" t="s">
        <v>34</v>
      </c>
      <c r="G5" s="151"/>
      <c r="H5" s="151"/>
    </row>
    <row r="6" spans="1:8" ht="18.75" customHeight="1" x14ac:dyDescent="0.25">
      <c r="B6" s="156" t="s">
        <v>74</v>
      </c>
      <c r="C6" s="156"/>
      <c r="D6" s="156"/>
      <c r="E6" s="15"/>
      <c r="F6" s="156" t="s">
        <v>74</v>
      </c>
      <c r="G6" s="156"/>
      <c r="H6" s="156"/>
    </row>
    <row r="7" spans="1:8" ht="18.75" customHeight="1" x14ac:dyDescent="0.25">
      <c r="B7" s="154" t="s">
        <v>165</v>
      </c>
      <c r="C7" s="155"/>
      <c r="D7" s="155"/>
      <c r="E7" s="15"/>
      <c r="F7" s="154" t="s">
        <v>165</v>
      </c>
      <c r="G7" s="155"/>
      <c r="H7" s="155"/>
    </row>
    <row r="8" spans="1:8" ht="18.75" customHeight="1" x14ac:dyDescent="0.25">
      <c r="B8" s="107">
        <v>2022</v>
      </c>
      <c r="C8" s="31"/>
      <c r="D8" s="107">
        <v>2021</v>
      </c>
      <c r="E8" s="24"/>
      <c r="F8" s="107">
        <v>2022</v>
      </c>
      <c r="G8" s="31"/>
      <c r="H8" s="107">
        <v>2021</v>
      </c>
    </row>
    <row r="9" spans="1:8" ht="18.75" customHeight="1" x14ac:dyDescent="0.25">
      <c r="B9" s="152" t="s">
        <v>41</v>
      </c>
      <c r="C9" s="152"/>
      <c r="D9" s="152"/>
      <c r="E9" s="152"/>
      <c r="F9" s="152"/>
      <c r="G9" s="152"/>
      <c r="H9" s="152"/>
    </row>
    <row r="10" spans="1:8" ht="18.75" customHeight="1" x14ac:dyDescent="0.25">
      <c r="A10" s="21" t="s">
        <v>22</v>
      </c>
      <c r="B10" s="3"/>
      <c r="C10" s="4"/>
      <c r="D10" s="3"/>
      <c r="E10" s="4"/>
      <c r="F10" s="3"/>
      <c r="G10" s="4"/>
      <c r="H10" s="3"/>
    </row>
    <row r="11" spans="1:8" ht="18.75" customHeight="1" x14ac:dyDescent="0.25">
      <c r="A11" s="22" t="s">
        <v>175</v>
      </c>
      <c r="B11" s="26">
        <f>'PL4-5'!D28</f>
        <v>113974</v>
      </c>
      <c r="C11" s="69"/>
      <c r="D11" s="26">
        <f>'PL4-5'!F28</f>
        <v>106871</v>
      </c>
      <c r="E11" s="69"/>
      <c r="F11" s="26">
        <f>'PL4-5'!H28</f>
        <v>12134</v>
      </c>
      <c r="G11" s="69"/>
      <c r="H11" s="26">
        <f>'PL4-5'!J28</f>
        <v>10892</v>
      </c>
    </row>
    <row r="12" spans="1:8" ht="18.75" customHeight="1" x14ac:dyDescent="0.25">
      <c r="A12" s="8" t="s">
        <v>184</v>
      </c>
      <c r="B12" s="69"/>
      <c r="C12" s="69"/>
      <c r="D12" s="69"/>
      <c r="E12" s="69"/>
      <c r="F12" s="69"/>
      <c r="G12" s="69"/>
      <c r="H12" s="69"/>
    </row>
    <row r="13" spans="1:8" ht="18.75" customHeight="1" x14ac:dyDescent="0.25">
      <c r="A13" s="27" t="s">
        <v>143</v>
      </c>
      <c r="B13" s="69">
        <f>-'PL4-5'!D27</f>
        <v>-1607</v>
      </c>
      <c r="C13" s="69"/>
      <c r="D13" s="26">
        <v>-707</v>
      </c>
      <c r="E13" s="69"/>
      <c r="F13" s="69">
        <f>-'PL4-5'!H27</f>
        <v>-1720</v>
      </c>
      <c r="G13" s="69"/>
      <c r="H13" s="69">
        <v>-826</v>
      </c>
    </row>
    <row r="14" spans="1:8" ht="18.75" customHeight="1" x14ac:dyDescent="0.25">
      <c r="A14" s="1" t="s">
        <v>39</v>
      </c>
      <c r="B14" s="69">
        <f>-'PL4-5'!D23</f>
        <v>905</v>
      </c>
      <c r="C14" s="69"/>
      <c r="D14" s="26">
        <v>1173</v>
      </c>
      <c r="E14" s="69"/>
      <c r="F14" s="69">
        <f>-'PL4-5'!H23</f>
        <v>14</v>
      </c>
      <c r="G14" s="69"/>
      <c r="H14" s="69">
        <v>174</v>
      </c>
    </row>
    <row r="15" spans="1:8" ht="18.75" customHeight="1" x14ac:dyDescent="0.25">
      <c r="A15" s="1" t="s">
        <v>42</v>
      </c>
      <c r="B15" s="26">
        <v>57772</v>
      </c>
      <c r="C15" s="69"/>
      <c r="D15" s="26">
        <v>60343</v>
      </c>
      <c r="E15" s="69"/>
      <c r="F15" s="35">
        <f>23689-4</f>
        <v>23685</v>
      </c>
      <c r="G15" s="69"/>
      <c r="H15" s="35">
        <v>25130</v>
      </c>
    </row>
    <row r="16" spans="1:8" ht="18.75" customHeight="1" x14ac:dyDescent="0.25">
      <c r="A16" s="9" t="s">
        <v>58</v>
      </c>
      <c r="B16" s="26">
        <v>35010</v>
      </c>
      <c r="C16" s="69"/>
      <c r="D16" s="26">
        <v>35009</v>
      </c>
      <c r="E16" s="69"/>
      <c r="F16" s="69">
        <v>0</v>
      </c>
      <c r="G16" s="69"/>
      <c r="H16" s="69">
        <v>0</v>
      </c>
    </row>
    <row r="17" spans="1:8" ht="18.75" customHeight="1" x14ac:dyDescent="0.25">
      <c r="A17" s="27" t="s">
        <v>93</v>
      </c>
      <c r="B17" s="26">
        <v>15857</v>
      </c>
      <c r="C17" s="69"/>
      <c r="D17" s="26">
        <v>11224</v>
      </c>
      <c r="E17" s="69"/>
      <c r="F17" s="69">
        <v>15857</v>
      </c>
      <c r="G17" s="69"/>
      <c r="H17" s="69">
        <v>11224</v>
      </c>
    </row>
    <row r="18" spans="1:8" ht="18.75" customHeight="1" x14ac:dyDescent="0.25">
      <c r="A18" s="22" t="s">
        <v>104</v>
      </c>
      <c r="B18" s="26">
        <v>30005</v>
      </c>
      <c r="C18" s="69"/>
      <c r="D18" s="26">
        <v>7885</v>
      </c>
      <c r="E18" s="69"/>
      <c r="F18" s="69">
        <v>625</v>
      </c>
      <c r="G18" s="69"/>
      <c r="H18" s="69">
        <v>634</v>
      </c>
    </row>
    <row r="19" spans="1:8" ht="18.75" customHeight="1" x14ac:dyDescent="0.25">
      <c r="A19" s="22" t="s">
        <v>145</v>
      </c>
      <c r="B19" s="26">
        <v>2044</v>
      </c>
      <c r="C19" s="69"/>
      <c r="D19" s="26">
        <v>32</v>
      </c>
      <c r="E19" s="69"/>
      <c r="F19" s="69">
        <v>623</v>
      </c>
      <c r="G19" s="69"/>
      <c r="H19" s="69">
        <v>32</v>
      </c>
    </row>
    <row r="20" spans="1:8" ht="18.75" customHeight="1" x14ac:dyDescent="0.25">
      <c r="A20" s="22" t="s">
        <v>180</v>
      </c>
      <c r="B20" s="26">
        <v>2</v>
      </c>
      <c r="C20" s="69"/>
      <c r="D20" s="26">
        <v>15</v>
      </c>
      <c r="E20" s="69"/>
      <c r="F20" s="69">
        <v>2</v>
      </c>
      <c r="G20" s="69"/>
      <c r="H20" s="69">
        <v>15</v>
      </c>
    </row>
    <row r="21" spans="1:8" ht="18.75" customHeight="1" x14ac:dyDescent="0.25">
      <c r="A21" s="22" t="s">
        <v>123</v>
      </c>
      <c r="B21" s="69">
        <v>-5062</v>
      </c>
      <c r="C21" s="69"/>
      <c r="D21" s="26">
        <v>-1658</v>
      </c>
      <c r="E21" s="69"/>
      <c r="F21" s="69">
        <v>0</v>
      </c>
      <c r="G21" s="69"/>
      <c r="H21" s="69">
        <v>0</v>
      </c>
    </row>
    <row r="22" spans="1:8" s="146" customFormat="1" ht="18.75" customHeight="1" x14ac:dyDescent="0.25">
      <c r="A22" s="98" t="s">
        <v>181</v>
      </c>
      <c r="B22" s="112">
        <v>-1</v>
      </c>
      <c r="C22" s="69"/>
      <c r="D22" s="69">
        <v>11</v>
      </c>
      <c r="E22" s="69"/>
      <c r="F22" s="69">
        <v>0</v>
      </c>
      <c r="G22" s="69"/>
      <c r="H22" s="69">
        <v>0</v>
      </c>
    </row>
    <row r="23" spans="1:8" ht="18.75" customHeight="1" x14ac:dyDescent="0.25">
      <c r="A23" s="22" t="s">
        <v>182</v>
      </c>
      <c r="B23" s="26">
        <v>-1246</v>
      </c>
      <c r="C23" s="69"/>
      <c r="D23" s="26">
        <v>-53</v>
      </c>
      <c r="E23" s="69"/>
      <c r="F23" s="69">
        <v>0</v>
      </c>
      <c r="G23" s="69"/>
      <c r="H23" s="69">
        <v>0</v>
      </c>
    </row>
    <row r="24" spans="1:8" ht="18.75" customHeight="1" x14ac:dyDescent="0.25">
      <c r="A24" s="22" t="s">
        <v>144</v>
      </c>
      <c r="B24" s="26">
        <v>1186</v>
      </c>
      <c r="C24" s="69"/>
      <c r="D24" s="26">
        <v>3247</v>
      </c>
      <c r="E24" s="69"/>
      <c r="F24" s="69">
        <v>0</v>
      </c>
      <c r="G24" s="69"/>
      <c r="H24" s="69">
        <v>0</v>
      </c>
    </row>
    <row r="25" spans="1:8" ht="18.75" customHeight="1" x14ac:dyDescent="0.25">
      <c r="A25" s="22" t="s">
        <v>137</v>
      </c>
      <c r="B25" s="26">
        <v>11687</v>
      </c>
      <c r="C25" s="69"/>
      <c r="D25" s="26">
        <v>6804</v>
      </c>
      <c r="E25" s="69"/>
      <c r="F25" s="69">
        <f>7095+1</f>
        <v>7096</v>
      </c>
      <c r="G25" s="69"/>
      <c r="H25" s="26">
        <v>6229</v>
      </c>
    </row>
    <row r="26" spans="1:8" ht="18.75" hidden="1" customHeight="1" x14ac:dyDescent="0.25">
      <c r="A26" s="22" t="s">
        <v>114</v>
      </c>
      <c r="B26" s="69"/>
      <c r="C26" s="69"/>
      <c r="D26" s="69">
        <v>0</v>
      </c>
      <c r="E26" s="69"/>
      <c r="F26" s="69">
        <v>0</v>
      </c>
      <c r="G26" s="69"/>
      <c r="H26" s="69">
        <v>0</v>
      </c>
    </row>
    <row r="27" spans="1:8" ht="18.75" customHeight="1" x14ac:dyDescent="0.25">
      <c r="A27" s="22" t="s">
        <v>183</v>
      </c>
      <c r="B27" s="89">
        <v>-649</v>
      </c>
      <c r="C27" s="69"/>
      <c r="D27" s="26">
        <v>-24</v>
      </c>
      <c r="E27" s="69"/>
      <c r="F27" s="35">
        <v>-97</v>
      </c>
      <c r="G27" s="69"/>
      <c r="H27" s="35">
        <v>-14</v>
      </c>
    </row>
    <row r="28" spans="1:8" ht="18.75" customHeight="1" x14ac:dyDescent="0.25">
      <c r="A28" s="22" t="s">
        <v>185</v>
      </c>
      <c r="B28" s="35">
        <v>-47</v>
      </c>
      <c r="C28" s="35"/>
      <c r="D28" s="35">
        <v>0</v>
      </c>
      <c r="E28" s="35"/>
      <c r="F28" s="35">
        <v>0</v>
      </c>
      <c r="G28" s="69"/>
      <c r="H28" s="35">
        <v>0</v>
      </c>
    </row>
    <row r="29" spans="1:8" ht="18.75" customHeight="1" x14ac:dyDescent="0.25">
      <c r="A29" s="25" t="s">
        <v>75</v>
      </c>
      <c r="B29" s="147">
        <v>-7196</v>
      </c>
      <c r="C29" s="69"/>
      <c r="D29" s="147">
        <v>-6434</v>
      </c>
      <c r="E29" s="69"/>
      <c r="F29" s="77">
        <v>-4883</v>
      </c>
      <c r="G29" s="69"/>
      <c r="H29" s="77">
        <v>-6178</v>
      </c>
    </row>
    <row r="30" spans="1:8" s="23" customFormat="1" ht="18.75" customHeight="1" x14ac:dyDescent="0.25">
      <c r="A30" s="18"/>
      <c r="B30" s="69">
        <f>SUM(B11:B29)</f>
        <v>252634</v>
      </c>
      <c r="C30" s="69"/>
      <c r="D30" s="69">
        <f>SUM(D11:D29)</f>
        <v>223738</v>
      </c>
      <c r="E30" s="69"/>
      <c r="F30" s="69">
        <f>SUM(F11:F29)</f>
        <v>53336</v>
      </c>
      <c r="G30" s="69"/>
      <c r="H30" s="69">
        <f>SUM(H11:H29)</f>
        <v>47312</v>
      </c>
    </row>
    <row r="31" spans="1:8" ht="18.75" customHeight="1" x14ac:dyDescent="0.25">
      <c r="A31" s="8" t="s">
        <v>23</v>
      </c>
      <c r="B31" s="81"/>
      <c r="C31" s="82"/>
      <c r="D31" s="81"/>
      <c r="E31" s="82"/>
      <c r="F31" s="81"/>
      <c r="G31" s="82"/>
      <c r="H31" s="81"/>
    </row>
    <row r="32" spans="1:8" ht="18.75" customHeight="1" x14ac:dyDescent="0.25">
      <c r="A32" s="9" t="s">
        <v>32</v>
      </c>
      <c r="B32" s="26">
        <v>-23052</v>
      </c>
      <c r="C32" s="69"/>
      <c r="D32" s="26">
        <v>44949</v>
      </c>
      <c r="E32" s="69"/>
      <c r="F32" s="69">
        <v>1697</v>
      </c>
      <c r="G32" s="69"/>
      <c r="H32" s="69">
        <v>49840</v>
      </c>
    </row>
    <row r="33" spans="1:8" ht="18.75" customHeight="1" x14ac:dyDescent="0.25">
      <c r="A33" s="22" t="s">
        <v>125</v>
      </c>
      <c r="B33" s="26">
        <v>-14905</v>
      </c>
      <c r="C33" s="69"/>
      <c r="D33" s="26">
        <v>-46151</v>
      </c>
      <c r="E33" s="69"/>
      <c r="F33" s="69">
        <v>-9199</v>
      </c>
      <c r="G33" s="69"/>
      <c r="H33" s="69">
        <v>-17324</v>
      </c>
    </row>
    <row r="34" spans="1:8" ht="18.75" customHeight="1" x14ac:dyDescent="0.25">
      <c r="A34" s="27" t="s">
        <v>130</v>
      </c>
      <c r="B34" s="26">
        <v>-17272</v>
      </c>
      <c r="C34" s="69"/>
      <c r="D34" s="26">
        <v>7107</v>
      </c>
      <c r="E34" s="69"/>
      <c r="F34" s="69">
        <f>781+1</f>
        <v>782</v>
      </c>
      <c r="G34" s="69"/>
      <c r="H34" s="69">
        <v>14500</v>
      </c>
    </row>
    <row r="35" spans="1:8" ht="18.75" customHeight="1" x14ac:dyDescent="0.25">
      <c r="A35" s="9" t="s">
        <v>6</v>
      </c>
      <c r="B35" s="26">
        <v>3156</v>
      </c>
      <c r="C35" s="69"/>
      <c r="D35" s="26">
        <v>1332</v>
      </c>
      <c r="E35" s="69"/>
      <c r="F35" s="69">
        <v>-797</v>
      </c>
      <c r="G35" s="69"/>
      <c r="H35" s="69">
        <v>651</v>
      </c>
    </row>
    <row r="36" spans="1:8" ht="18.75" hidden="1" customHeight="1" x14ac:dyDescent="0.25">
      <c r="A36" s="27" t="s">
        <v>97</v>
      </c>
      <c r="B36" s="69"/>
      <c r="C36" s="69"/>
      <c r="D36" s="69">
        <v>0</v>
      </c>
      <c r="E36" s="69"/>
      <c r="F36" s="69">
        <v>0</v>
      </c>
      <c r="G36" s="69"/>
      <c r="H36" s="69">
        <v>0</v>
      </c>
    </row>
    <row r="37" spans="1:8" ht="18.75" customHeight="1" x14ac:dyDescent="0.25">
      <c r="A37" s="27" t="s">
        <v>96</v>
      </c>
      <c r="B37" s="69">
        <f>-133-1</f>
        <v>-134</v>
      </c>
      <c r="C37" s="69"/>
      <c r="D37" s="26">
        <v>-37</v>
      </c>
      <c r="E37" s="69"/>
      <c r="F37" s="69">
        <v>0</v>
      </c>
      <c r="G37" s="69"/>
      <c r="H37" s="69">
        <v>0</v>
      </c>
    </row>
    <row r="38" spans="1:8" ht="18.75" customHeight="1" x14ac:dyDescent="0.25">
      <c r="A38" s="9" t="s">
        <v>9</v>
      </c>
      <c r="B38" s="69">
        <f>-13290-1</f>
        <v>-13291</v>
      </c>
      <c r="C38" s="69"/>
      <c r="D38" s="26">
        <v>-8330</v>
      </c>
      <c r="E38" s="69"/>
      <c r="F38" s="69">
        <f>-4801+1</f>
        <v>-4800</v>
      </c>
      <c r="G38" s="69"/>
      <c r="H38" s="35">
        <v>0</v>
      </c>
    </row>
    <row r="39" spans="1:8" ht="18.75" customHeight="1" x14ac:dyDescent="0.25">
      <c r="A39" s="9" t="s">
        <v>13</v>
      </c>
      <c r="B39" s="26">
        <v>-38044</v>
      </c>
      <c r="C39" s="69"/>
      <c r="D39" s="26">
        <v>-9497</v>
      </c>
      <c r="E39" s="69"/>
      <c r="F39" s="69">
        <v>-19778</v>
      </c>
      <c r="G39" s="69"/>
      <c r="H39" s="69">
        <v>-38156</v>
      </c>
    </row>
    <row r="40" spans="1:8" ht="18.75" customHeight="1" x14ac:dyDescent="0.25">
      <c r="A40" s="22" t="s">
        <v>127</v>
      </c>
      <c r="B40" s="26">
        <v>33091</v>
      </c>
      <c r="C40" s="69"/>
      <c r="D40" s="26">
        <v>-6214</v>
      </c>
      <c r="E40" s="69"/>
      <c r="F40" s="69">
        <v>3016</v>
      </c>
      <c r="G40" s="69"/>
      <c r="H40" s="69">
        <v>10298</v>
      </c>
    </row>
    <row r="41" spans="1:8" ht="18.75" customHeight="1" x14ac:dyDescent="0.25">
      <c r="A41" s="22" t="s">
        <v>44</v>
      </c>
      <c r="B41" s="69">
        <f>49570+2</f>
        <v>49572</v>
      </c>
      <c r="C41" s="69"/>
      <c r="D41" s="26">
        <v>12620</v>
      </c>
      <c r="E41" s="69"/>
      <c r="F41" s="69">
        <f>8325+3</f>
        <v>8328</v>
      </c>
      <c r="G41" s="69"/>
      <c r="H41" s="69">
        <v>-3093</v>
      </c>
    </row>
    <row r="42" spans="1:8" ht="18.75" customHeight="1" x14ac:dyDescent="0.25">
      <c r="A42" s="9" t="s">
        <v>14</v>
      </c>
      <c r="B42" s="26">
        <v>-10728</v>
      </c>
      <c r="C42" s="69"/>
      <c r="D42" s="26">
        <v>-10377</v>
      </c>
      <c r="E42" s="69"/>
      <c r="F42" s="69">
        <f>-6697-1</f>
        <v>-6698</v>
      </c>
      <c r="G42" s="69"/>
      <c r="H42" s="69">
        <v>-6335</v>
      </c>
    </row>
    <row r="43" spans="1:8" ht="18.75" customHeight="1" x14ac:dyDescent="0.25">
      <c r="A43" s="22" t="s">
        <v>33</v>
      </c>
      <c r="B43" s="69">
        <v>0</v>
      </c>
      <c r="C43" s="69"/>
      <c r="D43" s="26">
        <v>-180</v>
      </c>
      <c r="E43" s="69"/>
      <c r="F43" s="35">
        <v>0</v>
      </c>
      <c r="G43" s="69"/>
      <c r="H43" s="35">
        <v>0</v>
      </c>
    </row>
    <row r="44" spans="1:8" ht="18.75" hidden="1" customHeight="1" x14ac:dyDescent="0.25">
      <c r="A44" s="22" t="s">
        <v>146</v>
      </c>
      <c r="B44" s="69"/>
      <c r="C44" s="69"/>
      <c r="D44" s="69">
        <v>0</v>
      </c>
      <c r="E44" s="69"/>
      <c r="F44" s="35">
        <v>0</v>
      </c>
      <c r="G44" s="69"/>
      <c r="H44" s="69">
        <v>0</v>
      </c>
    </row>
    <row r="45" spans="1:8" ht="18.75" customHeight="1" x14ac:dyDescent="0.25">
      <c r="A45" s="22" t="s">
        <v>147</v>
      </c>
      <c r="B45" s="69">
        <f>-271+1</f>
        <v>-270</v>
      </c>
      <c r="C45" s="69"/>
      <c r="D45" s="148">
        <v>-171</v>
      </c>
      <c r="E45" s="69"/>
      <c r="F45" s="77">
        <v>0</v>
      </c>
      <c r="G45" s="69"/>
      <c r="H45" s="77">
        <v>0</v>
      </c>
    </row>
    <row r="46" spans="1:8" ht="18.75" hidden="1" customHeight="1" x14ac:dyDescent="0.25">
      <c r="A46" s="17" t="s">
        <v>159</v>
      </c>
      <c r="B46" s="78">
        <f>SUM(B30:B45)</f>
        <v>220757</v>
      </c>
      <c r="C46" s="79"/>
      <c r="D46" s="78">
        <f>SUM(D30:D45)</f>
        <v>208789</v>
      </c>
      <c r="E46" s="79"/>
      <c r="F46" s="78">
        <f>SUM(F30:F45)</f>
        <v>25887</v>
      </c>
      <c r="G46" s="79"/>
      <c r="H46" s="78">
        <f>SUM(H30:H45)</f>
        <v>57693</v>
      </c>
    </row>
    <row r="47" spans="1:8" s="30" customFormat="1" ht="18.75" hidden="1" customHeight="1" x14ac:dyDescent="0.25">
      <c r="A47" s="27" t="s">
        <v>158</v>
      </c>
      <c r="B47" s="89">
        <v>0</v>
      </c>
      <c r="C47" s="89"/>
      <c r="D47" s="89">
        <v>0</v>
      </c>
      <c r="E47" s="89"/>
      <c r="F47" s="89">
        <v>0</v>
      </c>
      <c r="G47" s="89"/>
      <c r="H47" s="89">
        <v>0</v>
      </c>
    </row>
    <row r="48" spans="1:8" ht="18.75" customHeight="1" x14ac:dyDescent="0.25">
      <c r="A48" s="17" t="s">
        <v>164</v>
      </c>
      <c r="B48" s="78">
        <f>SUM(B46:B47)</f>
        <v>220757</v>
      </c>
      <c r="C48" s="79"/>
      <c r="D48" s="78">
        <f>SUM(D46:D47)</f>
        <v>208789</v>
      </c>
      <c r="E48" s="79"/>
      <c r="F48" s="78">
        <f>SUM(F46:F47)</f>
        <v>25887</v>
      </c>
      <c r="G48" s="79"/>
      <c r="H48" s="78">
        <f>SUM(H46:H47)</f>
        <v>57693</v>
      </c>
    </row>
    <row r="49" spans="1:8" ht="18.75" customHeight="1" x14ac:dyDescent="0.25">
      <c r="A49" s="17"/>
      <c r="B49" s="79"/>
      <c r="C49" s="79"/>
      <c r="D49" s="79"/>
      <c r="E49" s="79"/>
      <c r="F49" s="79"/>
      <c r="G49" s="79"/>
      <c r="H49" s="79"/>
    </row>
    <row r="50" spans="1:8" s="6" customFormat="1" ht="18.75" customHeight="1" x14ac:dyDescent="0.3">
      <c r="A50" s="19" t="s">
        <v>81</v>
      </c>
      <c r="B50" s="83"/>
      <c r="C50" s="84"/>
      <c r="D50" s="83"/>
      <c r="E50" s="85"/>
      <c r="F50" s="83"/>
      <c r="G50" s="84"/>
      <c r="H50" s="83"/>
    </row>
    <row r="51" spans="1:8" s="7" customFormat="1" ht="18.75" customHeight="1" x14ac:dyDescent="0.25">
      <c r="A51" s="20" t="s">
        <v>54</v>
      </c>
      <c r="B51" s="86"/>
      <c r="C51" s="87"/>
      <c r="D51" s="86"/>
      <c r="E51" s="88"/>
      <c r="F51" s="86"/>
      <c r="G51" s="87"/>
      <c r="H51" s="86"/>
    </row>
    <row r="52" spans="1:8" ht="18" customHeight="1" x14ac:dyDescent="0.25">
      <c r="B52" s="80"/>
      <c r="C52" s="89"/>
      <c r="D52" s="80"/>
      <c r="E52" s="90"/>
      <c r="F52" s="80"/>
      <c r="G52" s="89"/>
      <c r="H52" s="80"/>
    </row>
    <row r="53" spans="1:8" ht="18" customHeight="1" x14ac:dyDescent="0.25">
      <c r="B53" s="158" t="s">
        <v>0</v>
      </c>
      <c r="C53" s="158"/>
      <c r="D53" s="158"/>
      <c r="E53" s="90"/>
      <c r="F53" s="158" t="s">
        <v>35</v>
      </c>
      <c r="G53" s="158"/>
      <c r="H53" s="158"/>
    </row>
    <row r="54" spans="1:8" ht="18" customHeight="1" x14ac:dyDescent="0.25">
      <c r="A54" s="17"/>
      <c r="B54" s="158" t="s">
        <v>34</v>
      </c>
      <c r="C54" s="158"/>
      <c r="D54" s="158"/>
      <c r="E54" s="91"/>
      <c r="F54" s="158" t="s">
        <v>34</v>
      </c>
      <c r="G54" s="158"/>
      <c r="H54" s="158"/>
    </row>
    <row r="55" spans="1:8" ht="18" customHeight="1" x14ac:dyDescent="0.25">
      <c r="A55" s="17"/>
      <c r="B55" s="156" t="s">
        <v>74</v>
      </c>
      <c r="C55" s="156"/>
      <c r="D55" s="156"/>
      <c r="E55" s="15"/>
      <c r="F55" s="156" t="s">
        <v>74</v>
      </c>
      <c r="G55" s="156"/>
      <c r="H55" s="156"/>
    </row>
    <row r="56" spans="1:8" ht="18" customHeight="1" x14ac:dyDescent="0.25">
      <c r="A56" s="17"/>
      <c r="B56" s="154" t="s">
        <v>165</v>
      </c>
      <c r="C56" s="155"/>
      <c r="D56" s="155"/>
      <c r="E56" s="15"/>
      <c r="F56" s="154" t="s">
        <v>165</v>
      </c>
      <c r="G56" s="155"/>
      <c r="H56" s="155"/>
    </row>
    <row r="57" spans="1:8" ht="18" customHeight="1" x14ac:dyDescent="0.25">
      <c r="A57" s="30"/>
      <c r="B57" s="107">
        <v>2022</v>
      </c>
      <c r="C57" s="31"/>
      <c r="D57" s="107">
        <v>2021</v>
      </c>
      <c r="E57" s="24"/>
      <c r="F57" s="107">
        <v>2022</v>
      </c>
      <c r="G57" s="31"/>
      <c r="H57" s="107">
        <v>2021</v>
      </c>
    </row>
    <row r="58" spans="1:8" ht="18" customHeight="1" x14ac:dyDescent="0.25">
      <c r="B58" s="159" t="s">
        <v>41</v>
      </c>
      <c r="C58" s="159"/>
      <c r="D58" s="159"/>
      <c r="E58" s="159"/>
      <c r="F58" s="159"/>
      <c r="G58" s="159"/>
      <c r="H58" s="159"/>
    </row>
    <row r="59" spans="1:8" ht="17.25" customHeight="1" x14ac:dyDescent="0.25">
      <c r="A59" s="21" t="s">
        <v>24</v>
      </c>
      <c r="B59" s="80"/>
      <c r="C59" s="89"/>
      <c r="D59" s="80"/>
      <c r="E59" s="89"/>
      <c r="F59" s="80"/>
      <c r="G59" s="89"/>
      <c r="H59" s="80"/>
    </row>
    <row r="60" spans="1:8" ht="17.25" customHeight="1" x14ac:dyDescent="0.25">
      <c r="A60" s="30" t="s">
        <v>161</v>
      </c>
      <c r="B60" s="69">
        <v>0</v>
      </c>
      <c r="C60" s="69"/>
      <c r="D60" s="69">
        <v>70000</v>
      </c>
      <c r="E60" s="69"/>
      <c r="F60" s="69">
        <v>0</v>
      </c>
      <c r="G60" s="69"/>
      <c r="H60" s="69">
        <v>70000</v>
      </c>
    </row>
    <row r="61" spans="1:8" ht="17.25" customHeight="1" x14ac:dyDescent="0.25">
      <c r="A61" s="30" t="s">
        <v>148</v>
      </c>
      <c r="B61" s="69">
        <v>0</v>
      </c>
      <c r="C61" s="69"/>
      <c r="D61" s="69">
        <v>700000</v>
      </c>
      <c r="E61" s="69"/>
      <c r="F61" s="69">
        <v>0</v>
      </c>
      <c r="G61" s="69"/>
      <c r="H61" s="69">
        <v>700000</v>
      </c>
    </row>
    <row r="62" spans="1:8" ht="17.25" customHeight="1" x14ac:dyDescent="0.25">
      <c r="A62" s="30" t="s">
        <v>98</v>
      </c>
      <c r="B62" s="69">
        <v>-31300</v>
      </c>
      <c r="C62" s="69"/>
      <c r="D62" s="69">
        <v>-49076</v>
      </c>
      <c r="E62" s="69"/>
      <c r="F62" s="35">
        <v>0</v>
      </c>
      <c r="G62" s="69"/>
      <c r="H62" s="35">
        <v>0</v>
      </c>
    </row>
    <row r="63" spans="1:8" ht="17.25" customHeight="1" x14ac:dyDescent="0.25">
      <c r="A63" s="30" t="s">
        <v>76</v>
      </c>
      <c r="B63" s="26">
        <v>-60497</v>
      </c>
      <c r="C63" s="69"/>
      <c r="D63" s="26">
        <v>-4785</v>
      </c>
      <c r="E63" s="69"/>
      <c r="F63" s="35">
        <v>-16896</v>
      </c>
      <c r="G63" s="69"/>
      <c r="H63" s="35">
        <v>-1448</v>
      </c>
    </row>
    <row r="64" spans="1:8" ht="18.75" customHeight="1" x14ac:dyDescent="0.25">
      <c r="A64" s="27" t="s">
        <v>131</v>
      </c>
      <c r="B64" s="69">
        <v>-19458</v>
      </c>
      <c r="C64" s="69"/>
      <c r="D64" s="26">
        <v>-15048</v>
      </c>
      <c r="E64" s="69"/>
      <c r="F64" s="26">
        <f>-19459+1</f>
        <v>-19458</v>
      </c>
      <c r="G64" s="69"/>
      <c r="H64" s="69">
        <v>-15048</v>
      </c>
    </row>
    <row r="65" spans="1:11" ht="17.25" customHeight="1" x14ac:dyDescent="0.25">
      <c r="A65" s="30" t="s">
        <v>105</v>
      </c>
      <c r="B65" s="26">
        <v>319</v>
      </c>
      <c r="C65" s="69"/>
      <c r="D65" s="26">
        <v>238</v>
      </c>
      <c r="E65" s="69"/>
      <c r="F65" s="26">
        <f>358-2</f>
        <v>356</v>
      </c>
      <c r="G65" s="69"/>
      <c r="H65" s="69">
        <v>187</v>
      </c>
    </row>
    <row r="66" spans="1:11" ht="17.25" customHeight="1" x14ac:dyDescent="0.25">
      <c r="A66" s="22" t="s">
        <v>79</v>
      </c>
      <c r="B66" s="69">
        <v>-27228</v>
      </c>
      <c r="C66" s="69"/>
      <c r="D66" s="69">
        <v>-1296</v>
      </c>
      <c r="E66" s="69"/>
      <c r="F66" s="69">
        <v>-653</v>
      </c>
      <c r="G66" s="69"/>
      <c r="H66" s="69">
        <v>-1241</v>
      </c>
    </row>
    <row r="67" spans="1:11" ht="17.25" hidden="1" customHeight="1" x14ac:dyDescent="0.25">
      <c r="A67" s="149" t="s">
        <v>116</v>
      </c>
      <c r="B67" s="69"/>
      <c r="C67" s="69"/>
      <c r="D67" s="69">
        <v>0</v>
      </c>
      <c r="E67" s="69"/>
      <c r="F67" s="69">
        <v>0</v>
      </c>
      <c r="G67" s="69"/>
      <c r="H67" s="69">
        <v>0</v>
      </c>
    </row>
    <row r="68" spans="1:11" ht="17.25" hidden="1" customHeight="1" x14ac:dyDescent="0.25">
      <c r="A68" s="30" t="s">
        <v>80</v>
      </c>
      <c r="B68" s="69"/>
      <c r="C68" s="69"/>
      <c r="D68" s="69">
        <v>0</v>
      </c>
      <c r="E68" s="69"/>
      <c r="F68" s="69">
        <v>0</v>
      </c>
      <c r="G68" s="69"/>
      <c r="H68" s="35">
        <v>0</v>
      </c>
    </row>
    <row r="69" spans="1:11" ht="17.25" hidden="1" customHeight="1" x14ac:dyDescent="0.25">
      <c r="A69" s="102" t="s">
        <v>117</v>
      </c>
      <c r="B69" s="69"/>
      <c r="C69" s="69"/>
      <c r="D69" s="69">
        <v>0</v>
      </c>
      <c r="E69" s="69"/>
      <c r="F69" s="69">
        <v>0</v>
      </c>
      <c r="G69" s="69"/>
      <c r="H69" s="35">
        <v>0</v>
      </c>
    </row>
    <row r="70" spans="1:11" ht="17.25" customHeight="1" x14ac:dyDescent="0.25">
      <c r="A70" s="1" t="s">
        <v>25</v>
      </c>
      <c r="B70" s="26">
        <v>2627</v>
      </c>
      <c r="C70" s="69"/>
      <c r="D70" s="26">
        <v>10674</v>
      </c>
      <c r="E70" s="69"/>
      <c r="F70" s="35">
        <v>1402</v>
      </c>
      <c r="G70" s="69"/>
      <c r="H70" s="35">
        <v>10754</v>
      </c>
    </row>
    <row r="71" spans="1:11" ht="17.25" customHeight="1" x14ac:dyDescent="0.25">
      <c r="A71" s="17" t="s">
        <v>149</v>
      </c>
      <c r="B71" s="78">
        <f>SUM(B60:B70)</f>
        <v>-135537</v>
      </c>
      <c r="C71" s="79"/>
      <c r="D71" s="78">
        <f>SUM(D60:D70)</f>
        <v>710707</v>
      </c>
      <c r="E71" s="79"/>
      <c r="F71" s="78">
        <f>SUM(F60:F70)</f>
        <v>-35249</v>
      </c>
      <c r="G71" s="79"/>
      <c r="H71" s="78">
        <f>SUM(H60:H70)</f>
        <v>763204</v>
      </c>
    </row>
    <row r="72" spans="1:11" ht="17.25" customHeight="1" x14ac:dyDescent="0.25">
      <c r="A72" s="17"/>
      <c r="B72" s="80"/>
      <c r="C72" s="89"/>
      <c r="D72" s="80"/>
      <c r="E72" s="89"/>
      <c r="F72" s="80"/>
      <c r="G72" s="89"/>
      <c r="H72" s="80"/>
    </row>
    <row r="73" spans="1:11" ht="17.25" customHeight="1" x14ac:dyDescent="0.25">
      <c r="A73" s="21" t="s">
        <v>26</v>
      </c>
      <c r="B73" s="80"/>
      <c r="C73" s="80"/>
      <c r="D73" s="80"/>
      <c r="E73" s="80"/>
      <c r="F73" s="80"/>
      <c r="G73" s="80"/>
      <c r="H73" s="80"/>
    </row>
    <row r="74" spans="1:11" ht="17.25" customHeight="1" x14ac:dyDescent="0.25">
      <c r="A74" s="27" t="s">
        <v>150</v>
      </c>
      <c r="B74" s="26">
        <v>-22378</v>
      </c>
      <c r="C74" s="69"/>
      <c r="D74" s="26">
        <v>-28987</v>
      </c>
      <c r="E74" s="69"/>
      <c r="F74" s="69">
        <v>-275</v>
      </c>
      <c r="G74" s="69"/>
      <c r="H74" s="69">
        <v>-4583</v>
      </c>
      <c r="I74" s="22"/>
    </row>
    <row r="75" spans="1:11" ht="17.25" customHeight="1" x14ac:dyDescent="0.25">
      <c r="A75" s="18" t="s">
        <v>106</v>
      </c>
      <c r="B75" s="78">
        <f>SUM(B74:B74)</f>
        <v>-22378</v>
      </c>
      <c r="C75" s="69"/>
      <c r="D75" s="78">
        <f>SUM(D74:D74)</f>
        <v>-28987</v>
      </c>
      <c r="E75" s="69"/>
      <c r="F75" s="78">
        <f>SUM(F74:F74)</f>
        <v>-275</v>
      </c>
      <c r="G75" s="79"/>
      <c r="H75" s="78">
        <f>SUM(H74:H74)</f>
        <v>-4583</v>
      </c>
    </row>
    <row r="76" spans="1:11" ht="17.25" customHeight="1" x14ac:dyDescent="0.25">
      <c r="A76" s="18"/>
      <c r="B76" s="69"/>
      <c r="C76" s="69"/>
      <c r="D76" s="69"/>
      <c r="E76" s="69"/>
      <c r="F76" s="69"/>
      <c r="G76" s="69"/>
      <c r="H76" s="69"/>
      <c r="K76" s="56"/>
    </row>
    <row r="77" spans="1:11" ht="17.25" customHeight="1" x14ac:dyDescent="0.25">
      <c r="A77" s="18" t="s">
        <v>151</v>
      </c>
      <c r="B77" s="79">
        <f t="shared" ref="B77:H77" si="0">SUM(B46,B71,B75)</f>
        <v>62842</v>
      </c>
      <c r="C77" s="79">
        <f t="shared" si="0"/>
        <v>0</v>
      </c>
      <c r="D77" s="79">
        <f t="shared" si="0"/>
        <v>890509</v>
      </c>
      <c r="E77" s="79">
        <f t="shared" si="0"/>
        <v>0</v>
      </c>
      <c r="F77" s="79">
        <f t="shared" si="0"/>
        <v>-9637</v>
      </c>
      <c r="G77" s="79">
        <f t="shared" si="0"/>
        <v>0</v>
      </c>
      <c r="H77" s="79">
        <f t="shared" si="0"/>
        <v>816314</v>
      </c>
    </row>
    <row r="78" spans="1:11" ht="17.25" customHeight="1" x14ac:dyDescent="0.25">
      <c r="A78" s="92" t="s">
        <v>115</v>
      </c>
      <c r="B78" s="26">
        <f>'BL 2-3'!F11</f>
        <v>288761</v>
      </c>
      <c r="C78" s="69"/>
      <c r="D78" s="26">
        <v>211641</v>
      </c>
      <c r="E78" s="69"/>
      <c r="F78" s="69">
        <f>'BL 2-3'!J11</f>
        <v>35782</v>
      </c>
      <c r="G78" s="69"/>
      <c r="H78" s="69">
        <v>15058</v>
      </c>
    </row>
    <row r="79" spans="1:11" ht="17.25" customHeight="1" thickBot="1" x14ac:dyDescent="0.3">
      <c r="A79" s="17" t="s">
        <v>171</v>
      </c>
      <c r="B79" s="150">
        <f>SUM(B77:B78)</f>
        <v>351603</v>
      </c>
      <c r="C79" s="79"/>
      <c r="D79" s="150">
        <f>SUM(D77:D78)</f>
        <v>1102150</v>
      </c>
      <c r="E79" s="79"/>
      <c r="F79" s="150">
        <f>SUM(F77:F78)</f>
        <v>26145</v>
      </c>
      <c r="G79" s="79"/>
      <c r="H79" s="150">
        <f>SUM(H77:H78)</f>
        <v>831372</v>
      </c>
      <c r="I79" s="55">
        <f>B79-'BL 2-3'!D11</f>
        <v>0</v>
      </c>
      <c r="J79" s="55">
        <f>F79-'BL 2-3'!H11</f>
        <v>0</v>
      </c>
      <c r="K79" s="55"/>
    </row>
    <row r="80" spans="1:11" ht="17.25" customHeight="1" thickTop="1" x14ac:dyDescent="0.25">
      <c r="A80" s="1"/>
      <c r="B80" s="79"/>
      <c r="C80" s="79"/>
      <c r="D80" s="79"/>
      <c r="E80" s="79"/>
      <c r="F80" s="79"/>
      <c r="G80" s="79"/>
      <c r="H80" s="79"/>
      <c r="J80" s="55"/>
      <c r="K80" s="55"/>
    </row>
    <row r="81" spans="1:8" ht="17.25" customHeight="1" x14ac:dyDescent="0.25">
      <c r="A81" s="21" t="s">
        <v>59</v>
      </c>
      <c r="B81" s="80"/>
      <c r="C81" s="80"/>
      <c r="D81" s="80"/>
      <c r="E81" s="80"/>
      <c r="F81" s="80"/>
      <c r="G81" s="80"/>
      <c r="H81" s="80"/>
    </row>
    <row r="82" spans="1:8" ht="17.25" customHeight="1" x14ac:dyDescent="0.25">
      <c r="A82" s="22" t="s">
        <v>66</v>
      </c>
      <c r="B82" s="26">
        <v>3077</v>
      </c>
      <c r="C82" s="69"/>
      <c r="D82" s="26">
        <v>4729</v>
      </c>
      <c r="E82" s="69"/>
      <c r="F82" s="26">
        <v>3298</v>
      </c>
      <c r="G82" s="69"/>
      <c r="H82" s="26">
        <v>1302</v>
      </c>
    </row>
    <row r="83" spans="1:8" ht="17.25" customHeight="1" x14ac:dyDescent="0.25">
      <c r="A83" s="22" t="s">
        <v>153</v>
      </c>
      <c r="B83" s="26">
        <v>450</v>
      </c>
      <c r="C83" s="69"/>
      <c r="D83" s="26">
        <v>876</v>
      </c>
      <c r="E83" s="69"/>
      <c r="F83" s="69">
        <v>411</v>
      </c>
      <c r="G83" s="69"/>
      <c r="H83" s="69">
        <v>876</v>
      </c>
    </row>
    <row r="84" spans="1:8" ht="17.25" customHeight="1" x14ac:dyDescent="0.25">
      <c r="A84" s="22" t="s">
        <v>152</v>
      </c>
      <c r="B84" s="69">
        <v>31986</v>
      </c>
      <c r="C84" s="69"/>
      <c r="D84" s="69">
        <v>18891</v>
      </c>
      <c r="E84" s="69"/>
      <c r="F84" s="35">
        <v>0</v>
      </c>
      <c r="G84" s="69"/>
      <c r="H84" s="35">
        <v>0</v>
      </c>
    </row>
    <row r="85" spans="1:8" ht="17.25" customHeight="1" x14ac:dyDescent="0.25">
      <c r="A85" s="22" t="s">
        <v>172</v>
      </c>
      <c r="B85" s="69">
        <f>123+1</f>
        <v>124</v>
      </c>
      <c r="C85" s="69"/>
      <c r="D85" s="69">
        <v>0</v>
      </c>
      <c r="E85" s="69"/>
      <c r="F85" s="35">
        <v>0</v>
      </c>
      <c r="G85" s="69"/>
      <c r="H85" s="35">
        <v>0</v>
      </c>
    </row>
  </sheetData>
  <mergeCells count="18">
    <mergeCell ref="B4:D4"/>
    <mergeCell ref="F4:H4"/>
    <mergeCell ref="B5:D5"/>
    <mergeCell ref="F5:H5"/>
    <mergeCell ref="B9:H9"/>
    <mergeCell ref="B58:H58"/>
    <mergeCell ref="B55:D55"/>
    <mergeCell ref="B56:D56"/>
    <mergeCell ref="F55:H55"/>
    <mergeCell ref="F56:H56"/>
    <mergeCell ref="B54:D54"/>
    <mergeCell ref="F54:H54"/>
    <mergeCell ref="B53:D53"/>
    <mergeCell ref="F53:H53"/>
    <mergeCell ref="B6:D6"/>
    <mergeCell ref="B7:D7"/>
    <mergeCell ref="F6:H6"/>
    <mergeCell ref="F7:H7"/>
  </mergeCells>
  <pageMargins left="0.8" right="0.8" top="0.48" bottom="0.5" header="0.4" footer="0.5"/>
  <pageSetup paperSize="9" scale="78" firstPageNumber="9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9" max="16383" man="1"/>
  </rowBreaks>
  <ignoredErrors>
    <ignoredError sqref="C46 E46 G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PL4-5</vt:lpstr>
      <vt:lpstr>SH5</vt:lpstr>
      <vt:lpstr>SH6</vt:lpstr>
      <vt:lpstr>SH7</vt:lpstr>
      <vt:lpstr>SH8</vt:lpstr>
      <vt:lpstr>CF9-10</vt:lpstr>
      <vt:lpstr>'BL 2-3'!Print_Area</vt:lpstr>
      <vt:lpstr>'CF9-10'!Print_Area</vt:lpstr>
      <vt:lpstr>'PL4-5'!Print_Area</vt:lpstr>
      <vt:lpstr>'SH5'!Print_Area</vt:lpstr>
      <vt:lpstr>'SH6'!Print_Area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2022-05-12T04:28:31Z</cp:lastPrinted>
  <dcterms:created xsi:type="dcterms:W3CDTF">2006-01-03T07:48:30Z</dcterms:created>
  <dcterms:modified xsi:type="dcterms:W3CDTF">2022-05-12T09:17:15Z</dcterms:modified>
</cp:coreProperties>
</file>