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ILM\Q1'22\FS\Final\SET\"/>
    </mc:Choice>
  </mc:AlternateContent>
  <xr:revisionPtr revIDLastSave="0" documentId="13_ncr:1_{DADDF083-BAAA-40AA-BE1A-C81949AA83B7}" xr6:coauthVersionLast="47" xr6:coauthVersionMax="47" xr10:uidLastSave="{00000000-0000-0000-0000-000000000000}"/>
  <bookViews>
    <workbookView xWindow="28680" yWindow="-120" windowWidth="24240" windowHeight="13140" tabRatio="738" xr2:uid="{00000000-000D-0000-FFFF-FFFF00000000}"/>
  </bookViews>
  <sheets>
    <sheet name="BS" sheetId="16" r:id="rId1"/>
    <sheet name="PL" sheetId="9" r:id="rId2"/>
    <sheet name="OCI-Conso 64" sheetId="5" r:id="rId3"/>
    <sheet name="OCI-Conso 65" sheetId="21" r:id="rId4"/>
    <sheet name="OCI-Separate 64" sheetId="18" r:id="rId5"/>
    <sheet name="OCI-Separate 65" sheetId="22" r:id="rId6"/>
    <sheet name="CF" sheetId="20" r:id="rId7"/>
  </sheets>
  <externalReferences>
    <externalReference r:id="rId8"/>
  </externalReferences>
  <definedNames>
    <definedName name="_xlnm._FilterDatabase" localSheetId="0" hidden="1">BS!$D$65:$G$71</definedName>
    <definedName name="_xlnm._FilterDatabase" localSheetId="1" hidden="1">PL!$D$37:$J$41</definedName>
    <definedName name="_Hlk120336604" localSheetId="6">CF!$A$31</definedName>
    <definedName name="_xlnm.Print_Area" localSheetId="0">BS!$A$1:$J$84</definedName>
    <definedName name="_xlnm.Print_Area" localSheetId="6">CF!$A$1:$J$74</definedName>
    <definedName name="_xlnm.Print_Area" localSheetId="2">'OCI-Conso 64'!$A$1:$U$20</definedName>
    <definedName name="_xlnm.Print_Area" localSheetId="3">'OCI-Conso 65'!$A$1:$S$20</definedName>
    <definedName name="_xlnm.Print_Area" localSheetId="4">'OCI-Separate 64'!$A$1:$L$18</definedName>
    <definedName name="_xlnm.Print_Area" localSheetId="5">'OCI-Separate 65'!$A$1:$L$18</definedName>
    <definedName name="_xlnm.Print_Area" localSheetId="1">PL!$A$1:$J$53</definedName>
    <definedName name="_xlnm.Print_Titles" localSheetId="0">BS!$1:$3</definedName>
    <definedName name="_xlnm.Print_Titles" localSheetId="6">CF!$1:$7</definedName>
    <definedName name="Z_A3B3E038_AAE0_4F24_B01A_BCF5B017EAC3_.wvu.PrintArea" localSheetId="0" hidden="1">BS!$A$1:$G$85</definedName>
    <definedName name="Z_A3B3E038_AAE0_4F24_B01A_BCF5B017EAC3_.wvu.PrintArea" localSheetId="6" hidden="1">CF!$A$1:$J$70</definedName>
    <definedName name="Z_A3B3E038_AAE0_4F24_B01A_BCF5B017EAC3_.wvu.PrintArea" localSheetId="2" hidden="1">'OCI-Conso 64'!$A$1:$U$18</definedName>
    <definedName name="Z_A3B3E038_AAE0_4F24_B01A_BCF5B017EAC3_.wvu.PrintArea" localSheetId="3" hidden="1">'OCI-Conso 65'!#REF!</definedName>
    <definedName name="Z_A3B3E038_AAE0_4F24_B01A_BCF5B017EAC3_.wvu.PrintArea" localSheetId="4" hidden="1">'OCI-Separate 64'!$A$1:$L$16</definedName>
    <definedName name="Z_A3B3E038_AAE0_4F24_B01A_BCF5B017EAC3_.wvu.PrintArea" localSheetId="5" hidden="1">'OCI-Separate 65'!#REF!</definedName>
    <definedName name="Z_A3B3E038_AAE0_4F24_B01A_BCF5B017EAC3_.wvu.PrintArea" localSheetId="1" hidden="1">PL!$A$1:$J$52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21" l="1"/>
  <c r="S16" i="21" s="1"/>
  <c r="L10" i="22" l="1"/>
  <c r="O12" i="21"/>
  <c r="S12" i="21" l="1"/>
  <c r="F15" i="9" l="1"/>
  <c r="J15" i="9"/>
  <c r="H15" i="9"/>
  <c r="L13" i="18" l="1"/>
  <c r="L10" i="18"/>
  <c r="U16" i="5"/>
  <c r="S15" i="5"/>
  <c r="S17" i="5" s="1"/>
  <c r="S19" i="5" s="1"/>
  <c r="Q15" i="5"/>
  <c r="I17" i="5"/>
  <c r="I19" i="5" s="1"/>
  <c r="O12" i="5"/>
  <c r="C17" i="5"/>
  <c r="C19" i="5" s="1"/>
  <c r="E17" i="5"/>
  <c r="E19" i="5" s="1"/>
  <c r="G17" i="5"/>
  <c r="G19" i="5" s="1"/>
  <c r="K17" i="5"/>
  <c r="K19" i="5" s="1"/>
  <c r="M17" i="5"/>
  <c r="O17" i="5"/>
  <c r="J52" i="9"/>
  <c r="F52" i="9"/>
  <c r="J50" i="9"/>
  <c r="F50" i="9"/>
  <c r="J45" i="9"/>
  <c r="F45" i="9"/>
  <c r="Q12" i="5" l="1"/>
  <c r="O19" i="5"/>
  <c r="U15" i="5"/>
  <c r="U17" i="5" s="1"/>
  <c r="Q17" i="5"/>
  <c r="U12" i="5" l="1"/>
  <c r="U19" i="5" s="1"/>
  <c r="Q19" i="5"/>
  <c r="H17" i="16"/>
  <c r="D17" i="22" l="1"/>
  <c r="D15" i="22"/>
  <c r="D25" i="22" l="1"/>
  <c r="H17" i="18"/>
  <c r="F17" i="18"/>
  <c r="D17" i="18"/>
  <c r="J15" i="18"/>
  <c r="L15" i="18" s="1"/>
  <c r="J50" i="16"/>
  <c r="F50" i="16"/>
  <c r="J28" i="16"/>
  <c r="F28" i="16"/>
  <c r="L17" i="18" l="1"/>
  <c r="J17" i="18"/>
  <c r="J17" i="16" l="1"/>
  <c r="F17" i="16"/>
  <c r="J62" i="20" l="1"/>
  <c r="J52" i="20"/>
  <c r="F62" i="20"/>
  <c r="F52" i="20"/>
  <c r="J22" i="9"/>
  <c r="J24" i="9" s="1"/>
  <c r="J26" i="9" s="1"/>
  <c r="F22" i="9"/>
  <c r="F24" i="9" s="1"/>
  <c r="F26" i="9" s="1"/>
  <c r="J58" i="16"/>
  <c r="J60" i="16" s="1"/>
  <c r="F58" i="16"/>
  <c r="J30" i="16"/>
  <c r="F30" i="16"/>
  <c r="H58" i="16"/>
  <c r="D58" i="16"/>
  <c r="H50" i="16"/>
  <c r="D50" i="16"/>
  <c r="H28" i="16"/>
  <c r="D28" i="16"/>
  <c r="D17" i="16"/>
  <c r="J28" i="9" l="1"/>
  <c r="J32" i="9" s="1"/>
  <c r="F28" i="9"/>
  <c r="F32" i="9" s="1"/>
  <c r="F60" i="16"/>
  <c r="J79" i="16"/>
  <c r="J81" i="16" s="1"/>
  <c r="J83" i="16" s="1"/>
  <c r="F79" i="16"/>
  <c r="M19" i="5"/>
  <c r="D60" i="16"/>
  <c r="D30" i="16"/>
  <c r="H30" i="16"/>
  <c r="H60" i="16"/>
  <c r="F26" i="20" l="1"/>
  <c r="F38" i="20" s="1"/>
  <c r="F40" i="20" s="1"/>
  <c r="J26" i="20"/>
  <c r="J38" i="20" s="1"/>
  <c r="J40" i="20" s="1"/>
  <c r="F81" i="16"/>
  <c r="F83" i="16" s="1"/>
  <c r="J64" i="20" l="1"/>
  <c r="J66" i="20" s="1"/>
  <c r="F64" i="20"/>
  <c r="F66" i="20" s="1"/>
  <c r="D62" i="20"/>
  <c r="H62" i="20"/>
  <c r="D52" i="20"/>
  <c r="H52" i="20"/>
  <c r="H22" i="9" l="1"/>
  <c r="D22" i="9"/>
  <c r="H24" i="9" l="1"/>
  <c r="H15" i="22"/>
  <c r="H17" i="22" s="1"/>
  <c r="F15" i="22"/>
  <c r="F17" i="22" s="1"/>
  <c r="E17" i="21"/>
  <c r="E19" i="21" s="1"/>
  <c r="Q17" i="21"/>
  <c r="M17" i="21"/>
  <c r="K17" i="21"/>
  <c r="K19" i="21" s="1"/>
  <c r="G17" i="21"/>
  <c r="G19" i="21" s="1"/>
  <c r="C17" i="21"/>
  <c r="C19" i="21" s="1"/>
  <c r="F25" i="22" l="1"/>
  <c r="H25" i="22"/>
  <c r="Q19" i="21"/>
  <c r="M19" i="21"/>
  <c r="C32" i="21"/>
  <c r="Q32" i="21"/>
  <c r="G32" i="21" l="1"/>
  <c r="E32" i="21"/>
  <c r="K32" i="21"/>
  <c r="H26" i="9"/>
  <c r="H28" i="9" l="1"/>
  <c r="H32" i="9" s="1"/>
  <c r="H9" i="20" s="1"/>
  <c r="J13" i="22" l="1"/>
  <c r="L13" i="22" s="1"/>
  <c r="L15" i="22" s="1"/>
  <c r="L17" i="22" s="1"/>
  <c r="H48" i="9"/>
  <c r="H26" i="20"/>
  <c r="H45" i="9" l="1"/>
  <c r="H50" i="9"/>
  <c r="H52" i="9"/>
  <c r="H38" i="20"/>
  <c r="H40" i="20" s="1"/>
  <c r="H64" i="20" s="1"/>
  <c r="J15" i="22" l="1"/>
  <c r="J17" i="22" s="1"/>
  <c r="H66" i="20" l="1"/>
  <c r="H79" i="16"/>
  <c r="L25" i="22" l="1"/>
  <c r="J25" i="22"/>
  <c r="D79" i="16"/>
  <c r="H81" i="16"/>
  <c r="H83" i="16" s="1"/>
  <c r="D81" i="16" l="1"/>
  <c r="D83" i="16" l="1"/>
  <c r="D15" i="9" l="1"/>
  <c r="D24" i="9" s="1"/>
  <c r="D26" i="9" s="1"/>
  <c r="D28" i="9" l="1"/>
  <c r="D45" i="9" l="1"/>
  <c r="D32" i="9"/>
  <c r="D9" i="20" s="1"/>
  <c r="D26" i="20" s="1"/>
  <c r="D38" i="20" s="1"/>
  <c r="D40" i="20" s="1"/>
  <c r="D64" i="20" l="1"/>
  <c r="D66" i="20" s="1"/>
  <c r="D48" i="9"/>
  <c r="D50" i="9" s="1"/>
  <c r="I15" i="21"/>
  <c r="D52" i="9"/>
  <c r="O15" i="21" l="1"/>
  <c r="I17" i="21"/>
  <c r="I19" i="21" s="1"/>
  <c r="I32" i="21" l="1"/>
  <c r="S15" i="21"/>
  <c r="S17" i="21" s="1"/>
  <c r="S19" i="21" s="1"/>
  <c r="O17" i="21"/>
  <c r="O19" i="21" s="1"/>
  <c r="S32" i="21" l="1"/>
  <c r="O32" i="21"/>
</calcChain>
</file>

<file path=xl/sharedStrings.xml><?xml version="1.0" encoding="utf-8"?>
<sst xmlns="http://schemas.openxmlformats.org/spreadsheetml/2006/main" count="332" uniqueCount="180">
  <si>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</si>
  <si>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</si>
  <si>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</si>
  <si>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</si>
  <si>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</si>
  <si>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</si>
  <si>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</si>
  <si>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</si>
  <si>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</si>
  <si>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</si>
  <si>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</si>
  <si>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</si>
  <si>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</si>
  <si>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</si>
  <si>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</si>
  <si>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</si>
  <si>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</si>
  <si>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</si>
  <si>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</si>
  <si>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</si>
  <si>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</si>
  <si>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</si>
  <si>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</si>
  <si>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</si>
  <si>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</si>
  <si>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</si>
  <si>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</si>
  <si>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</si>
  <si>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</si>
  <si>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</si>
  <si>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</si>
  <si>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</si>
  <si>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</si>
  <si>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</si>
  <si>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</si>
  <si>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</si>
  <si>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</si>
  <si>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</si>
  <si>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</si>
  <si>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</si>
  <si>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</si>
  <si>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</si>
  <si>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</si>
  <si>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</si>
  <si>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</si>
  <si>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</si>
  <si>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</si>
  <si>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</si>
  <si>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</si>
  <si>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</si>
  <si>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</si>
  <si>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</si>
  <si>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</si>
  <si>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</si>
  <si>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</si>
  <si>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</si>
  <si>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</si>
  <si>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</si>
  <si>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</si>
  <si>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</si>
  <si>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</si>
  <si>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</si>
  <si>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</si>
  <si>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</si>
  <si>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</si>
  <si>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</si>
  <si>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</si>
  <si>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</si>
  <si>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</si>
  <si>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</si>
  <si>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</si>
  <si>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</si>
  <si>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</si>
  <si>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รายได้อื่น</t>
  </si>
  <si>
    <t>กำไรขาดทุนเบ็ดเสร็จอื่น</t>
  </si>
  <si>
    <t>กำไรสะสม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</si>
  <si>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</si>
  <si>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</si>
  <si>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</si>
  <si>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</si>
  <si>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ค่าเสื่อมราคาและค่าตัดจำหน่าย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</si>
  <si>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</si>
  <si>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</si>
  <si>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</si>
  <si>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</si>
  <si>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</si>
  <si>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</si>
  <si>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</si>
  <si>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</si>
  <si>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</si>
  <si>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ดอกเบี้ยจ่าย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</si>
  <si>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</si>
  <si>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</si>
  <si>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</si>
  <si>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</si>
  <si>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</si>
  <si>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</si>
  <si>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</si>
  <si>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</si>
  <si>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ปรับรายการที่กระทบกำไรเป็นเงินสดรับ (จ่าย)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</si>
  <si>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</si>
  <si>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</si>
  <si>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</si>
  <si>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กระแสเงินสดสุทธิใช้ไปในกิจกรรมจัดหาเงิน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</si>
  <si>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</si>
  <si>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ยังไม่ได้จัดสรร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</si>
  <si>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</si>
  <si>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</si>
  <si>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</si>
  <si>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</si>
  <si>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</si>
  <si>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t>บริษัท อินเด็กซ์ ลิฟวิ่งมอลล์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</si>
  <si>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</si>
  <si>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</si>
  <si>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>ขาดทุนจากการตัดจำหน่ายที่ดิน อาคารและอุปกรณ์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</si>
  <si>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</si>
  <si>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</si>
  <si>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</si>
  <si>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</si>
  <si>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</si>
  <si>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จัดสรรเป็นทุนสำรองตามกฎหมาย</t>
  </si>
  <si>
    <t>ส่วนเกิน</t>
  </si>
  <si>
    <t>มูลค่าหุ้นสามัญ</t>
  </si>
  <si>
    <t>สินทรัพย์ทางการเงินไม่หมุนเวียนอื่น</t>
  </si>
  <si>
    <t>ภายในหนึ่งปี</t>
  </si>
  <si>
    <t>ส่วนของหนี้สินระยะยาวที่ถึงกำหนดชำระ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</si>
  <si>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</si>
  <si>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</si>
  <si>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>เงินกู้ยืมระยะยาว</t>
  </si>
  <si>
    <t>รายได้ดอกเบี้ย</t>
  </si>
  <si>
    <t>ค่าใช้จ่ายในการขายและจัดจำหน่าย</t>
  </si>
  <si>
    <t>ของบริษัทใหญ่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</si>
  <si>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</si>
  <si>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</si>
  <si>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</si>
  <si>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</si>
  <si>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การแปลงค่า</t>
  </si>
  <si>
    <t>สำหรับงวดสามเดือนสิ้นสุด</t>
  </si>
  <si>
    <t>ประมาณการโปรแกรมสิทธิพิเศษ</t>
  </si>
  <si>
    <t>เงินสดและรายการเทียบเท่าเงินสดลดลงสุทธิ</t>
  </si>
  <si>
    <t>เงินสดรับชำระคืนจากเงินให้กู้ยืมแก่กิจการที่เกี่ยวข้องกัน</t>
  </si>
  <si>
    <t>ขาดทุนจากการปรับมูลค่าสินค้า</t>
  </si>
  <si>
    <t>การรับรู้รายการสินทรัพย์สิทธิการใช้</t>
  </si>
  <si>
    <t>เจ้าหนี้หมุนเวียนอื่น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</si>
  <si>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</si>
  <si>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</si>
  <si>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</si>
  <si>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 xml:space="preserve">สินทรัพย์สิทธิการใช้ </t>
  </si>
  <si>
    <t xml:space="preserve">ภายในหนึ่งปี </t>
  </si>
  <si>
    <t xml:space="preserve">หนี้สินตามสัญญาเช่า </t>
  </si>
  <si>
    <t>(หุ้นสามัญจำนวน 505 ล้านหุ้น มูลค่า 5 บาทต่อหุ้น)</t>
  </si>
  <si>
    <t>สำรอง</t>
  </si>
  <si>
    <t xml:space="preserve">เงินสดจ่ายชำระหนี้สินตามสัญญาเช่า </t>
  </si>
  <si>
    <t>เงินสดรับจากการขายอสังหาริมทรัพย์เพื่อการลงทุน</t>
  </si>
  <si>
    <t>(ไม่ได้ตรวจสอบ)</t>
  </si>
  <si>
    <t>การแบ่งปันกำไร</t>
  </si>
  <si>
    <t>ขาดทุนจากการปรับมูลค่ายุติธรรม</t>
  </si>
  <si>
    <t>ขาดทุน (กำไร) จากการจำหน่ายที่ดิน อาคารและอุปกรณ์</t>
  </si>
  <si>
    <t>ขาดทุนจากการจำหน่ายอสังหาริมทรัพย์เพื่อการลงทุน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</si>
  <si>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</si>
  <si>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</si>
  <si>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</si>
  <si>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>ลูกหนี้หมุนเวียนอื่น</t>
  </si>
  <si>
    <t>เงินให้กู้ยืมระยะสั้นและดอกเบี้ยค้างรับ</t>
  </si>
  <si>
    <t xml:space="preserve"> 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</si>
  <si>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</si>
  <si>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</si>
  <si>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</si>
  <si>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จ่ายประมานการหนี้สินไม่หมุนเวียนสำหรับผลประโยชน์พนักงาน </t>
  </si>
  <si>
    <t>เงินสดจ่ายเพื่อซื้อสินทรัพย์สิทธิการใช้</t>
  </si>
  <si>
    <t>กำไรจากกิจกรรมดำเนินงาน</t>
  </si>
  <si>
    <t>กำไรก่อนภาษีเงินได้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</si>
  <si>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</si>
  <si>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</si>
  <si>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ค่าใช้จ่ายภาษีเงินได้</t>
  </si>
  <si>
    <t>ขาดทุน (กำไร) จากอัตราแลกเปลี่ยนที่ยังไม่เกิดขึ้น</t>
  </si>
  <si>
    <t>กำไรด้านเครดิตที่คาดว่าจะเกิดขึ้น</t>
  </si>
  <si>
    <t>กระแสเงินสดสุทธิใช้ไปในกิจกรรมลงทุน</t>
  </si>
  <si>
    <t>จัดประเภทรายการสินทรัพย์สิทธิการใช้เป็นอสังหาริมทรัพย์</t>
  </si>
  <si>
    <t xml:space="preserve"> 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</si>
</sst>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0_-;\-* #,##0.000_-;_-* &quot;-&quot;??_-;_-@_-"/>
    <numFmt numFmtId="166" formatCode="_-* #,##0_-;\-* #,##0_-;_-* &quot;-&quot;??_-;_-@_-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</cellStyleXfs>
  <cellXfs count="170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left"/>
    </xf>
    <xf numFmtId="3" fontId="6" fillId="0" borderId="0" xfId="0" applyNumberFormat="1" applyFont="1" applyFill="1" applyAlignment="1"/>
    <xf numFmtId="0" fontId="6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0" xfId="0" applyNumberFormat="1" applyFont="1" applyFill="1" applyAlignment="1"/>
    <xf numFmtId="164" fontId="11" fillId="0" borderId="0" xfId="1" applyNumberFormat="1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/>
    <xf numFmtId="164" fontId="5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wrapText="1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6" fillId="0" borderId="2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0" fontId="0" fillId="0" borderId="0" xfId="0" applyFont="1" applyFill="1"/>
    <xf numFmtId="0" fontId="8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164" fontId="16" fillId="0" borderId="0" xfId="1" applyNumberFormat="1" applyFont="1" applyFill="1" applyBorder="1" applyAlignment="1"/>
    <xf numFmtId="0" fontId="16" fillId="0" borderId="0" xfId="0" applyFont="1" applyFill="1" applyAlignment="1"/>
    <xf numFmtId="164" fontId="16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/>
    <xf numFmtId="0" fontId="17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4"/>
    </xf>
    <xf numFmtId="0" fontId="0" fillId="0" borderId="0" xfId="0" applyFont="1" applyFill="1" applyAlignment="1">
      <alignment horizontal="left" indent="13"/>
    </xf>
    <xf numFmtId="0" fontId="18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5" fillId="0" borderId="0" xfId="0" applyNumberFormat="1" applyFont="1"/>
    <xf numFmtId="0" fontId="10" fillId="0" borderId="0" xfId="0" applyFont="1" applyAlignment="1">
      <alignment horizontal="left"/>
    </xf>
    <xf numFmtId="37" fontId="5" fillId="0" borderId="0" xfId="0" applyNumberFormat="1" applyFont="1"/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4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4" fontId="5" fillId="0" borderId="0" xfId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19" fillId="0" borderId="0" xfId="0" applyFont="1" applyAlignment="1">
      <alignment horizontal="left" indent="1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 applyFo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left"/>
    </xf>
    <xf numFmtId="37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43" fontId="6" fillId="0" borderId="1" xfId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3" fontId="23" fillId="0" borderId="0" xfId="0" applyNumberFormat="1" applyFont="1"/>
    <xf numFmtId="0" fontId="0" fillId="0" borderId="0" xfId="0" applyFont="1"/>
    <xf numFmtId="164" fontId="5" fillId="0" borderId="4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/>
    <xf numFmtId="164" fontId="0" fillId="0" borderId="0" xfId="0" applyNumberFormat="1" applyFont="1" applyFill="1"/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\INDEX%20LIVING%20MALL%20PUBLIC%20COMPANY%20LIMITED%20-%201000054634\1092934%20-%202021%20Dec-FSA-Index%20Living%20Mall%20PCL\Financial%20Statement\Quarter%201\SET%20File\ilmT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CI-Conso 63"/>
      <sheetName val="OCI-Conso 64"/>
      <sheetName val="OCI-Separate 63"/>
      <sheetName val="OCI-Separate 64"/>
      <sheetName val="CF"/>
    </sheetNames>
    <sheetDataSet>
      <sheetData sheetId="0"/>
      <sheetData sheetId="1">
        <row r="68">
          <cell r="D68"/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view="pageBreakPreview" zoomScale="90" zoomScaleNormal="90" zoomScaleSheetLayoutView="90" workbookViewId="0">
      <selection activeCell="N98" sqref="N98"/>
    </sheetView>
  </sheetViews>
  <sheetFormatPr defaultColWidth="9.09765625" defaultRowHeight="23.25" customHeight="1"/>
  <cols>
    <col min="1" max="1" width="45.59765625" style="77" customWidth="1"/>
    <col min="2" max="2" width="8.69921875" style="142" customWidth="1"/>
    <col min="3" max="3" width="0.8984375" style="75" customWidth="1"/>
    <col min="4" max="4" width="15.09765625" style="75" bestFit="1" customWidth="1"/>
    <col min="5" max="5" width="0.8984375" style="75" customWidth="1"/>
    <col min="6" max="6" width="15.09765625" style="75" bestFit="1" customWidth="1"/>
    <col min="7" max="7" width="0.8984375" style="75" customWidth="1"/>
    <col min="8" max="8" width="15.09765625" style="75" bestFit="1" customWidth="1"/>
    <col min="9" max="9" width="0.8984375" style="75" customWidth="1"/>
    <col min="10" max="10" width="15.09765625" style="75" bestFit="1" customWidth="1"/>
    <col min="11" max="16384" width="9.09765625" style="75"/>
  </cols>
  <sheetData>
    <row r="1" spans="1:11" ht="23.25" customHeight="1">
      <c r="A1" s="74" t="s">
        <v>111</v>
      </c>
    </row>
    <row r="2" spans="1:11" ht="23.25" customHeight="1">
      <c r="A2" s="74" t="s">
        <v>46</v>
      </c>
    </row>
    <row r="3" spans="1:11" ht="12" customHeight="1">
      <c r="A3" s="76"/>
    </row>
    <row r="4" spans="1:11" ht="23.25" customHeight="1">
      <c r="B4" s="143"/>
      <c r="C4" s="78"/>
      <c r="D4" s="160" t="s">
        <v>69</v>
      </c>
      <c r="E4" s="160"/>
      <c r="F4" s="160"/>
      <c r="G4" s="160"/>
      <c r="H4" s="160" t="s">
        <v>70</v>
      </c>
      <c r="I4" s="160"/>
      <c r="J4" s="160"/>
    </row>
    <row r="5" spans="1:11" ht="23.25" customHeight="1">
      <c r="B5" s="143"/>
      <c r="C5" s="78"/>
      <c r="D5" s="107" t="s">
        <v>93</v>
      </c>
      <c r="E5" s="107"/>
      <c r="F5" s="107" t="s">
        <v>68</v>
      </c>
      <c r="G5" s="108"/>
      <c r="H5" s="107" t="s">
        <v>93</v>
      </c>
      <c r="I5" s="107"/>
      <c r="J5" s="107" t="s">
        <v>68</v>
      </c>
    </row>
    <row r="6" spans="1:11" ht="23.25" customHeight="1">
      <c r="A6" s="76" t="s">
        <v>0</v>
      </c>
      <c r="B6" s="134" t="s">
        <v>1</v>
      </c>
      <c r="C6" s="102"/>
      <c r="D6" s="103">
        <v>2565</v>
      </c>
      <c r="E6" s="78"/>
      <c r="F6" s="103">
        <v>2564</v>
      </c>
      <c r="G6" s="103"/>
      <c r="H6" s="103">
        <v>2565</v>
      </c>
      <c r="I6" s="78"/>
      <c r="J6" s="103">
        <v>2564</v>
      </c>
    </row>
    <row r="7" spans="1:11" ht="23.25" customHeight="1">
      <c r="A7" s="76"/>
      <c r="B7" s="134"/>
      <c r="C7" s="109"/>
      <c r="D7" s="116" t="s">
        <v>154</v>
      </c>
      <c r="E7" s="78"/>
      <c r="F7" s="116"/>
      <c r="G7" s="116"/>
      <c r="H7" s="116" t="s">
        <v>154</v>
      </c>
      <c r="I7" s="78"/>
      <c r="J7" s="116"/>
    </row>
    <row r="8" spans="1:11" ht="23.25" customHeight="1">
      <c r="A8" s="79"/>
      <c r="B8" s="143"/>
      <c r="C8" s="78"/>
      <c r="D8" s="158" t="s">
        <v>94</v>
      </c>
      <c r="E8" s="158"/>
      <c r="F8" s="158"/>
      <c r="G8" s="158"/>
      <c r="H8" s="158"/>
      <c r="I8" s="158"/>
      <c r="J8" s="158"/>
    </row>
    <row r="9" spans="1:11" ht="23.25" customHeight="1">
      <c r="A9" s="80" t="s">
        <v>2</v>
      </c>
      <c r="B9" s="134"/>
      <c r="C9" s="102"/>
      <c r="H9" s="26"/>
      <c r="I9" s="26"/>
      <c r="J9" s="26"/>
    </row>
    <row r="10" spans="1:11" ht="22" customHeight="1">
      <c r="A10" s="77" t="s">
        <v>3</v>
      </c>
      <c r="B10" s="70"/>
      <c r="C10" s="102"/>
      <c r="D10" s="26">
        <v>65021</v>
      </c>
      <c r="E10" s="26"/>
      <c r="F10" s="26">
        <v>107086</v>
      </c>
      <c r="G10" s="26"/>
      <c r="H10" s="26">
        <v>31657</v>
      </c>
      <c r="I10" s="26"/>
      <c r="J10" s="26">
        <v>63026</v>
      </c>
      <c r="K10" s="118"/>
    </row>
    <row r="11" spans="1:11" ht="22" customHeight="1">
      <c r="A11" s="81" t="s">
        <v>25</v>
      </c>
      <c r="B11" s="70"/>
      <c r="C11" s="102"/>
      <c r="D11" s="26">
        <v>204996</v>
      </c>
      <c r="E11" s="26"/>
      <c r="F11" s="26">
        <v>218407</v>
      </c>
      <c r="G11" s="26"/>
      <c r="H11" s="26">
        <v>236223</v>
      </c>
      <c r="I11" s="26"/>
      <c r="J11" s="26">
        <v>214009</v>
      </c>
      <c r="K11" s="118"/>
    </row>
    <row r="12" spans="1:11" ht="22" customHeight="1">
      <c r="A12" s="81" t="s">
        <v>162</v>
      </c>
      <c r="B12" s="70"/>
      <c r="C12" s="102"/>
      <c r="D12" s="26">
        <v>326346</v>
      </c>
      <c r="E12" s="26"/>
      <c r="F12" s="26">
        <v>291080</v>
      </c>
      <c r="G12" s="26"/>
      <c r="H12" s="26">
        <v>262369</v>
      </c>
      <c r="I12" s="26"/>
      <c r="J12" s="42">
        <v>231172</v>
      </c>
      <c r="K12" s="118"/>
    </row>
    <row r="13" spans="1:11" ht="22" customHeight="1">
      <c r="A13" s="81" t="s">
        <v>163</v>
      </c>
      <c r="B13" s="70"/>
      <c r="C13" s="109"/>
      <c r="D13" s="26"/>
      <c r="E13" s="26"/>
      <c r="F13" s="26"/>
      <c r="G13" s="26"/>
      <c r="H13" s="42"/>
      <c r="I13" s="26"/>
      <c r="J13" s="42"/>
      <c r="K13" s="118"/>
    </row>
    <row r="14" spans="1:11" ht="22" customHeight="1">
      <c r="A14" s="81" t="s">
        <v>164</v>
      </c>
      <c r="B14" s="70">
        <v>2</v>
      </c>
      <c r="C14" s="134"/>
      <c r="D14" s="26">
        <v>0</v>
      </c>
      <c r="E14" s="26"/>
      <c r="F14" s="26">
        <v>0</v>
      </c>
      <c r="G14" s="26"/>
      <c r="H14" s="26">
        <v>0</v>
      </c>
      <c r="I14" s="26"/>
      <c r="J14" s="42">
        <v>29048</v>
      </c>
      <c r="K14" s="118"/>
    </row>
    <row r="15" spans="1:11" ht="22" customHeight="1">
      <c r="A15" s="81" t="s">
        <v>4</v>
      </c>
      <c r="B15" s="70"/>
      <c r="C15" s="134"/>
      <c r="D15" s="26">
        <v>1902481</v>
      </c>
      <c r="E15" s="26"/>
      <c r="F15" s="26">
        <v>1657850</v>
      </c>
      <c r="G15" s="26"/>
      <c r="H15" s="26">
        <v>1881838</v>
      </c>
      <c r="J15" s="26">
        <v>1656997</v>
      </c>
      <c r="K15" s="118"/>
    </row>
    <row r="16" spans="1:11" ht="22" customHeight="1">
      <c r="A16" s="77" t="s">
        <v>5</v>
      </c>
      <c r="B16" s="70"/>
      <c r="C16" s="134"/>
      <c r="D16" s="26">
        <v>12346</v>
      </c>
      <c r="E16" s="26"/>
      <c r="F16" s="26">
        <v>12451</v>
      </c>
      <c r="G16" s="26"/>
      <c r="H16" s="26">
        <v>11488</v>
      </c>
      <c r="J16" s="26">
        <v>11607</v>
      </c>
      <c r="K16" s="118"/>
    </row>
    <row r="17" spans="1:11" ht="23.25" customHeight="1">
      <c r="A17" s="83" t="s">
        <v>6</v>
      </c>
      <c r="B17" s="70"/>
      <c r="C17" s="134"/>
      <c r="D17" s="22">
        <f>SUM(D10:D16)</f>
        <v>2511190</v>
      </c>
      <c r="E17" s="30"/>
      <c r="F17" s="22">
        <f>SUM(F10:F16)</f>
        <v>2286874</v>
      </c>
      <c r="G17" s="23"/>
      <c r="H17" s="22">
        <f>SUM(H10:H16)</f>
        <v>2423575</v>
      </c>
      <c r="J17" s="22">
        <f>SUM(J10:J16)</f>
        <v>2205859</v>
      </c>
    </row>
    <row r="18" spans="1:11" ht="12" customHeight="1">
      <c r="A18" s="84"/>
      <c r="B18" s="70"/>
      <c r="C18" s="134"/>
      <c r="D18" s="26"/>
      <c r="E18" s="26"/>
      <c r="F18" s="26"/>
      <c r="G18" s="26"/>
      <c r="H18" s="141"/>
    </row>
    <row r="19" spans="1:11" ht="23.25" customHeight="1">
      <c r="A19" s="80" t="s">
        <v>7</v>
      </c>
      <c r="B19" s="70"/>
      <c r="C19" s="134"/>
      <c r="D19" s="26"/>
      <c r="E19" s="26"/>
      <c r="F19" s="26"/>
      <c r="G19" s="26"/>
      <c r="H19" s="141"/>
    </row>
    <row r="20" spans="1:11" ht="22" customHeight="1">
      <c r="A20" s="81" t="s">
        <v>123</v>
      </c>
      <c r="B20" s="70">
        <v>10</v>
      </c>
      <c r="C20" s="134"/>
      <c r="D20" s="114">
        <v>15487</v>
      </c>
      <c r="E20" s="26"/>
      <c r="F20" s="99">
        <v>15581</v>
      </c>
      <c r="G20" s="99"/>
      <c r="H20" s="26">
        <v>0</v>
      </c>
      <c r="J20" s="26">
        <v>0</v>
      </c>
    </row>
    <row r="21" spans="1:11" ht="23.25" customHeight="1">
      <c r="A21" s="111" t="s">
        <v>34</v>
      </c>
      <c r="B21" s="70"/>
      <c r="C21" s="134"/>
      <c r="D21" s="114">
        <v>0</v>
      </c>
      <c r="E21" s="26"/>
      <c r="F21" s="26">
        <v>0</v>
      </c>
      <c r="G21" s="26"/>
      <c r="H21" s="26">
        <v>980398</v>
      </c>
      <c r="J21" s="112">
        <v>980398</v>
      </c>
    </row>
    <row r="22" spans="1:11" ht="22" customHeight="1">
      <c r="A22" s="77" t="s">
        <v>33</v>
      </c>
      <c r="B22" s="70">
        <v>3</v>
      </c>
      <c r="C22" s="134"/>
      <c r="D22" s="114">
        <v>1805706</v>
      </c>
      <c r="E22" s="26"/>
      <c r="F22" s="26">
        <v>1551253</v>
      </c>
      <c r="G22" s="26"/>
      <c r="H22" s="26">
        <v>1732999</v>
      </c>
      <c r="I22" s="85"/>
      <c r="J22" s="42">
        <v>1436235</v>
      </c>
    </row>
    <row r="23" spans="1:11" ht="22" customHeight="1">
      <c r="A23" s="77" t="s">
        <v>31</v>
      </c>
      <c r="B23" s="70">
        <v>4</v>
      </c>
      <c r="C23" s="134"/>
      <c r="D23" s="114">
        <v>4804235</v>
      </c>
      <c r="E23" s="26"/>
      <c r="F23" s="26">
        <v>4912262</v>
      </c>
      <c r="G23" s="26"/>
      <c r="H23" s="26">
        <v>4104052</v>
      </c>
      <c r="I23" s="85"/>
      <c r="J23" s="26">
        <v>4193284</v>
      </c>
    </row>
    <row r="24" spans="1:11" ht="22" customHeight="1">
      <c r="A24" s="81" t="s">
        <v>147</v>
      </c>
      <c r="B24" s="70">
        <v>5</v>
      </c>
      <c r="C24" s="134"/>
      <c r="D24" s="114">
        <v>2888257</v>
      </c>
      <c r="E24" s="26"/>
      <c r="F24" s="26">
        <v>3209370</v>
      </c>
      <c r="G24" s="26"/>
      <c r="H24" s="26">
        <v>3188946</v>
      </c>
      <c r="I24" s="85"/>
      <c r="J24" s="26">
        <v>3563839</v>
      </c>
    </row>
    <row r="25" spans="1:11" ht="21.5">
      <c r="A25" s="81" t="s">
        <v>58</v>
      </c>
      <c r="B25" s="70"/>
      <c r="C25" s="134"/>
      <c r="D25" s="114">
        <v>38844</v>
      </c>
      <c r="E25" s="26"/>
      <c r="F25" s="26">
        <v>34990</v>
      </c>
      <c r="G25" s="26"/>
      <c r="H25" s="26">
        <v>23568</v>
      </c>
      <c r="J25" s="26">
        <v>18592</v>
      </c>
    </row>
    <row r="26" spans="1:11" ht="21.5">
      <c r="A26" s="77" t="s">
        <v>8</v>
      </c>
      <c r="B26" s="70"/>
      <c r="C26" s="134"/>
      <c r="D26" s="114">
        <v>219654</v>
      </c>
      <c r="E26" s="26"/>
      <c r="F26" s="26">
        <v>212163</v>
      </c>
      <c r="G26" s="26"/>
      <c r="H26" s="26">
        <v>159060</v>
      </c>
      <c r="J26" s="26">
        <v>157002</v>
      </c>
    </row>
    <row r="27" spans="1:11" ht="22" customHeight="1">
      <c r="A27" s="81" t="s">
        <v>7</v>
      </c>
      <c r="B27" s="70"/>
      <c r="C27" s="134"/>
      <c r="D27" s="31">
        <v>120712</v>
      </c>
      <c r="E27" s="26"/>
      <c r="F27" s="26">
        <v>133504</v>
      </c>
      <c r="G27" s="26"/>
      <c r="H27" s="26">
        <v>112483</v>
      </c>
      <c r="J27" s="26">
        <v>127047</v>
      </c>
      <c r="K27" s="118"/>
    </row>
    <row r="28" spans="1:11" ht="23.25" customHeight="1">
      <c r="A28" s="83" t="s">
        <v>10</v>
      </c>
      <c r="B28" s="70"/>
      <c r="C28" s="134"/>
      <c r="D28" s="22">
        <f>SUM(D20:D27)</f>
        <v>9892895</v>
      </c>
      <c r="E28" s="30"/>
      <c r="F28" s="22">
        <f>SUM(F20:F27)</f>
        <v>10069123</v>
      </c>
      <c r="G28" s="23"/>
      <c r="H28" s="22">
        <f>SUM(H20:H27)</f>
        <v>10301506</v>
      </c>
      <c r="J28" s="22">
        <f>SUM(J20:J27)</f>
        <v>10476397</v>
      </c>
    </row>
    <row r="29" spans="1:11" ht="12" customHeight="1">
      <c r="A29" s="83"/>
      <c r="B29" s="70"/>
      <c r="C29" s="134"/>
      <c r="D29" s="23"/>
      <c r="E29" s="30"/>
      <c r="F29" s="23"/>
      <c r="G29" s="23"/>
      <c r="H29" s="23"/>
      <c r="J29" s="23"/>
    </row>
    <row r="30" spans="1:11" ht="23.25" customHeight="1" thickBot="1">
      <c r="A30" s="83" t="s">
        <v>11</v>
      </c>
      <c r="B30" s="70"/>
      <c r="C30" s="134"/>
      <c r="D30" s="38">
        <f>D17+D28</f>
        <v>12404085</v>
      </c>
      <c r="E30" s="30"/>
      <c r="F30" s="38">
        <f>F17+F28</f>
        <v>12355997</v>
      </c>
      <c r="G30" s="23"/>
      <c r="H30" s="38">
        <f>H17+H28</f>
        <v>12725081</v>
      </c>
      <c r="J30" s="38">
        <f>J17+J28</f>
        <v>12682256</v>
      </c>
    </row>
    <row r="31" spans="1:11" ht="23.25" customHeight="1" thickTop="1">
      <c r="A31" s="76"/>
      <c r="B31" s="70"/>
    </row>
    <row r="32" spans="1:11" ht="23.25" customHeight="1">
      <c r="A32" s="79"/>
      <c r="B32" s="70"/>
      <c r="C32" s="78"/>
      <c r="D32" s="160" t="s">
        <v>69</v>
      </c>
      <c r="E32" s="160"/>
      <c r="F32" s="160"/>
      <c r="G32" s="160"/>
      <c r="H32" s="160" t="s">
        <v>70</v>
      </c>
      <c r="I32" s="160"/>
      <c r="J32" s="160"/>
    </row>
    <row r="33" spans="1:11" ht="23.25" customHeight="1">
      <c r="B33" s="70"/>
      <c r="C33" s="78"/>
      <c r="D33" s="107" t="s">
        <v>93</v>
      </c>
      <c r="E33" s="107"/>
      <c r="F33" s="107" t="s">
        <v>68</v>
      </c>
      <c r="G33" s="108"/>
      <c r="H33" s="107" t="s">
        <v>93</v>
      </c>
      <c r="I33" s="107"/>
      <c r="J33" s="107" t="s">
        <v>68</v>
      </c>
    </row>
    <row r="34" spans="1:11" ht="23.25" customHeight="1">
      <c r="A34" s="76" t="s">
        <v>63</v>
      </c>
      <c r="B34" s="70" t="s">
        <v>1</v>
      </c>
      <c r="C34" s="78"/>
      <c r="D34" s="126">
        <v>2565</v>
      </c>
      <c r="E34" s="78"/>
      <c r="F34" s="126">
        <v>2564</v>
      </c>
      <c r="G34" s="126"/>
      <c r="H34" s="126">
        <v>2565</v>
      </c>
      <c r="I34" s="78"/>
      <c r="J34" s="126">
        <v>2564</v>
      </c>
    </row>
    <row r="35" spans="1:11" ht="23.25" customHeight="1">
      <c r="A35" s="76"/>
      <c r="B35" s="70"/>
      <c r="C35" s="78"/>
      <c r="D35" s="116" t="s">
        <v>154</v>
      </c>
      <c r="E35" s="78"/>
      <c r="F35" s="116"/>
      <c r="G35" s="116"/>
      <c r="H35" s="116" t="s">
        <v>154</v>
      </c>
      <c r="I35" s="78"/>
      <c r="J35" s="116"/>
    </row>
    <row r="36" spans="1:11" ht="23.25" customHeight="1">
      <c r="A36" s="86"/>
      <c r="B36" s="70"/>
      <c r="C36" s="102"/>
      <c r="D36" s="158" t="s">
        <v>94</v>
      </c>
      <c r="E36" s="158"/>
      <c r="F36" s="158"/>
      <c r="G36" s="158"/>
      <c r="H36" s="158"/>
      <c r="I36" s="158"/>
      <c r="J36" s="158"/>
    </row>
    <row r="37" spans="1:11" ht="23.25" customHeight="1">
      <c r="A37" s="80" t="s">
        <v>12</v>
      </c>
      <c r="B37" s="70"/>
      <c r="C37" s="78"/>
      <c r="D37" s="87"/>
      <c r="E37" s="87"/>
      <c r="F37" s="87"/>
      <c r="G37" s="87"/>
    </row>
    <row r="38" spans="1:11" ht="22" customHeight="1">
      <c r="A38" s="81" t="s">
        <v>76</v>
      </c>
      <c r="B38" s="70"/>
      <c r="C38" s="102"/>
    </row>
    <row r="39" spans="1:11" ht="22" customHeight="1">
      <c r="A39" s="82" t="s">
        <v>77</v>
      </c>
      <c r="B39" s="134"/>
      <c r="C39" s="102"/>
      <c r="D39" s="114">
        <v>871000</v>
      </c>
      <c r="E39" s="26"/>
      <c r="F39" s="26">
        <v>763000</v>
      </c>
      <c r="G39" s="26"/>
      <c r="H39" s="26">
        <v>441000</v>
      </c>
      <c r="J39" s="85">
        <v>321000</v>
      </c>
    </row>
    <row r="40" spans="1:11" ht="22" customHeight="1">
      <c r="A40" s="77" t="s">
        <v>13</v>
      </c>
      <c r="B40" s="134"/>
      <c r="C40" s="102"/>
      <c r="D40" s="114">
        <v>843191</v>
      </c>
      <c r="E40" s="26"/>
      <c r="F40" s="26">
        <v>755175</v>
      </c>
      <c r="G40" s="26"/>
      <c r="H40" s="26">
        <v>1427203</v>
      </c>
      <c r="J40" s="85">
        <v>1236349</v>
      </c>
      <c r="K40" s="118"/>
    </row>
    <row r="41" spans="1:11" ht="22" customHeight="1">
      <c r="A41" s="81" t="s">
        <v>143</v>
      </c>
      <c r="B41" s="134"/>
      <c r="C41" s="102"/>
      <c r="D41" s="114">
        <v>910010</v>
      </c>
      <c r="E41" s="26"/>
      <c r="F41" s="26">
        <v>874399</v>
      </c>
      <c r="G41" s="26"/>
      <c r="H41" s="26">
        <v>832356</v>
      </c>
      <c r="J41" s="85">
        <v>809019</v>
      </c>
      <c r="K41" s="118"/>
    </row>
    <row r="42" spans="1:11" ht="22" customHeight="1">
      <c r="A42" s="81" t="s">
        <v>125</v>
      </c>
      <c r="B42" s="134"/>
      <c r="C42" s="102"/>
      <c r="D42" s="26"/>
      <c r="E42" s="26"/>
      <c r="F42" s="26"/>
      <c r="G42" s="26"/>
      <c r="H42" s="85"/>
      <c r="J42" s="85"/>
    </row>
    <row r="43" spans="1:11" ht="22" customHeight="1">
      <c r="A43" s="82" t="s">
        <v>124</v>
      </c>
      <c r="B43" s="134">
        <v>6</v>
      </c>
      <c r="C43" s="102"/>
      <c r="D43" s="114">
        <v>333707</v>
      </c>
      <c r="E43" s="26"/>
      <c r="F43" s="26">
        <v>348640</v>
      </c>
      <c r="G43" s="26"/>
      <c r="H43" s="26">
        <v>333707</v>
      </c>
      <c r="J43" s="26">
        <v>348640</v>
      </c>
    </row>
    <row r="44" spans="1:11" ht="22" customHeight="1">
      <c r="A44" s="81" t="s">
        <v>127</v>
      </c>
      <c r="B44" s="134"/>
      <c r="C44" s="102"/>
      <c r="D44" s="26"/>
      <c r="E44" s="26"/>
      <c r="F44" s="26"/>
      <c r="G44" s="26"/>
      <c r="H44" s="85"/>
      <c r="J44" s="85"/>
    </row>
    <row r="45" spans="1:11" ht="22" customHeight="1">
      <c r="A45" s="82" t="s">
        <v>148</v>
      </c>
      <c r="B45" s="134"/>
      <c r="C45" s="102"/>
      <c r="D45" s="114">
        <v>48157</v>
      </c>
      <c r="E45" s="26"/>
      <c r="F45" s="26">
        <v>60682</v>
      </c>
      <c r="G45" s="26"/>
      <c r="H45" s="26">
        <v>123522</v>
      </c>
      <c r="J45" s="85">
        <v>130179</v>
      </c>
    </row>
    <row r="46" spans="1:11" ht="22" customHeight="1">
      <c r="A46" s="81" t="s">
        <v>79</v>
      </c>
      <c r="B46" s="134"/>
      <c r="C46" s="102"/>
      <c r="D46" s="26"/>
      <c r="E46" s="26"/>
      <c r="F46" s="26"/>
      <c r="G46" s="26"/>
      <c r="H46" s="85"/>
      <c r="J46" s="85"/>
    </row>
    <row r="47" spans="1:11" ht="22" customHeight="1">
      <c r="A47" s="82" t="s">
        <v>78</v>
      </c>
      <c r="B47" s="134">
        <v>2</v>
      </c>
      <c r="C47" s="102"/>
      <c r="D47" s="114">
        <v>0</v>
      </c>
      <c r="E47" s="26"/>
      <c r="F47" s="26">
        <v>0</v>
      </c>
      <c r="G47" s="26"/>
      <c r="H47" s="26">
        <v>530381</v>
      </c>
      <c r="J47" s="85">
        <v>513297</v>
      </c>
    </row>
    <row r="48" spans="1:11" ht="22" customHeight="1">
      <c r="A48" s="81" t="s">
        <v>126</v>
      </c>
      <c r="C48" s="102"/>
      <c r="D48" s="114">
        <v>58032</v>
      </c>
      <c r="E48" s="26"/>
      <c r="F48" s="26">
        <v>28189</v>
      </c>
      <c r="G48" s="26"/>
      <c r="H48" s="26">
        <v>22434</v>
      </c>
      <c r="J48" s="85">
        <v>8211</v>
      </c>
    </row>
    <row r="49" spans="1:11" ht="22" customHeight="1">
      <c r="A49" s="77" t="s">
        <v>14</v>
      </c>
      <c r="B49" s="134"/>
      <c r="C49" s="102"/>
      <c r="D49" s="114">
        <v>25253</v>
      </c>
      <c r="E49" s="26"/>
      <c r="F49" s="26">
        <v>24593</v>
      </c>
      <c r="G49" s="26"/>
      <c r="H49" s="26">
        <v>21694</v>
      </c>
      <c r="J49" s="85">
        <v>21134</v>
      </c>
      <c r="K49" s="118"/>
    </row>
    <row r="50" spans="1:11" ht="23.25" customHeight="1">
      <c r="A50" s="83" t="s">
        <v>15</v>
      </c>
      <c r="B50" s="134"/>
      <c r="C50" s="102"/>
      <c r="D50" s="22">
        <f>SUM(D39:D49)</f>
        <v>3089350</v>
      </c>
      <c r="E50" s="30"/>
      <c r="F50" s="22">
        <f>SUM(F39:F49)</f>
        <v>2854678</v>
      </c>
      <c r="G50" s="23"/>
      <c r="H50" s="22">
        <f>SUM(H39:H49)</f>
        <v>3732297</v>
      </c>
      <c r="J50" s="22">
        <f>SUM(J39:J49)</f>
        <v>3387829</v>
      </c>
    </row>
    <row r="51" spans="1:11" ht="22" customHeight="1">
      <c r="B51" s="134"/>
      <c r="C51" s="102"/>
      <c r="D51" s="26"/>
      <c r="E51" s="26"/>
      <c r="F51" s="26"/>
      <c r="G51" s="26"/>
    </row>
    <row r="52" spans="1:11" ht="23.25" customHeight="1">
      <c r="A52" s="80" t="s">
        <v>16</v>
      </c>
      <c r="B52" s="134"/>
      <c r="C52" s="102"/>
      <c r="D52" s="26"/>
      <c r="E52" s="26"/>
      <c r="F52" s="26"/>
      <c r="G52" s="26"/>
    </row>
    <row r="53" spans="1:11" ht="22" customHeight="1">
      <c r="A53" s="81" t="s">
        <v>128</v>
      </c>
      <c r="B53" s="134">
        <v>6</v>
      </c>
      <c r="C53" s="102"/>
      <c r="D53" s="114">
        <v>496121</v>
      </c>
      <c r="E53" s="26"/>
      <c r="F53" s="26">
        <v>864287</v>
      </c>
      <c r="G53" s="26"/>
      <c r="H53" s="26">
        <v>496121</v>
      </c>
      <c r="J53" s="85">
        <v>864287</v>
      </c>
      <c r="K53" s="85"/>
    </row>
    <row r="54" spans="1:11" ht="22" customHeight="1">
      <c r="A54" s="81" t="s">
        <v>149</v>
      </c>
      <c r="B54" s="134"/>
      <c r="C54" s="102"/>
      <c r="D54" s="114">
        <v>2732527</v>
      </c>
      <c r="E54" s="26"/>
      <c r="F54" s="26">
        <v>2738403</v>
      </c>
      <c r="G54" s="26"/>
      <c r="H54" s="26">
        <v>3170889</v>
      </c>
      <c r="I54" s="141"/>
      <c r="J54" s="152">
        <v>3197201</v>
      </c>
    </row>
    <row r="55" spans="1:11" ht="22" customHeight="1">
      <c r="A55" s="81" t="s">
        <v>115</v>
      </c>
      <c r="B55" s="134"/>
      <c r="C55" s="102"/>
      <c r="D55" s="114"/>
      <c r="E55" s="26"/>
      <c r="F55" s="26"/>
      <c r="G55" s="26"/>
      <c r="H55" s="141"/>
      <c r="I55" s="141"/>
      <c r="J55" s="141"/>
    </row>
    <row r="56" spans="1:11" ht="22" customHeight="1">
      <c r="A56" s="82" t="s">
        <v>116</v>
      </c>
      <c r="B56" s="134"/>
      <c r="C56" s="102"/>
      <c r="D56" s="114">
        <v>249074</v>
      </c>
      <c r="E56" s="26"/>
      <c r="F56" s="26">
        <v>243127</v>
      </c>
      <c r="G56" s="26"/>
      <c r="H56" s="26">
        <v>168269</v>
      </c>
      <c r="I56" s="141"/>
      <c r="J56" s="153">
        <v>163401</v>
      </c>
      <c r="K56" s="118"/>
    </row>
    <row r="57" spans="1:11" ht="22" customHeight="1">
      <c r="A57" s="77" t="s">
        <v>17</v>
      </c>
      <c r="B57" s="134"/>
      <c r="C57" s="102"/>
      <c r="D57" s="114">
        <v>365260</v>
      </c>
      <c r="E57" s="26"/>
      <c r="F57" s="26">
        <v>344397</v>
      </c>
      <c r="G57" s="26"/>
      <c r="H57" s="26">
        <v>225107</v>
      </c>
      <c r="I57" s="141"/>
      <c r="J57" s="152">
        <v>211521</v>
      </c>
      <c r="K57" s="118"/>
    </row>
    <row r="58" spans="1:11" ht="23.25" customHeight="1">
      <c r="A58" s="83" t="s">
        <v>18</v>
      </c>
      <c r="B58" s="134"/>
      <c r="C58" s="102"/>
      <c r="D58" s="22">
        <f>SUM(D53:D57)</f>
        <v>3842982</v>
      </c>
      <c r="E58" s="30"/>
      <c r="F58" s="22">
        <f>SUM(F53:F57)</f>
        <v>4190214</v>
      </c>
      <c r="G58" s="23"/>
      <c r="H58" s="22">
        <f>SUM(H53:H57)</f>
        <v>4060386</v>
      </c>
      <c r="J58" s="22">
        <f>SUM(J53:J57)</f>
        <v>4436410</v>
      </c>
    </row>
    <row r="59" spans="1:11" ht="12" customHeight="1">
      <c r="A59" s="83"/>
      <c r="B59" s="134"/>
      <c r="C59" s="102"/>
      <c r="D59" s="23"/>
      <c r="E59" s="30"/>
      <c r="F59" s="23"/>
      <c r="G59" s="23"/>
      <c r="H59" s="23"/>
      <c r="J59" s="23"/>
    </row>
    <row r="60" spans="1:11" ht="23.25" customHeight="1">
      <c r="A60" s="83" t="s">
        <v>19</v>
      </c>
      <c r="B60" s="134"/>
      <c r="C60" s="102"/>
      <c r="D60" s="43">
        <f>D50+D58</f>
        <v>6932332</v>
      </c>
      <c r="E60" s="23"/>
      <c r="F60" s="43">
        <f>F50+F58</f>
        <v>7044892</v>
      </c>
      <c r="G60" s="23"/>
      <c r="H60" s="43">
        <f>H50+H58</f>
        <v>7792683</v>
      </c>
      <c r="J60" s="43">
        <f>J50+J58</f>
        <v>7824239</v>
      </c>
    </row>
    <row r="61" spans="1:11" ht="23.25" customHeight="1">
      <c r="A61" s="159"/>
      <c r="B61" s="159"/>
      <c r="C61" s="159"/>
      <c r="D61" s="159"/>
      <c r="E61" s="159"/>
      <c r="F61" s="159"/>
      <c r="G61" s="159"/>
      <c r="H61" s="159"/>
      <c r="I61" s="159"/>
      <c r="J61" s="159"/>
    </row>
    <row r="62" spans="1:11" ht="23.25" customHeight="1">
      <c r="A62" s="76"/>
      <c r="B62" s="70"/>
    </row>
    <row r="63" spans="1:11" ht="23.25" customHeight="1">
      <c r="A63" s="79"/>
      <c r="B63" s="70"/>
      <c r="C63" s="78"/>
      <c r="D63" s="160" t="s">
        <v>69</v>
      </c>
      <c r="E63" s="160"/>
      <c r="F63" s="160"/>
      <c r="G63" s="160"/>
      <c r="H63" s="160" t="s">
        <v>70</v>
      </c>
      <c r="I63" s="160"/>
      <c r="J63" s="160"/>
    </row>
    <row r="64" spans="1:11" ht="23.25" customHeight="1">
      <c r="B64" s="70"/>
      <c r="C64" s="78"/>
      <c r="D64" s="107" t="s">
        <v>93</v>
      </c>
      <c r="E64" s="107"/>
      <c r="F64" s="107" t="s">
        <v>68</v>
      </c>
      <c r="G64" s="108"/>
      <c r="H64" s="107" t="s">
        <v>93</v>
      </c>
      <c r="I64" s="107"/>
      <c r="J64" s="107" t="s">
        <v>68</v>
      </c>
    </row>
    <row r="65" spans="1:10" ht="23.25" customHeight="1">
      <c r="A65" s="76" t="s">
        <v>63</v>
      </c>
      <c r="B65" s="70"/>
      <c r="C65" s="102"/>
      <c r="D65" s="126">
        <v>2565</v>
      </c>
      <c r="E65" s="78"/>
      <c r="F65" s="126">
        <v>2564</v>
      </c>
      <c r="G65" s="126"/>
      <c r="H65" s="126">
        <v>2565</v>
      </c>
      <c r="I65" s="78"/>
      <c r="J65" s="126">
        <v>2564</v>
      </c>
    </row>
    <row r="66" spans="1:10" ht="23.25" customHeight="1">
      <c r="A66" s="76"/>
      <c r="B66" s="70"/>
      <c r="C66" s="109"/>
      <c r="D66" s="116" t="s">
        <v>154</v>
      </c>
      <c r="E66" s="78"/>
      <c r="F66" s="116"/>
      <c r="G66" s="116"/>
      <c r="H66" s="116" t="s">
        <v>154</v>
      </c>
      <c r="I66" s="78"/>
      <c r="J66" s="116"/>
    </row>
    <row r="67" spans="1:10" ht="23.25" customHeight="1">
      <c r="B67" s="70"/>
      <c r="C67" s="102"/>
      <c r="D67" s="158" t="s">
        <v>94</v>
      </c>
      <c r="E67" s="158"/>
      <c r="F67" s="158"/>
      <c r="G67" s="158"/>
      <c r="H67" s="158"/>
      <c r="I67" s="158"/>
      <c r="J67" s="158"/>
    </row>
    <row r="68" spans="1:10" ht="22" customHeight="1">
      <c r="A68" s="80" t="s">
        <v>55</v>
      </c>
      <c r="B68" s="70"/>
      <c r="C68" s="102"/>
      <c r="D68" s="87"/>
      <c r="E68" s="87"/>
      <c r="F68" s="87"/>
      <c r="G68" s="87"/>
    </row>
    <row r="69" spans="1:10" ht="21.5">
      <c r="A69" s="81" t="s">
        <v>20</v>
      </c>
      <c r="B69" s="134"/>
      <c r="C69" s="102"/>
      <c r="D69" s="87"/>
      <c r="E69" s="87"/>
      <c r="F69" s="87"/>
      <c r="G69" s="87"/>
    </row>
    <row r="70" spans="1:10" ht="21.5">
      <c r="A70" s="82" t="s">
        <v>117</v>
      </c>
      <c r="B70" s="134"/>
      <c r="C70" s="109"/>
      <c r="D70" s="87"/>
      <c r="E70" s="87"/>
      <c r="F70" s="87"/>
      <c r="G70" s="87"/>
    </row>
    <row r="71" spans="1:10" ht="22" thickBot="1">
      <c r="A71" s="115" t="s">
        <v>150</v>
      </c>
      <c r="B71" s="134"/>
      <c r="C71" s="102"/>
      <c r="D71" s="113">
        <v>2525000</v>
      </c>
      <c r="E71" s="26"/>
      <c r="F71" s="113">
        <v>2525000</v>
      </c>
      <c r="G71" s="114"/>
      <c r="H71" s="113">
        <v>2525000</v>
      </c>
      <c r="J71" s="113">
        <v>2525000</v>
      </c>
    </row>
    <row r="72" spans="1:10" ht="22" thickTop="1">
      <c r="A72" s="82" t="s">
        <v>118</v>
      </c>
      <c r="B72" s="134"/>
      <c r="C72" s="109"/>
      <c r="D72" s="114"/>
      <c r="E72" s="26"/>
      <c r="F72" s="114"/>
      <c r="G72" s="114"/>
      <c r="H72" s="114"/>
      <c r="J72" s="114"/>
    </row>
    <row r="73" spans="1:10" ht="22" customHeight="1">
      <c r="A73" s="115" t="s">
        <v>150</v>
      </c>
      <c r="B73" s="134"/>
      <c r="C73" s="102"/>
      <c r="D73" s="26">
        <v>2525000</v>
      </c>
      <c r="E73" s="26"/>
      <c r="F73" s="26">
        <v>2525000</v>
      </c>
      <c r="G73" s="26"/>
      <c r="H73" s="26">
        <v>2525000</v>
      </c>
      <c r="J73" s="26">
        <v>2525000</v>
      </c>
    </row>
    <row r="74" spans="1:10" ht="22" customHeight="1">
      <c r="A74" s="81" t="s">
        <v>119</v>
      </c>
      <c r="B74" s="134"/>
      <c r="C74" s="102"/>
      <c r="D74" s="26">
        <v>1741110</v>
      </c>
      <c r="E74" s="26"/>
      <c r="F74" s="26">
        <v>1741110</v>
      </c>
      <c r="G74" s="26"/>
      <c r="H74" s="26">
        <v>1741110</v>
      </c>
      <c r="J74" s="26">
        <v>1741110</v>
      </c>
    </row>
    <row r="75" spans="1:10" ht="21.5">
      <c r="A75" s="81" t="s">
        <v>75</v>
      </c>
      <c r="B75" s="134"/>
      <c r="C75" s="102"/>
      <c r="D75" s="26"/>
      <c r="E75" s="26"/>
      <c r="F75" s="26"/>
      <c r="G75" s="26"/>
    </row>
    <row r="76" spans="1:10" ht="22" customHeight="1">
      <c r="A76" s="82" t="s">
        <v>120</v>
      </c>
      <c r="B76" s="134"/>
      <c r="C76" s="102"/>
      <c r="D76" s="114">
        <v>243600</v>
      </c>
      <c r="E76" s="26"/>
      <c r="F76" s="26">
        <v>243600</v>
      </c>
      <c r="G76" s="26"/>
      <c r="H76" s="26">
        <v>243600</v>
      </c>
      <c r="J76" s="26">
        <v>243600</v>
      </c>
    </row>
    <row r="77" spans="1:10" ht="22" customHeight="1">
      <c r="A77" s="82" t="s">
        <v>105</v>
      </c>
      <c r="B77" s="134"/>
      <c r="C77" s="102"/>
      <c r="D77" s="114">
        <v>962848</v>
      </c>
      <c r="E77" s="26"/>
      <c r="F77" s="26">
        <v>802200</v>
      </c>
      <c r="G77" s="26"/>
      <c r="H77" s="26">
        <v>422688</v>
      </c>
      <c r="J77" s="26">
        <v>348307</v>
      </c>
    </row>
    <row r="78" spans="1:10" ht="22" customHeight="1">
      <c r="A78" s="81" t="s">
        <v>53</v>
      </c>
      <c r="B78" s="134"/>
      <c r="C78" s="102"/>
      <c r="D78" s="31">
        <v>-2094</v>
      </c>
      <c r="E78" s="26"/>
      <c r="F78" s="31">
        <v>-2094</v>
      </c>
      <c r="G78" s="114"/>
      <c r="H78" s="31">
        <v>0</v>
      </c>
      <c r="J78" s="31">
        <v>0</v>
      </c>
    </row>
    <row r="79" spans="1:10" ht="22" customHeight="1">
      <c r="A79" s="83" t="s">
        <v>66</v>
      </c>
      <c r="B79" s="70"/>
      <c r="C79" s="102"/>
      <c r="D79" s="23">
        <f>SUM(D73:D78)</f>
        <v>5470464</v>
      </c>
      <c r="E79" s="30"/>
      <c r="F79" s="23">
        <f>SUM(F73:F78)</f>
        <v>5309816</v>
      </c>
      <c r="G79" s="23"/>
      <c r="H79" s="23">
        <f>SUM(H73:H78)</f>
        <v>4932398</v>
      </c>
      <c r="J79" s="23">
        <f>SUM(J73:J78)</f>
        <v>4858017</v>
      </c>
    </row>
    <row r="80" spans="1:10" ht="22" customHeight="1">
      <c r="A80" s="77" t="s">
        <v>47</v>
      </c>
      <c r="B80" s="70"/>
      <c r="C80" s="102"/>
      <c r="D80" s="114">
        <v>1289</v>
      </c>
      <c r="E80" s="44"/>
      <c r="F80" s="44">
        <v>1289</v>
      </c>
      <c r="G80" s="44"/>
      <c r="H80" s="44">
        <v>0</v>
      </c>
      <c r="J80" s="44">
        <v>0</v>
      </c>
    </row>
    <row r="81" spans="1:10" ht="22" customHeight="1">
      <c r="A81" s="83" t="s">
        <v>64</v>
      </c>
      <c r="B81" s="70"/>
      <c r="C81" s="102"/>
      <c r="D81" s="22">
        <f>D79+D80</f>
        <v>5471753</v>
      </c>
      <c r="E81" s="30"/>
      <c r="F81" s="22">
        <f>F79+F80</f>
        <v>5311105</v>
      </c>
      <c r="G81" s="23"/>
      <c r="H81" s="22">
        <f>H79+H80</f>
        <v>4932398</v>
      </c>
      <c r="J81" s="22">
        <f>J79+J80</f>
        <v>4858017</v>
      </c>
    </row>
    <row r="82" spans="1:10" ht="12" customHeight="1">
      <c r="A82" s="83"/>
      <c r="B82" s="70"/>
      <c r="C82" s="102"/>
      <c r="D82" s="23"/>
      <c r="E82" s="30"/>
      <c r="F82" s="23"/>
      <c r="G82" s="23"/>
      <c r="H82" s="23"/>
      <c r="J82" s="23"/>
    </row>
    <row r="83" spans="1:10" ht="22.5" thickBot="1">
      <c r="A83" s="83" t="s">
        <v>65</v>
      </c>
      <c r="B83" s="70"/>
      <c r="C83" s="102"/>
      <c r="D83" s="38">
        <f>D81+D60</f>
        <v>12404085</v>
      </c>
      <c r="E83" s="30"/>
      <c r="F83" s="38">
        <f>F81+F60</f>
        <v>12355997</v>
      </c>
      <c r="G83" s="23"/>
      <c r="H83" s="38">
        <f>H81+H60</f>
        <v>12725081</v>
      </c>
      <c r="J83" s="38">
        <f>J81+J60</f>
        <v>12682256</v>
      </c>
    </row>
    <row r="84" spans="1:10" ht="22" customHeight="1" thickTop="1">
      <c r="A84" s="83"/>
      <c r="B84" s="70"/>
      <c r="C84" s="102"/>
      <c r="D84" s="23"/>
      <c r="E84" s="30"/>
      <c r="F84" s="23"/>
      <c r="G84" s="23"/>
    </row>
    <row r="85" spans="1:10" s="140" customFormat="1" ht="23.25" customHeight="1">
      <c r="A85" s="137"/>
      <c r="B85" s="138"/>
      <c r="C85" s="139"/>
      <c r="D85" s="136"/>
      <c r="E85" s="136"/>
      <c r="F85" s="136"/>
      <c r="G85" s="136"/>
      <c r="H85" s="136"/>
      <c r="I85" s="136"/>
      <c r="J85" s="136"/>
    </row>
    <row r="86" spans="1:10" ht="22" customHeight="1">
      <c r="A86" s="83"/>
      <c r="B86" s="70"/>
      <c r="C86" s="102"/>
      <c r="D86" s="23"/>
      <c r="E86" s="23"/>
      <c r="F86" s="23"/>
      <c r="G86" s="23"/>
      <c r="H86" s="23"/>
      <c r="I86" s="23"/>
      <c r="J86" s="23"/>
    </row>
    <row r="87" spans="1:10" ht="22" customHeight="1">
      <c r="A87" s="83"/>
      <c r="B87" s="70"/>
      <c r="C87" s="102"/>
      <c r="D87" s="23"/>
      <c r="E87" s="23"/>
      <c r="F87" s="23"/>
      <c r="G87" s="23"/>
      <c r="H87" s="23"/>
      <c r="I87" s="23"/>
      <c r="J87" s="23"/>
    </row>
    <row r="88" spans="1:10" ht="22" customHeight="1">
      <c r="A88" s="83"/>
      <c r="B88" s="70"/>
      <c r="C88" s="102"/>
      <c r="D88" s="23"/>
      <c r="E88" s="23"/>
      <c r="F88" s="23"/>
      <c r="G88" s="23"/>
      <c r="H88" s="23"/>
      <c r="I88" s="23"/>
      <c r="J88" s="23"/>
    </row>
    <row r="89" spans="1:10" ht="22" customHeight="1">
      <c r="A89" s="83"/>
      <c r="B89" s="70"/>
      <c r="C89" s="102"/>
      <c r="D89" s="23"/>
      <c r="E89" s="30"/>
      <c r="F89" s="23"/>
      <c r="G89" s="23"/>
    </row>
    <row r="90" spans="1:10" ht="22" customHeight="1">
      <c r="A90" s="83"/>
      <c r="B90" s="70"/>
      <c r="C90" s="102"/>
      <c r="D90" s="23"/>
      <c r="E90" s="30"/>
      <c r="F90" s="23"/>
      <c r="G90" s="23"/>
    </row>
    <row r="91" spans="1:10" ht="22" customHeight="1">
      <c r="A91" s="83"/>
      <c r="B91" s="70"/>
      <c r="C91" s="102"/>
      <c r="D91" s="23"/>
      <c r="E91" s="30"/>
      <c r="F91" s="23"/>
      <c r="G91" s="23"/>
    </row>
    <row r="92" spans="1:10" ht="22" customHeight="1">
      <c r="A92" s="83"/>
      <c r="B92" s="70"/>
      <c r="C92" s="102"/>
      <c r="D92" s="23"/>
      <c r="E92" s="30"/>
      <c r="F92" s="23"/>
      <c r="G92" s="23"/>
    </row>
    <row r="93" spans="1:10" ht="23.25" customHeight="1">
      <c r="A93" s="159"/>
      <c r="B93" s="159"/>
      <c r="C93" s="159"/>
      <c r="D93" s="159"/>
      <c r="E93" s="159"/>
      <c r="F93" s="159"/>
      <c r="G93" s="159"/>
      <c r="H93" s="159"/>
      <c r="I93" s="159"/>
      <c r="J93" s="159"/>
    </row>
    <row r="94" spans="1:10" ht="23.25" customHeight="1">
      <c r="A94" s="159"/>
      <c r="B94" s="159"/>
      <c r="C94" s="159"/>
      <c r="D94" s="159"/>
      <c r="E94" s="159"/>
      <c r="F94" s="159"/>
      <c r="G94" s="159"/>
      <c r="H94" s="159"/>
      <c r="I94" s="159"/>
      <c r="J94" s="159"/>
    </row>
  </sheetData>
  <mergeCells count="12">
    <mergeCell ref="D36:J36"/>
    <mergeCell ref="D67:J67"/>
    <mergeCell ref="A93:J93"/>
    <mergeCell ref="A94:J94"/>
    <mergeCell ref="H4:J4"/>
    <mergeCell ref="D4:G4"/>
    <mergeCell ref="D8:J8"/>
    <mergeCell ref="D32:G32"/>
    <mergeCell ref="H32:J32"/>
    <mergeCell ref="A61:J61"/>
    <mergeCell ref="D63:G63"/>
    <mergeCell ref="H63:J63"/>
  </mergeCells>
  <pageMargins left="0.8" right="0.8" top="0.48" bottom="0.5" header="0.5" footer="0.5"/>
  <pageSetup paperSize="9" scale="80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view="pageBreakPreview" topLeftCell="A49" zoomScale="115" zoomScaleNormal="85" zoomScaleSheetLayoutView="115" zoomScalePageLayoutView="85" workbookViewId="0">
      <selection activeCell="D44" sqref="D44"/>
    </sheetView>
  </sheetViews>
  <sheetFormatPr defaultColWidth="9.09765625" defaultRowHeight="21.5"/>
  <cols>
    <col min="1" max="1" width="45.59765625" style="10" customWidth="1"/>
    <col min="2" max="2" width="9.296875" style="20" customWidth="1"/>
    <col min="3" max="3" width="1.09765625" style="3" customWidth="1"/>
    <col min="4" max="4" width="14" style="3" customWidth="1"/>
    <col min="5" max="5" width="1.09765625" style="3" customWidth="1"/>
    <col min="6" max="6" width="14" style="26" customWidth="1"/>
    <col min="7" max="7" width="1.09765625" style="3" customWidth="1"/>
    <col min="8" max="8" width="14" style="3" customWidth="1"/>
    <col min="9" max="9" width="1.09765625" style="3" customWidth="1"/>
    <col min="10" max="10" width="14" style="26" customWidth="1"/>
    <col min="11" max="16384" width="9.09765625" style="3"/>
  </cols>
  <sheetData>
    <row r="1" spans="1:10" ht="23">
      <c r="A1" s="7" t="s">
        <v>111</v>
      </c>
      <c r="B1" s="53"/>
      <c r="C1" s="53"/>
      <c r="D1" s="1"/>
      <c r="E1" s="4"/>
      <c r="F1" s="23"/>
      <c r="G1" s="4"/>
      <c r="H1" s="1"/>
      <c r="I1" s="4"/>
      <c r="J1" s="23"/>
    </row>
    <row r="2" spans="1:10" ht="23">
      <c r="A2" s="7" t="s">
        <v>96</v>
      </c>
      <c r="B2" s="55"/>
      <c r="C2" s="2"/>
      <c r="D2" s="54"/>
      <c r="E2" s="54"/>
      <c r="F2" s="27"/>
      <c r="G2" s="54"/>
      <c r="H2" s="54"/>
      <c r="I2" s="54"/>
      <c r="J2" s="28"/>
    </row>
    <row r="3" spans="1:10" ht="23">
      <c r="A3" s="7"/>
      <c r="B3" s="55"/>
      <c r="C3" s="2"/>
      <c r="D3" s="54"/>
      <c r="E3" s="54"/>
      <c r="F3" s="27"/>
      <c r="G3" s="54"/>
      <c r="H3" s="54"/>
      <c r="I3" s="54"/>
      <c r="J3" s="27"/>
    </row>
    <row r="4" spans="1:10" ht="22">
      <c r="B4" s="55"/>
      <c r="C4" s="2"/>
      <c r="D4" s="161" t="s">
        <v>69</v>
      </c>
      <c r="E4" s="161"/>
      <c r="F4" s="161"/>
      <c r="G4" s="93"/>
      <c r="H4" s="161" t="s">
        <v>70</v>
      </c>
      <c r="I4" s="161"/>
      <c r="J4" s="161"/>
    </row>
    <row r="5" spans="1:10" ht="22">
      <c r="B5" s="55"/>
      <c r="C5" s="2"/>
      <c r="D5" s="163" t="s">
        <v>137</v>
      </c>
      <c r="E5" s="163"/>
      <c r="F5" s="163"/>
      <c r="G5" s="93"/>
      <c r="H5" s="163" t="s">
        <v>137</v>
      </c>
      <c r="I5" s="163"/>
      <c r="J5" s="163"/>
    </row>
    <row r="6" spans="1:10" ht="22">
      <c r="B6" s="55"/>
      <c r="C6" s="2"/>
      <c r="D6" s="162" t="s">
        <v>93</v>
      </c>
      <c r="E6" s="163"/>
      <c r="F6" s="163"/>
      <c r="G6" s="93"/>
      <c r="H6" s="162" t="s">
        <v>93</v>
      </c>
      <c r="I6" s="163"/>
      <c r="J6" s="163"/>
    </row>
    <row r="7" spans="1:10">
      <c r="B7" s="53" t="s">
        <v>1</v>
      </c>
      <c r="C7" s="53"/>
      <c r="D7" s="126">
        <v>2565</v>
      </c>
      <c r="E7" s="78"/>
      <c r="F7" s="126">
        <v>2564</v>
      </c>
      <c r="G7" s="126"/>
      <c r="H7" s="126">
        <v>2565</v>
      </c>
      <c r="I7" s="78"/>
      <c r="J7" s="126">
        <v>2564</v>
      </c>
    </row>
    <row r="8" spans="1:10" ht="22">
      <c r="A8" s="12"/>
      <c r="B8" s="53"/>
      <c r="C8" s="53"/>
      <c r="D8" s="158" t="s">
        <v>94</v>
      </c>
      <c r="E8" s="158"/>
      <c r="F8" s="158"/>
      <c r="G8" s="158"/>
      <c r="H8" s="158"/>
      <c r="I8" s="158"/>
      <c r="J8" s="158"/>
    </row>
    <row r="9" spans="1:10" ht="22">
      <c r="A9" s="11" t="s">
        <v>36</v>
      </c>
      <c r="B9" s="98">
        <v>7</v>
      </c>
      <c r="C9" s="53"/>
      <c r="D9" s="53"/>
      <c r="E9" s="53"/>
      <c r="F9" s="29"/>
      <c r="G9" s="53"/>
      <c r="H9" s="53"/>
      <c r="I9" s="53"/>
      <c r="J9" s="29"/>
    </row>
    <row r="10" spans="1:10">
      <c r="A10" s="10" t="s">
        <v>35</v>
      </c>
      <c r="B10" s="53"/>
      <c r="C10" s="53"/>
      <c r="D10" s="114">
        <v>1968960</v>
      </c>
      <c r="F10" s="26">
        <v>2005070</v>
      </c>
      <c r="H10" s="26">
        <v>1961143</v>
      </c>
      <c r="J10" s="26">
        <v>2004202</v>
      </c>
    </row>
    <row r="11" spans="1:10">
      <c r="A11" s="19" t="s">
        <v>112</v>
      </c>
      <c r="B11" s="98"/>
      <c r="C11" s="53"/>
      <c r="D11" s="114">
        <v>152505</v>
      </c>
      <c r="F11" s="26">
        <v>128434</v>
      </c>
      <c r="H11" s="26">
        <v>114081</v>
      </c>
      <c r="J11" s="26">
        <v>96408</v>
      </c>
    </row>
    <row r="12" spans="1:10">
      <c r="A12" s="19" t="s">
        <v>72</v>
      </c>
      <c r="B12" s="134">
        <v>2</v>
      </c>
      <c r="C12" s="53"/>
      <c r="D12" s="114">
        <v>0</v>
      </c>
      <c r="F12" s="26">
        <v>325</v>
      </c>
      <c r="H12" s="26">
        <v>0</v>
      </c>
      <c r="J12" s="26">
        <v>0</v>
      </c>
    </row>
    <row r="13" spans="1:10">
      <c r="A13" s="19" t="s">
        <v>129</v>
      </c>
      <c r="B13" s="53"/>
      <c r="C13" s="53"/>
      <c r="D13" s="114">
        <v>47</v>
      </c>
      <c r="F13" s="26">
        <v>47</v>
      </c>
      <c r="H13" s="26">
        <v>66</v>
      </c>
      <c r="J13" s="26">
        <v>47</v>
      </c>
    </row>
    <row r="14" spans="1:10">
      <c r="A14" s="19" t="s">
        <v>73</v>
      </c>
      <c r="B14" s="53"/>
      <c r="C14" s="53"/>
      <c r="D14" s="114">
        <v>27832</v>
      </c>
      <c r="F14" s="26">
        <v>12815</v>
      </c>
      <c r="H14" s="26">
        <v>28241</v>
      </c>
      <c r="J14" s="26">
        <v>21973</v>
      </c>
    </row>
    <row r="15" spans="1:10" ht="22">
      <c r="A15" s="12" t="s">
        <v>21</v>
      </c>
      <c r="B15" s="53"/>
      <c r="C15" s="53"/>
      <c r="D15" s="22">
        <f>SUM(D10:D14)</f>
        <v>2149344</v>
      </c>
      <c r="E15" s="17"/>
      <c r="F15" s="22">
        <f>SUM(F10:F14)</f>
        <v>2146691</v>
      </c>
      <c r="G15" s="17"/>
      <c r="H15" s="22">
        <f>SUM(H10:H14)</f>
        <v>2103531</v>
      </c>
      <c r="I15" s="17"/>
      <c r="J15" s="22">
        <f>SUM(J10:J14)</f>
        <v>2122630</v>
      </c>
    </row>
    <row r="16" spans="1:10" ht="22">
      <c r="A16" s="12"/>
      <c r="B16" s="53"/>
      <c r="C16" s="53"/>
      <c r="D16" s="16"/>
      <c r="E16" s="17"/>
      <c r="F16" s="16"/>
      <c r="G16" s="17"/>
      <c r="H16" s="16"/>
      <c r="I16" s="17"/>
      <c r="J16" s="16"/>
    </row>
    <row r="17" spans="1:11" ht="22">
      <c r="A17" s="11" t="s">
        <v>59</v>
      </c>
      <c r="B17" s="117">
        <v>7</v>
      </c>
      <c r="C17" s="53"/>
      <c r="D17" s="16"/>
      <c r="E17" s="17"/>
      <c r="F17" s="16"/>
      <c r="G17" s="17"/>
      <c r="H17" s="16"/>
      <c r="I17" s="17"/>
      <c r="J17" s="16"/>
    </row>
    <row r="18" spans="1:11">
      <c r="A18" s="10" t="s">
        <v>37</v>
      </c>
      <c r="B18" s="53"/>
      <c r="C18" s="53"/>
      <c r="D18" s="114">
        <v>1066383</v>
      </c>
      <c r="F18" s="26">
        <v>1135067</v>
      </c>
      <c r="H18" s="26">
        <v>1164769</v>
      </c>
      <c r="J18" s="26">
        <v>1253855</v>
      </c>
    </row>
    <row r="19" spans="1:11">
      <c r="A19" s="18" t="s">
        <v>113</v>
      </c>
      <c r="B19" s="53"/>
      <c r="C19" s="53"/>
      <c r="D19" s="114">
        <v>74487</v>
      </c>
      <c r="F19" s="26">
        <v>67534</v>
      </c>
      <c r="H19" s="26">
        <v>50646</v>
      </c>
      <c r="J19" s="26">
        <v>47136</v>
      </c>
    </row>
    <row r="20" spans="1:11">
      <c r="A20" s="19" t="s">
        <v>130</v>
      </c>
      <c r="B20" s="53"/>
      <c r="C20" s="53"/>
      <c r="D20" s="114">
        <v>512095</v>
      </c>
      <c r="F20" s="26">
        <v>472651</v>
      </c>
      <c r="H20" s="26">
        <v>523197</v>
      </c>
      <c r="J20" s="26">
        <v>484850</v>
      </c>
    </row>
    <row r="21" spans="1:11">
      <c r="A21" s="10" t="s">
        <v>38</v>
      </c>
      <c r="B21" s="53"/>
      <c r="C21" s="53"/>
      <c r="D21" s="114">
        <v>251340</v>
      </c>
      <c r="F21" s="26">
        <v>232498</v>
      </c>
      <c r="H21" s="26">
        <v>214138</v>
      </c>
      <c r="J21" s="24">
        <v>192860</v>
      </c>
      <c r="K21" s="24"/>
    </row>
    <row r="22" spans="1:11" ht="22">
      <c r="A22" s="12" t="s">
        <v>22</v>
      </c>
      <c r="B22" s="92"/>
      <c r="C22" s="92"/>
      <c r="D22" s="22">
        <f>SUM(D18:D21)</f>
        <v>1904305</v>
      </c>
      <c r="F22" s="22">
        <f>SUM(F18:F21)</f>
        <v>1907750</v>
      </c>
      <c r="H22" s="22">
        <f>SUM(H18:H21)</f>
        <v>1952750</v>
      </c>
      <c r="J22" s="22">
        <f>SUM(J18:J21)</f>
        <v>1978701</v>
      </c>
    </row>
    <row r="23" spans="1:11" ht="22">
      <c r="A23" s="12"/>
      <c r="B23" s="128"/>
      <c r="C23" s="128"/>
      <c r="D23" s="23"/>
      <c r="F23" s="23"/>
      <c r="H23" s="23"/>
      <c r="J23" s="23"/>
    </row>
    <row r="24" spans="1:11" s="75" customFormat="1" ht="22">
      <c r="A24" s="83" t="s">
        <v>170</v>
      </c>
      <c r="B24" s="109"/>
      <c r="C24" s="109"/>
      <c r="D24" s="30">
        <f>D15-D22</f>
        <v>245039</v>
      </c>
      <c r="E24" s="129"/>
      <c r="F24" s="30">
        <f>F15-F22</f>
        <v>238941</v>
      </c>
      <c r="G24" s="129"/>
      <c r="H24" s="30">
        <f>H15-H22</f>
        <v>150781</v>
      </c>
      <c r="I24" s="129"/>
      <c r="J24" s="30">
        <f>J15-J22</f>
        <v>143929</v>
      </c>
    </row>
    <row r="25" spans="1:11" s="75" customFormat="1">
      <c r="A25" s="77" t="s">
        <v>39</v>
      </c>
      <c r="B25" s="109"/>
      <c r="C25" s="109"/>
      <c r="D25" s="31">
        <v>53840</v>
      </c>
      <c r="F25" s="31">
        <v>64790</v>
      </c>
      <c r="H25" s="31">
        <v>59437</v>
      </c>
      <c r="J25" s="31">
        <v>70167</v>
      </c>
    </row>
    <row r="26" spans="1:11" s="75" customFormat="1" ht="22">
      <c r="A26" s="83" t="s">
        <v>171</v>
      </c>
      <c r="B26" s="109"/>
      <c r="C26" s="109"/>
      <c r="D26" s="32">
        <f>D24-D25</f>
        <v>191199</v>
      </c>
      <c r="E26" s="129"/>
      <c r="F26" s="32">
        <f>F24-F25</f>
        <v>174151</v>
      </c>
      <c r="G26" s="129"/>
      <c r="H26" s="32">
        <f>H24-H25</f>
        <v>91344</v>
      </c>
      <c r="I26" s="129"/>
      <c r="J26" s="32">
        <f>J24-J25</f>
        <v>73762</v>
      </c>
    </row>
    <row r="27" spans="1:11" s="75" customFormat="1">
      <c r="A27" s="81" t="s">
        <v>174</v>
      </c>
      <c r="B27" s="109">
        <v>8</v>
      </c>
      <c r="C27" s="109"/>
      <c r="D27" s="31">
        <v>-30551</v>
      </c>
      <c r="F27" s="31">
        <v>-28793</v>
      </c>
      <c r="H27" s="31">
        <v>-16963</v>
      </c>
      <c r="J27" s="31">
        <v>-12079</v>
      </c>
    </row>
    <row r="28" spans="1:11" s="75" customFormat="1" ht="22.5" thickBot="1">
      <c r="A28" s="83" t="s">
        <v>100</v>
      </c>
      <c r="B28" s="109"/>
      <c r="C28" s="109"/>
      <c r="D28" s="33">
        <f>SUM(D26:D27)</f>
        <v>160648</v>
      </c>
      <c r="E28" s="129"/>
      <c r="F28" s="33">
        <f>SUM(F26:F27)</f>
        <v>145358</v>
      </c>
      <c r="G28" s="129"/>
      <c r="H28" s="33">
        <f>SUM(H26:H27)</f>
        <v>74381</v>
      </c>
      <c r="I28" s="129"/>
      <c r="J28" s="33">
        <f>SUM(J26:J27)</f>
        <v>61683</v>
      </c>
    </row>
    <row r="29" spans="1:11" ht="22.5" thickTop="1">
      <c r="A29" s="83"/>
      <c r="B29" s="109"/>
      <c r="C29" s="109"/>
      <c r="D29" s="23"/>
      <c r="E29" s="129"/>
      <c r="F29" s="23"/>
      <c r="G29" s="129"/>
      <c r="H29" s="23"/>
      <c r="I29" s="129"/>
      <c r="J29" s="23"/>
    </row>
    <row r="30" spans="1:11" ht="22">
      <c r="A30" s="83" t="s">
        <v>74</v>
      </c>
      <c r="B30" s="109"/>
      <c r="C30" s="109"/>
      <c r="D30" s="23"/>
      <c r="E30" s="129"/>
      <c r="F30" s="23"/>
      <c r="G30" s="129"/>
      <c r="H30" s="23"/>
      <c r="I30" s="129"/>
      <c r="J30" s="23"/>
    </row>
    <row r="31" spans="1:11" ht="22">
      <c r="A31" s="83" t="s">
        <v>161</v>
      </c>
      <c r="B31" s="109"/>
      <c r="C31" s="109"/>
      <c r="D31" s="43">
        <v>0</v>
      </c>
      <c r="E31" s="129"/>
      <c r="F31" s="43">
        <v>0</v>
      </c>
      <c r="G31" s="129"/>
      <c r="H31" s="43">
        <v>0</v>
      </c>
      <c r="I31" s="129"/>
      <c r="J31" s="43">
        <v>0</v>
      </c>
    </row>
    <row r="32" spans="1:11" ht="22.5" thickBot="1">
      <c r="A32" s="83" t="s">
        <v>159</v>
      </c>
      <c r="B32" s="109"/>
      <c r="C32" s="109"/>
      <c r="D32" s="38">
        <f>D28</f>
        <v>160648</v>
      </c>
      <c r="E32" s="129"/>
      <c r="F32" s="38">
        <f>F28</f>
        <v>145358</v>
      </c>
      <c r="G32" s="129"/>
      <c r="H32" s="38">
        <f>H28</f>
        <v>74381</v>
      </c>
      <c r="I32" s="129"/>
      <c r="J32" s="38">
        <f>J28</f>
        <v>61683</v>
      </c>
    </row>
    <row r="33" spans="1:10" ht="22.5" thickTop="1">
      <c r="A33" s="12"/>
      <c r="B33" s="53"/>
      <c r="C33" s="53"/>
      <c r="D33" s="5"/>
      <c r="E33" s="17"/>
      <c r="F33" s="23"/>
      <c r="G33" s="17"/>
      <c r="H33" s="5"/>
      <c r="I33" s="17"/>
      <c r="J33" s="23"/>
    </row>
    <row r="34" spans="1:10" ht="22.5" customHeight="1">
      <c r="A34" s="7" t="s">
        <v>111</v>
      </c>
      <c r="B34" s="53"/>
      <c r="C34" s="53"/>
      <c r="D34" s="1"/>
      <c r="E34" s="4"/>
      <c r="F34" s="23"/>
      <c r="G34" s="4"/>
      <c r="H34" s="1"/>
      <c r="I34" s="4"/>
      <c r="J34" s="32"/>
    </row>
    <row r="35" spans="1:10" ht="22.5" customHeight="1">
      <c r="A35" s="7" t="s">
        <v>96</v>
      </c>
      <c r="B35" s="55"/>
      <c r="C35" s="2"/>
      <c r="D35" s="54"/>
      <c r="E35" s="54"/>
      <c r="F35" s="27"/>
      <c r="G35" s="54"/>
      <c r="H35" s="54"/>
      <c r="I35" s="54"/>
      <c r="J35" s="28"/>
    </row>
    <row r="36" spans="1:10" ht="22.5" customHeight="1">
      <c r="A36" s="7"/>
      <c r="B36" s="55"/>
      <c r="C36" s="2"/>
      <c r="D36" s="54"/>
      <c r="E36" s="54"/>
      <c r="F36" s="27"/>
      <c r="G36" s="54"/>
      <c r="H36" s="54"/>
      <c r="I36" s="54"/>
      <c r="J36" s="28"/>
    </row>
    <row r="37" spans="1:10" ht="22.5" customHeight="1">
      <c r="B37" s="55"/>
      <c r="C37" s="2"/>
      <c r="D37" s="161" t="s">
        <v>69</v>
      </c>
      <c r="E37" s="161"/>
      <c r="F37" s="161"/>
      <c r="G37" s="93"/>
      <c r="H37" s="161" t="s">
        <v>70</v>
      </c>
      <c r="I37" s="161"/>
      <c r="J37" s="161"/>
    </row>
    <row r="38" spans="1:10" ht="22.5" customHeight="1">
      <c r="B38" s="55"/>
      <c r="C38" s="2"/>
      <c r="D38" s="163" t="s">
        <v>137</v>
      </c>
      <c r="E38" s="163"/>
      <c r="F38" s="163"/>
      <c r="G38" s="93"/>
      <c r="H38" s="163" t="s">
        <v>137</v>
      </c>
      <c r="I38" s="163"/>
      <c r="J38" s="163"/>
    </row>
    <row r="39" spans="1:10" ht="22.5" customHeight="1">
      <c r="B39" s="55"/>
      <c r="C39" s="2"/>
      <c r="D39" s="162" t="s">
        <v>93</v>
      </c>
      <c r="E39" s="163"/>
      <c r="F39" s="163"/>
      <c r="G39" s="93"/>
      <c r="H39" s="162" t="s">
        <v>93</v>
      </c>
      <c r="I39" s="163"/>
      <c r="J39" s="163"/>
    </row>
    <row r="40" spans="1:10" ht="22.5" customHeight="1">
      <c r="B40" s="53"/>
      <c r="C40" s="53"/>
      <c r="D40" s="126">
        <v>2565</v>
      </c>
      <c r="E40" s="78"/>
      <c r="F40" s="126">
        <v>2564</v>
      </c>
      <c r="G40" s="126"/>
      <c r="H40" s="126">
        <v>2565</v>
      </c>
      <c r="I40" s="78"/>
      <c r="J40" s="126">
        <v>2564</v>
      </c>
    </row>
    <row r="41" spans="1:10" ht="22.5" customHeight="1">
      <c r="B41" s="53"/>
      <c r="C41" s="53"/>
      <c r="D41" s="158" t="s">
        <v>94</v>
      </c>
      <c r="E41" s="158"/>
      <c r="F41" s="158"/>
      <c r="G41" s="158"/>
      <c r="H41" s="158"/>
      <c r="I41" s="158"/>
      <c r="J41" s="158"/>
    </row>
    <row r="42" spans="1:10" s="75" customFormat="1" ht="22.5" customHeight="1">
      <c r="A42" s="83" t="s">
        <v>155</v>
      </c>
      <c r="B42" s="109"/>
      <c r="C42" s="109"/>
      <c r="D42" s="130"/>
      <c r="E42" s="131"/>
      <c r="F42" s="130"/>
      <c r="G42" s="131"/>
      <c r="H42" s="154"/>
      <c r="I42" s="154"/>
      <c r="J42" s="154"/>
    </row>
    <row r="43" spans="1:10" s="75" customFormat="1" ht="22.5" customHeight="1">
      <c r="A43" s="81" t="s">
        <v>61</v>
      </c>
      <c r="B43" s="109"/>
      <c r="C43" s="109"/>
      <c r="D43" s="36">
        <v>160648</v>
      </c>
      <c r="E43" s="132"/>
      <c r="F43" s="35">
        <v>145358</v>
      </c>
      <c r="G43" s="132"/>
      <c r="H43" s="36">
        <v>74381</v>
      </c>
      <c r="I43" s="155"/>
      <c r="J43" s="36">
        <v>61683</v>
      </c>
    </row>
    <row r="44" spans="1:10" s="75" customFormat="1" ht="22.5" customHeight="1">
      <c r="A44" s="81" t="s">
        <v>62</v>
      </c>
      <c r="B44" s="109"/>
      <c r="C44" s="109"/>
      <c r="D44" s="148">
        <v>0</v>
      </c>
      <c r="E44" s="147"/>
      <c r="F44" s="31">
        <v>0</v>
      </c>
      <c r="G44" s="147"/>
      <c r="H44" s="31">
        <v>0</v>
      </c>
      <c r="I44" s="59"/>
      <c r="J44" s="31">
        <v>0</v>
      </c>
    </row>
    <row r="45" spans="1:10" s="75" customFormat="1" ht="22.5" customHeight="1" thickBot="1">
      <c r="A45" s="83"/>
      <c r="B45" s="109"/>
      <c r="C45" s="109"/>
      <c r="D45" s="37">
        <f>D28</f>
        <v>160648</v>
      </c>
      <c r="E45" s="131"/>
      <c r="F45" s="37">
        <f>SUM(F43:F44)</f>
        <v>145358</v>
      </c>
      <c r="G45" s="131"/>
      <c r="H45" s="37">
        <f>SUM(H43:H44)</f>
        <v>74381</v>
      </c>
      <c r="I45" s="131"/>
      <c r="J45" s="37">
        <f>SUM(J43:J44)</f>
        <v>61683</v>
      </c>
    </row>
    <row r="46" spans="1:10" s="75" customFormat="1" ht="19.5" customHeight="1" thickTop="1">
      <c r="A46" s="83"/>
      <c r="B46" s="109"/>
      <c r="C46" s="109"/>
      <c r="D46" s="130"/>
      <c r="E46" s="131"/>
      <c r="F46" s="130"/>
      <c r="G46" s="131"/>
      <c r="H46" s="34"/>
      <c r="I46" s="131"/>
      <c r="J46" s="34"/>
    </row>
    <row r="47" spans="1:10" s="75" customFormat="1" ht="22">
      <c r="A47" s="83" t="s">
        <v>160</v>
      </c>
      <c r="B47" s="109"/>
      <c r="C47" s="109"/>
      <c r="D47" s="130"/>
      <c r="E47" s="131"/>
      <c r="F47" s="130"/>
      <c r="G47" s="131"/>
      <c r="H47" s="131"/>
      <c r="I47" s="131"/>
      <c r="J47" s="131"/>
    </row>
    <row r="48" spans="1:10" s="75" customFormat="1">
      <c r="A48" s="81" t="s">
        <v>61</v>
      </c>
      <c r="B48" s="109"/>
      <c r="C48" s="109"/>
      <c r="D48" s="35">
        <f>D43</f>
        <v>160648</v>
      </c>
      <c r="E48" s="35"/>
      <c r="F48" s="35">
        <v>145358</v>
      </c>
      <c r="G48" s="35"/>
      <c r="H48" s="35">
        <f>H43</f>
        <v>74381</v>
      </c>
      <c r="I48" s="36"/>
      <c r="J48" s="36">
        <v>61683</v>
      </c>
    </row>
    <row r="49" spans="1:10" s="75" customFormat="1">
      <c r="A49" s="81" t="s">
        <v>62</v>
      </c>
      <c r="B49" s="109"/>
      <c r="C49" s="109"/>
      <c r="D49" s="31">
        <v>0</v>
      </c>
      <c r="E49" s="132"/>
      <c r="F49" s="31">
        <v>0</v>
      </c>
      <c r="G49" s="39"/>
      <c r="H49" s="31">
        <v>0</v>
      </c>
      <c r="I49" s="26"/>
      <c r="J49" s="31">
        <v>0</v>
      </c>
    </row>
    <row r="50" spans="1:10" s="75" customFormat="1" ht="22.5" thickBot="1">
      <c r="A50" s="83"/>
      <c r="B50" s="109"/>
      <c r="C50" s="109"/>
      <c r="D50" s="37">
        <f>SUM(D48:D49)</f>
        <v>160648</v>
      </c>
      <c r="E50" s="131"/>
      <c r="F50" s="37">
        <f>SUM(F48:F49)</f>
        <v>145358</v>
      </c>
      <c r="G50" s="40"/>
      <c r="H50" s="37">
        <f>SUM(H48:H49)</f>
        <v>74381</v>
      </c>
      <c r="I50" s="40"/>
      <c r="J50" s="37">
        <f>SUM(J48:J49)</f>
        <v>61683</v>
      </c>
    </row>
    <row r="51" spans="1:10" s="75" customFormat="1" ht="19.5" customHeight="1" thickTop="1">
      <c r="A51" s="77"/>
      <c r="B51" s="109"/>
      <c r="C51" s="109"/>
      <c r="D51" s="130"/>
      <c r="E51" s="131"/>
      <c r="F51" s="130"/>
      <c r="G51" s="131"/>
      <c r="H51" s="131"/>
      <c r="I51" s="131"/>
      <c r="J51" s="131"/>
    </row>
    <row r="52" spans="1:10" s="75" customFormat="1" ht="26.5" customHeight="1" thickBot="1">
      <c r="A52" s="83" t="s">
        <v>104</v>
      </c>
      <c r="B52" s="109"/>
      <c r="C52" s="133"/>
      <c r="D52" s="144">
        <f>D43/505000</f>
        <v>0.31811485148514851</v>
      </c>
      <c r="E52" s="129"/>
      <c r="F52" s="144">
        <f>F43/505000</f>
        <v>0.28783762376237626</v>
      </c>
      <c r="G52" s="129"/>
      <c r="H52" s="144">
        <f>H43/505000</f>
        <v>0.14728910891089109</v>
      </c>
      <c r="I52" s="129"/>
      <c r="J52" s="144">
        <f>J43/505000</f>
        <v>0.12214455445544554</v>
      </c>
    </row>
    <row r="53" spans="1:10" ht="22" thickTop="1">
      <c r="A53" s="146"/>
      <c r="F53" s="3"/>
      <c r="J53" s="3"/>
    </row>
    <row r="54" spans="1:10">
      <c r="A54" s="146"/>
      <c r="F54" s="3"/>
      <c r="J54" s="3"/>
    </row>
    <row r="55" spans="1:10">
      <c r="A55" s="146"/>
      <c r="F55" s="3"/>
      <c r="J55" s="3"/>
    </row>
    <row r="56" spans="1:10">
      <c r="A56" s="146"/>
      <c r="F56" s="3"/>
      <c r="J56" s="3"/>
    </row>
    <row r="57" spans="1:10">
      <c r="A57" s="146"/>
    </row>
    <row r="60" spans="1:10">
      <c r="J60" s="94"/>
    </row>
  </sheetData>
  <mergeCells count="14">
    <mergeCell ref="D39:F39"/>
    <mergeCell ref="H39:J39"/>
    <mergeCell ref="D41:J41"/>
    <mergeCell ref="D38:F38"/>
    <mergeCell ref="H38:J38"/>
    <mergeCell ref="D4:F4"/>
    <mergeCell ref="H4:J4"/>
    <mergeCell ref="D8:J8"/>
    <mergeCell ref="D37:F37"/>
    <mergeCell ref="H37:J37"/>
    <mergeCell ref="D6:F6"/>
    <mergeCell ref="H6:J6"/>
    <mergeCell ref="D5:F5"/>
    <mergeCell ref="H5:J5"/>
  </mergeCells>
  <phoneticPr fontId="13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4"/>
  <sheetViews>
    <sheetView view="pageBreakPreview" zoomScale="90" zoomScaleNormal="80" zoomScaleSheetLayoutView="90" workbookViewId="0">
      <selection activeCell="U15" sqref="U15"/>
    </sheetView>
  </sheetViews>
  <sheetFormatPr defaultColWidth="9.09765625" defaultRowHeight="21.5"/>
  <cols>
    <col min="1" max="1" width="37.296875" style="19" customWidth="1"/>
    <col min="2" max="2" width="7" style="19" customWidth="1"/>
    <col min="3" max="3" width="13.3984375" style="42" customWidth="1"/>
    <col min="4" max="4" width="1.09765625" style="44" customWidth="1"/>
    <col min="5" max="5" width="14.8984375" style="42" customWidth="1"/>
    <col min="6" max="6" width="1.09765625" style="44" customWidth="1"/>
    <col min="7" max="7" width="14.8984375" style="42" customWidth="1"/>
    <col min="8" max="8" width="1.09765625" style="44" customWidth="1"/>
    <col min="9" max="9" width="13.3984375" style="42" customWidth="1"/>
    <col min="10" max="10" width="1.09765625" style="42" customWidth="1"/>
    <col min="11" max="11" width="15.3984375" style="42" customWidth="1"/>
    <col min="12" max="12" width="1.09765625" style="44" customWidth="1"/>
    <col min="13" max="13" width="17.09765625" style="42" hidden="1" customWidth="1"/>
    <col min="14" max="14" width="1.09765625" style="44" hidden="1" customWidth="1"/>
    <col min="15" max="15" width="14.8984375" style="42" customWidth="1"/>
    <col min="16" max="16" width="1.09765625" style="44" customWidth="1"/>
    <col min="17" max="17" width="15.09765625" style="42" customWidth="1"/>
    <col min="18" max="18" width="1.09765625" style="44" customWidth="1"/>
    <col min="19" max="19" width="13.8984375" style="42" customWidth="1"/>
    <col min="20" max="20" width="1.8984375" style="44" customWidth="1"/>
    <col min="21" max="21" width="13.8984375" style="42" customWidth="1"/>
    <col min="22" max="16384" width="9.09765625" style="20"/>
  </cols>
  <sheetData>
    <row r="1" spans="1:21" ht="23">
      <c r="A1" s="7" t="s">
        <v>111</v>
      </c>
      <c r="B1" s="7"/>
      <c r="C1" s="62"/>
      <c r="D1" s="63"/>
      <c r="E1" s="62"/>
      <c r="F1" s="63"/>
      <c r="G1" s="62"/>
      <c r="H1" s="63"/>
      <c r="I1" s="62"/>
      <c r="J1" s="62"/>
      <c r="K1" s="62"/>
      <c r="L1" s="63"/>
      <c r="M1" s="62"/>
      <c r="N1" s="63"/>
      <c r="O1" s="62"/>
      <c r="P1" s="63"/>
      <c r="Q1" s="62"/>
      <c r="R1" s="63"/>
      <c r="S1" s="62"/>
      <c r="T1" s="63"/>
      <c r="U1" s="62"/>
    </row>
    <row r="2" spans="1:21" ht="23">
      <c r="A2" s="7" t="s">
        <v>95</v>
      </c>
      <c r="B2" s="7"/>
      <c r="C2" s="62"/>
      <c r="D2" s="63"/>
      <c r="E2" s="62"/>
      <c r="F2" s="63"/>
      <c r="G2" s="62"/>
      <c r="H2" s="63"/>
      <c r="I2" s="62"/>
      <c r="J2" s="62"/>
      <c r="K2" s="62"/>
      <c r="L2" s="63"/>
      <c r="M2" s="62"/>
      <c r="N2" s="63"/>
      <c r="O2" s="62"/>
      <c r="P2" s="63"/>
      <c r="Q2" s="62"/>
      <c r="R2" s="63"/>
      <c r="S2" s="62"/>
      <c r="T2" s="63"/>
      <c r="U2" s="62"/>
    </row>
    <row r="3" spans="1:21" ht="12" customHeight="1">
      <c r="A3" s="12"/>
      <c r="B3" s="12"/>
    </row>
    <row r="4" spans="1:21" ht="22">
      <c r="C4" s="165" t="s">
        <v>69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1" ht="22">
      <c r="D5" s="56"/>
      <c r="E5" s="56"/>
      <c r="F5" s="56"/>
      <c r="G5" s="164" t="s">
        <v>75</v>
      </c>
      <c r="H5" s="164"/>
      <c r="I5" s="164"/>
      <c r="J5" s="41"/>
      <c r="K5" s="164" t="s">
        <v>53</v>
      </c>
      <c r="L5" s="164"/>
      <c r="M5" s="164"/>
      <c r="N5" s="164"/>
      <c r="O5" s="164"/>
      <c r="P5" s="57"/>
      <c r="Q5" s="57"/>
      <c r="R5" s="105"/>
      <c r="S5" s="27"/>
      <c r="U5" s="27"/>
    </row>
    <row r="6" spans="1:21" ht="22">
      <c r="D6" s="56"/>
      <c r="E6" s="56"/>
      <c r="F6" s="56"/>
      <c r="G6" s="56"/>
      <c r="H6" s="56"/>
      <c r="I6" s="56"/>
      <c r="J6" s="41"/>
      <c r="K6" s="56"/>
      <c r="L6" s="56"/>
      <c r="M6" s="41" t="s">
        <v>132</v>
      </c>
      <c r="N6" s="56"/>
      <c r="O6" s="56" t="s">
        <v>51</v>
      </c>
      <c r="P6" s="57"/>
      <c r="Q6" s="57"/>
      <c r="R6" s="105"/>
      <c r="S6" s="41"/>
      <c r="U6" s="27"/>
    </row>
    <row r="7" spans="1:21">
      <c r="C7" s="41" t="s">
        <v>20</v>
      </c>
      <c r="D7" s="56"/>
      <c r="E7" s="41"/>
      <c r="G7" s="41"/>
      <c r="I7" s="41"/>
      <c r="J7" s="41"/>
      <c r="K7" s="41" t="s">
        <v>151</v>
      </c>
      <c r="L7" s="56"/>
      <c r="M7" s="41" t="s">
        <v>133</v>
      </c>
      <c r="N7" s="56"/>
      <c r="O7" s="41" t="s">
        <v>54</v>
      </c>
      <c r="Q7" s="41" t="s">
        <v>44</v>
      </c>
      <c r="R7" s="56"/>
      <c r="S7" s="41" t="s">
        <v>50</v>
      </c>
      <c r="T7" s="56"/>
    </row>
    <row r="8" spans="1:21">
      <c r="C8" s="41" t="s">
        <v>43</v>
      </c>
      <c r="D8" s="56"/>
      <c r="E8" s="41" t="s">
        <v>121</v>
      </c>
      <c r="F8" s="56"/>
      <c r="G8" s="41" t="s">
        <v>40</v>
      </c>
      <c r="H8" s="56"/>
      <c r="I8" s="41" t="s">
        <v>29</v>
      </c>
      <c r="J8" s="41"/>
      <c r="K8" s="41" t="s">
        <v>136</v>
      </c>
      <c r="L8" s="56"/>
      <c r="M8" s="41" t="s">
        <v>134</v>
      </c>
      <c r="N8" s="56"/>
      <c r="O8" s="41" t="s">
        <v>52</v>
      </c>
      <c r="Q8" s="41" t="s">
        <v>23</v>
      </c>
      <c r="R8" s="56"/>
      <c r="S8" s="41" t="s">
        <v>48</v>
      </c>
      <c r="T8" s="56"/>
      <c r="U8" s="41" t="s">
        <v>44</v>
      </c>
    </row>
    <row r="9" spans="1:21">
      <c r="B9" s="104"/>
      <c r="C9" s="41" t="s">
        <v>42</v>
      </c>
      <c r="D9" s="56"/>
      <c r="E9" s="41" t="s">
        <v>122</v>
      </c>
      <c r="F9" s="56"/>
      <c r="G9" s="41" t="s">
        <v>41</v>
      </c>
      <c r="H9" s="56"/>
      <c r="I9" s="41" t="s">
        <v>45</v>
      </c>
      <c r="J9" s="41"/>
      <c r="K9" s="41" t="s">
        <v>28</v>
      </c>
      <c r="L9" s="56"/>
      <c r="M9" s="41" t="s">
        <v>135</v>
      </c>
      <c r="N9" s="56"/>
      <c r="O9" s="41" t="s">
        <v>55</v>
      </c>
      <c r="Q9" s="41" t="s">
        <v>131</v>
      </c>
      <c r="R9" s="56"/>
      <c r="S9" s="41" t="s">
        <v>49</v>
      </c>
      <c r="T9" s="56"/>
      <c r="U9" s="41" t="s">
        <v>23</v>
      </c>
    </row>
    <row r="10" spans="1:21">
      <c r="A10" s="20"/>
      <c r="B10" s="20"/>
      <c r="C10" s="166" t="s">
        <v>94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</row>
    <row r="11" spans="1:21" ht="22">
      <c r="A11" s="12" t="s">
        <v>144</v>
      </c>
      <c r="B11" s="12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1" ht="22">
      <c r="A12" s="12" t="s">
        <v>146</v>
      </c>
      <c r="B12" s="12"/>
      <c r="C12" s="127">
        <v>2525000</v>
      </c>
      <c r="D12" s="127"/>
      <c r="E12" s="127">
        <v>1741110</v>
      </c>
      <c r="F12" s="127"/>
      <c r="G12" s="127">
        <v>227100</v>
      </c>
      <c r="H12" s="127"/>
      <c r="I12" s="127">
        <v>587232</v>
      </c>
      <c r="J12" s="127"/>
      <c r="K12" s="127">
        <v>-2094</v>
      </c>
      <c r="L12" s="127"/>
      <c r="M12" s="127"/>
      <c r="N12" s="127"/>
      <c r="O12" s="127">
        <f>K12</f>
        <v>-2094</v>
      </c>
      <c r="P12" s="127"/>
      <c r="Q12" s="127">
        <f>SUM(C12:I12,O12)</f>
        <v>5078348</v>
      </c>
      <c r="R12" s="127"/>
      <c r="S12" s="127">
        <v>1289</v>
      </c>
      <c r="T12" s="127"/>
      <c r="U12" s="127">
        <f>SUM(Q12,S12)</f>
        <v>5079637</v>
      </c>
    </row>
    <row r="13" spans="1:21" ht="13" customHeight="1">
      <c r="A13" s="12"/>
      <c r="B13" s="1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ht="22">
      <c r="A14" s="12" t="s">
        <v>101</v>
      </c>
      <c r="B14" s="12"/>
      <c r="C14" s="32"/>
      <c r="D14" s="32"/>
      <c r="E14" s="32"/>
      <c r="F14" s="32"/>
      <c r="G14" s="32"/>
      <c r="H14" s="32"/>
      <c r="I14" s="32"/>
      <c r="J14" s="45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1" ht="22">
      <c r="A15" s="19" t="s">
        <v>56</v>
      </c>
      <c r="C15" s="45">
        <v>0</v>
      </c>
      <c r="D15" s="46"/>
      <c r="E15" s="45">
        <v>0</v>
      </c>
      <c r="F15" s="32"/>
      <c r="G15" s="45">
        <v>0</v>
      </c>
      <c r="H15" s="32"/>
      <c r="I15" s="45">
        <v>145358</v>
      </c>
      <c r="J15" s="45"/>
      <c r="K15" s="45">
        <v>0</v>
      </c>
      <c r="L15" s="46"/>
      <c r="M15" s="45"/>
      <c r="N15" s="46"/>
      <c r="O15" s="45">
        <v>0</v>
      </c>
      <c r="P15" s="46"/>
      <c r="Q15" s="45">
        <f>I15+O15</f>
        <v>145358</v>
      </c>
      <c r="R15" s="46"/>
      <c r="S15" s="46">
        <f>[1]PL!D68</f>
        <v>0</v>
      </c>
      <c r="T15" s="46"/>
      <c r="U15" s="45">
        <f>Q15+S15</f>
        <v>145358</v>
      </c>
    </row>
    <row r="16" spans="1:21" ht="22">
      <c r="A16" s="19" t="s">
        <v>57</v>
      </c>
      <c r="C16" s="45">
        <v>0</v>
      </c>
      <c r="D16" s="46"/>
      <c r="E16" s="45">
        <v>0</v>
      </c>
      <c r="F16" s="32"/>
      <c r="G16" s="45">
        <v>0</v>
      </c>
      <c r="H16" s="32"/>
      <c r="I16" s="45">
        <v>0</v>
      </c>
      <c r="J16" s="46"/>
      <c r="K16" s="45">
        <v>0</v>
      </c>
      <c r="L16" s="32"/>
      <c r="M16" s="45">
        <v>0</v>
      </c>
      <c r="N16" s="32"/>
      <c r="O16" s="45">
        <v>0</v>
      </c>
      <c r="P16" s="46"/>
      <c r="Q16" s="45">
        <v>0</v>
      </c>
      <c r="R16" s="32"/>
      <c r="S16" s="45">
        <v>0</v>
      </c>
      <c r="T16" s="32"/>
      <c r="U16" s="45">
        <f>SUM(Q16,S16)</f>
        <v>0</v>
      </c>
    </row>
    <row r="17" spans="1:21" ht="22">
      <c r="A17" s="12" t="s">
        <v>102</v>
      </c>
      <c r="B17" s="12"/>
      <c r="C17" s="58">
        <f>SUM(C15:C16)</f>
        <v>0</v>
      </c>
      <c r="D17" s="32"/>
      <c r="E17" s="58">
        <f>SUM(E15:E16)</f>
        <v>0</v>
      </c>
      <c r="F17" s="32"/>
      <c r="G17" s="58">
        <f>SUM(G15:G16)</f>
        <v>0</v>
      </c>
      <c r="H17" s="32"/>
      <c r="I17" s="58">
        <f>SUM(I15:I16)</f>
        <v>145358</v>
      </c>
      <c r="J17" s="45"/>
      <c r="K17" s="58">
        <f>SUM(K15:K16)</f>
        <v>0</v>
      </c>
      <c r="L17" s="32"/>
      <c r="M17" s="58">
        <f>SUM(M15:M16)</f>
        <v>0</v>
      </c>
      <c r="N17" s="32"/>
      <c r="O17" s="58">
        <f>SUM(O15:O16)</f>
        <v>0</v>
      </c>
      <c r="P17" s="32"/>
      <c r="Q17" s="58">
        <f>SUM(Q15:Q16)</f>
        <v>145358</v>
      </c>
      <c r="R17" s="32"/>
      <c r="S17" s="58">
        <f>SUM(S15:S16)</f>
        <v>0</v>
      </c>
      <c r="T17" s="32"/>
      <c r="U17" s="58">
        <f>SUM(U15:U16)</f>
        <v>145358</v>
      </c>
    </row>
    <row r="18" spans="1:21" ht="20.5" customHeight="1">
      <c r="A18" s="12"/>
      <c r="B18" s="12"/>
      <c r="C18" s="101"/>
      <c r="D18" s="46"/>
      <c r="E18" s="46"/>
      <c r="F18" s="46"/>
      <c r="G18" s="101"/>
      <c r="H18" s="46"/>
      <c r="I18" s="101"/>
      <c r="J18" s="45"/>
      <c r="K18" s="101"/>
      <c r="L18" s="46"/>
      <c r="M18" s="46"/>
      <c r="N18" s="46"/>
      <c r="O18" s="46"/>
      <c r="P18" s="46"/>
      <c r="Q18" s="46"/>
      <c r="R18" s="46"/>
      <c r="S18" s="46"/>
      <c r="T18" s="46"/>
      <c r="U18" s="101"/>
    </row>
    <row r="19" spans="1:21" ht="22.5" thickBot="1">
      <c r="A19" s="12" t="s">
        <v>145</v>
      </c>
      <c r="B19" s="12"/>
      <c r="C19" s="61">
        <f>SUM(C12,C17)</f>
        <v>2525000</v>
      </c>
      <c r="D19" s="46"/>
      <c r="E19" s="61">
        <f>SUM(E12,E17)</f>
        <v>1741110</v>
      </c>
      <c r="F19" s="46"/>
      <c r="G19" s="61">
        <f>SUM(G12,G17)</f>
        <v>227100</v>
      </c>
      <c r="H19" s="46"/>
      <c r="I19" s="61">
        <f>SUM(I12,I17)</f>
        <v>732590</v>
      </c>
      <c r="J19" s="45"/>
      <c r="K19" s="61">
        <f>SUM(K12,K17)</f>
        <v>-2094</v>
      </c>
      <c r="L19" s="46"/>
      <c r="M19" s="71" t="e">
        <f>SUM(#REF!,#REF!,#REF!,M17,#REF!)</f>
        <v>#REF!</v>
      </c>
      <c r="N19" s="46"/>
      <c r="O19" s="61">
        <f>SUM(O12,O17)</f>
        <v>-2094</v>
      </c>
      <c r="P19" s="46"/>
      <c r="Q19" s="61">
        <f>SUM(Q12,Q17)</f>
        <v>5223706</v>
      </c>
      <c r="R19" s="46"/>
      <c r="S19" s="61">
        <f>SUM(S12,S17)</f>
        <v>1289</v>
      </c>
      <c r="T19" s="46"/>
      <c r="U19" s="61">
        <f>SUM(U12,U17)</f>
        <v>5224995</v>
      </c>
    </row>
    <row r="20" spans="1:21" ht="22.5" thickTop="1">
      <c r="A20" s="12"/>
      <c r="B20" s="12"/>
      <c r="C20" s="32"/>
      <c r="D20" s="46"/>
      <c r="E20" s="32"/>
      <c r="F20" s="46"/>
      <c r="G20" s="32"/>
      <c r="H20" s="46"/>
      <c r="I20" s="32"/>
      <c r="J20" s="45"/>
      <c r="K20" s="32"/>
      <c r="L20" s="46"/>
      <c r="M20" s="32"/>
      <c r="N20" s="46"/>
      <c r="O20" s="32"/>
      <c r="P20" s="46"/>
      <c r="Q20" s="32"/>
      <c r="R20" s="46"/>
      <c r="S20" s="32"/>
      <c r="T20" s="46"/>
      <c r="U20" s="32"/>
    </row>
    <row r="21" spans="1:21" ht="22">
      <c r="A21" s="12"/>
      <c r="B21" s="12"/>
      <c r="C21" s="32"/>
      <c r="D21" s="46"/>
      <c r="E21" s="32"/>
      <c r="F21" s="46"/>
      <c r="G21" s="32"/>
      <c r="H21" s="46"/>
      <c r="I21" s="32"/>
      <c r="J21" s="45"/>
      <c r="K21" s="32"/>
      <c r="L21" s="46"/>
      <c r="M21" s="32"/>
      <c r="N21" s="46"/>
      <c r="O21" s="32"/>
      <c r="P21" s="46"/>
      <c r="Q21" s="32"/>
      <c r="R21" s="46"/>
      <c r="S21" s="32"/>
      <c r="T21" s="46"/>
      <c r="U21" s="32"/>
    </row>
    <row r="22" spans="1:21" ht="22">
      <c r="A22" s="12"/>
      <c r="B22" s="12"/>
      <c r="C22" s="32"/>
      <c r="D22" s="46"/>
      <c r="E22" s="32"/>
      <c r="F22" s="46"/>
      <c r="G22" s="32"/>
      <c r="H22" s="46"/>
      <c r="I22" s="32"/>
      <c r="J22" s="45"/>
      <c r="K22" s="32"/>
      <c r="L22" s="46"/>
      <c r="M22" s="32"/>
      <c r="N22" s="46"/>
      <c r="O22" s="32"/>
      <c r="P22" s="46"/>
      <c r="Q22" s="32"/>
      <c r="R22" s="46"/>
      <c r="S22" s="32"/>
      <c r="T22" s="46"/>
      <c r="U22" s="32"/>
    </row>
    <row r="23" spans="1:21" ht="22">
      <c r="A23" s="12"/>
      <c r="B23" s="12"/>
      <c r="C23" s="32"/>
      <c r="D23" s="46"/>
      <c r="E23" s="32"/>
      <c r="F23" s="46"/>
      <c r="G23" s="32"/>
      <c r="H23" s="46"/>
      <c r="I23" s="32"/>
      <c r="J23" s="45"/>
      <c r="K23" s="32"/>
      <c r="L23" s="46"/>
      <c r="M23" s="32"/>
      <c r="N23" s="46"/>
      <c r="O23" s="32"/>
      <c r="P23" s="46"/>
      <c r="Q23" s="32"/>
      <c r="R23" s="46"/>
      <c r="S23" s="32"/>
      <c r="T23" s="46"/>
      <c r="U23" s="32"/>
    </row>
    <row r="24" spans="1:21" ht="22">
      <c r="A24" s="12"/>
      <c r="B24" s="12"/>
      <c r="C24" s="32"/>
      <c r="D24" s="46"/>
      <c r="E24" s="32"/>
      <c r="F24" s="46"/>
      <c r="G24" s="32"/>
      <c r="H24" s="46"/>
      <c r="I24" s="32"/>
      <c r="J24" s="45"/>
      <c r="K24" s="32"/>
      <c r="L24" s="46"/>
      <c r="M24" s="32"/>
      <c r="N24" s="46"/>
      <c r="O24" s="32"/>
      <c r="P24" s="46"/>
      <c r="Q24" s="32"/>
      <c r="R24" s="46"/>
      <c r="S24" s="32"/>
      <c r="T24" s="46"/>
      <c r="U24" s="32"/>
    </row>
    <row r="25" spans="1:21" ht="22">
      <c r="A25" s="12"/>
      <c r="B25" s="12"/>
      <c r="C25" s="32"/>
      <c r="D25" s="46"/>
      <c r="E25" s="32"/>
      <c r="F25" s="46"/>
      <c r="G25" s="32"/>
      <c r="H25" s="46"/>
      <c r="I25" s="32"/>
      <c r="J25" s="45"/>
      <c r="K25" s="32"/>
      <c r="L25" s="46"/>
      <c r="M25" s="32"/>
      <c r="N25" s="46"/>
      <c r="O25" s="32"/>
      <c r="P25" s="46"/>
      <c r="Q25" s="32"/>
      <c r="R25" s="46"/>
      <c r="S25" s="32"/>
      <c r="T25" s="46"/>
      <c r="U25" s="32"/>
    </row>
    <row r="26" spans="1:21" ht="22">
      <c r="A26" s="12"/>
      <c r="B26" s="12"/>
      <c r="C26" s="32"/>
      <c r="D26" s="46"/>
      <c r="E26" s="32"/>
      <c r="F26" s="46"/>
      <c r="G26" s="32"/>
      <c r="H26" s="46"/>
      <c r="I26" s="32"/>
      <c r="J26" s="45"/>
      <c r="K26" s="32"/>
      <c r="L26" s="46"/>
      <c r="M26" s="32"/>
      <c r="N26" s="46"/>
      <c r="O26" s="32"/>
      <c r="P26" s="46"/>
      <c r="Q26" s="32"/>
      <c r="R26" s="46"/>
      <c r="S26" s="32"/>
      <c r="T26" s="46"/>
      <c r="U26" s="32"/>
    </row>
    <row r="27" spans="1:21" ht="22">
      <c r="A27" s="12"/>
      <c r="B27" s="12"/>
      <c r="C27" s="32"/>
      <c r="D27" s="46"/>
      <c r="E27" s="32"/>
      <c r="F27" s="46"/>
      <c r="G27" s="32"/>
      <c r="H27" s="46"/>
      <c r="I27" s="32"/>
      <c r="J27" s="45"/>
      <c r="K27" s="32"/>
      <c r="L27" s="46"/>
      <c r="M27" s="32"/>
      <c r="N27" s="46"/>
      <c r="O27" s="32"/>
      <c r="P27" s="46"/>
      <c r="Q27" s="32"/>
      <c r="R27" s="46"/>
      <c r="S27" s="32"/>
      <c r="T27" s="46"/>
      <c r="U27" s="32"/>
    </row>
    <row r="28" spans="1:21" ht="22">
      <c r="A28" s="12"/>
      <c r="B28" s="12"/>
      <c r="C28" s="32"/>
      <c r="D28" s="46"/>
      <c r="E28" s="32"/>
      <c r="F28" s="46"/>
      <c r="G28" s="32"/>
      <c r="H28" s="46"/>
      <c r="I28" s="32"/>
      <c r="J28" s="45"/>
      <c r="K28" s="32"/>
      <c r="L28" s="46"/>
      <c r="M28" s="32"/>
      <c r="N28" s="46"/>
      <c r="O28" s="32"/>
      <c r="P28" s="46"/>
      <c r="Q28" s="32"/>
      <c r="R28" s="46"/>
      <c r="S28" s="32"/>
      <c r="T28" s="46"/>
      <c r="U28" s="32"/>
    </row>
    <row r="29" spans="1:21" ht="22">
      <c r="A29" s="12"/>
      <c r="B29" s="12"/>
      <c r="C29" s="32"/>
      <c r="D29" s="46"/>
      <c r="E29" s="32"/>
      <c r="F29" s="46"/>
      <c r="G29" s="32"/>
      <c r="H29" s="46"/>
      <c r="I29" s="32"/>
      <c r="J29" s="45"/>
      <c r="K29" s="32"/>
      <c r="L29" s="46"/>
      <c r="M29" s="32"/>
      <c r="N29" s="46"/>
      <c r="O29" s="32"/>
      <c r="P29" s="46"/>
      <c r="Q29" s="32"/>
      <c r="R29" s="46"/>
      <c r="S29" s="32"/>
      <c r="T29" s="46"/>
      <c r="U29" s="32"/>
    </row>
    <row r="30" spans="1:21" ht="22">
      <c r="A30" s="12"/>
      <c r="B30" s="12"/>
      <c r="C30" s="32"/>
      <c r="D30" s="46"/>
      <c r="E30" s="32"/>
      <c r="F30" s="46"/>
      <c r="G30" s="32"/>
      <c r="H30" s="46"/>
      <c r="I30" s="32"/>
      <c r="J30" s="45"/>
      <c r="K30" s="32"/>
      <c r="L30" s="46"/>
      <c r="M30" s="32"/>
      <c r="N30" s="46"/>
      <c r="O30" s="32"/>
      <c r="P30" s="46"/>
      <c r="Q30" s="32"/>
      <c r="R30" s="46"/>
      <c r="S30" s="32"/>
      <c r="T30" s="46"/>
      <c r="U30" s="32"/>
    </row>
    <row r="31" spans="1:21" ht="22">
      <c r="A31" s="12"/>
      <c r="B31" s="12"/>
      <c r="C31" s="32"/>
      <c r="D31" s="46"/>
      <c r="E31" s="32"/>
      <c r="F31" s="46"/>
      <c r="G31" s="32"/>
      <c r="H31" s="46"/>
      <c r="I31" s="32"/>
      <c r="J31" s="45"/>
      <c r="K31" s="32"/>
      <c r="L31" s="46"/>
      <c r="M31" s="32"/>
      <c r="N31" s="46"/>
      <c r="O31" s="32"/>
      <c r="P31" s="46"/>
      <c r="Q31" s="32"/>
      <c r="R31" s="46"/>
      <c r="S31" s="32"/>
      <c r="T31" s="46"/>
      <c r="U31" s="32"/>
    </row>
    <row r="32" spans="1:21" ht="22">
      <c r="A32" s="12"/>
      <c r="B32" s="12"/>
      <c r="C32" s="32"/>
      <c r="D32" s="46"/>
      <c r="E32" s="32"/>
      <c r="F32" s="46"/>
      <c r="G32" s="32"/>
      <c r="H32" s="46"/>
      <c r="I32" s="32"/>
      <c r="J32" s="45"/>
      <c r="K32" s="32"/>
      <c r="L32" s="46"/>
      <c r="M32" s="32"/>
      <c r="N32" s="46"/>
      <c r="O32" s="32"/>
      <c r="P32" s="46"/>
      <c r="Q32" s="32"/>
      <c r="R32" s="46"/>
      <c r="S32" s="32"/>
      <c r="T32" s="46"/>
      <c r="U32" s="32"/>
    </row>
    <row r="33" spans="1:21" ht="22">
      <c r="A33" s="12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32"/>
      <c r="T33" s="32"/>
      <c r="U33" s="32"/>
    </row>
    <row r="34" spans="1:21" ht="22">
      <c r="A34" s="12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32"/>
      <c r="T34" s="32"/>
      <c r="U34" s="3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33:R33"/>
    <mergeCell ref="B34:R34"/>
    <mergeCell ref="G5:I5"/>
    <mergeCell ref="C4:U4"/>
    <mergeCell ref="K5:O5"/>
    <mergeCell ref="C10:U10"/>
  </mergeCells>
  <phoneticPr fontId="0" type="noConversion"/>
  <pageMargins left="0.8" right="0.8" top="0.48" bottom="0.5" header="0.5" footer="0.5"/>
  <pageSetup paperSize="9" scale="78" firstPageNumber="8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2"/>
  <sheetViews>
    <sheetView view="pageBreakPreview" topLeftCell="A4" zoomScale="90" zoomScaleNormal="80" zoomScaleSheetLayoutView="90" workbookViewId="0">
      <selection activeCell="A21" sqref="A21:XFD21"/>
    </sheetView>
  </sheetViews>
  <sheetFormatPr defaultColWidth="9.09765625" defaultRowHeight="21.5"/>
  <cols>
    <col min="1" max="1" width="40.8984375" style="19" customWidth="1"/>
    <col min="2" max="2" width="2.296875" style="19" customWidth="1"/>
    <col min="3" max="3" width="14.3984375" style="42" customWidth="1"/>
    <col min="4" max="4" width="1.09765625" style="44" customWidth="1"/>
    <col min="5" max="5" width="14" style="42" customWidth="1"/>
    <col min="6" max="6" width="1.09765625" style="44" customWidth="1"/>
    <col min="7" max="7" width="13.59765625" style="42" customWidth="1"/>
    <col min="8" max="8" width="1.09765625" style="44" customWidth="1"/>
    <col min="9" max="9" width="13.8984375" style="42" customWidth="1"/>
    <col min="10" max="10" width="1.09765625" style="42" customWidth="1"/>
    <col min="11" max="11" width="15.8984375" style="42" customWidth="1"/>
    <col min="12" max="12" width="1.09765625" style="44" customWidth="1"/>
    <col min="13" max="13" width="15.69921875" style="42" customWidth="1"/>
    <col min="14" max="14" width="1.09765625" style="44" customWidth="1"/>
    <col min="15" max="15" width="15.69921875" style="42" customWidth="1"/>
    <col min="16" max="16" width="1.09765625" style="44" customWidth="1"/>
    <col min="17" max="17" width="14.09765625" style="42" customWidth="1"/>
    <col min="18" max="18" width="1.8984375" style="44" customWidth="1"/>
    <col min="19" max="19" width="14.3984375" style="42" customWidth="1"/>
    <col min="20" max="16384" width="9.09765625" style="20"/>
  </cols>
  <sheetData>
    <row r="1" spans="1:19" ht="23">
      <c r="A1" s="7" t="s">
        <v>111</v>
      </c>
      <c r="B1" s="7"/>
      <c r="C1" s="62"/>
      <c r="D1" s="63"/>
      <c r="E1" s="62"/>
      <c r="F1" s="63"/>
      <c r="G1" s="62"/>
      <c r="H1" s="63"/>
      <c r="I1" s="62"/>
      <c r="J1" s="62"/>
      <c r="K1" s="62"/>
      <c r="L1" s="63"/>
      <c r="M1" s="62"/>
      <c r="N1" s="63"/>
      <c r="O1" s="62"/>
      <c r="P1" s="63"/>
      <c r="Q1" s="62"/>
      <c r="R1" s="63"/>
      <c r="S1" s="62"/>
    </row>
    <row r="2" spans="1:19" ht="23">
      <c r="A2" s="7" t="s">
        <v>95</v>
      </c>
      <c r="B2" s="7"/>
      <c r="C2" s="62"/>
      <c r="D2" s="63"/>
      <c r="E2" s="62"/>
      <c r="F2" s="63"/>
      <c r="G2" s="62"/>
      <c r="H2" s="63"/>
      <c r="I2" s="62"/>
      <c r="J2" s="62"/>
      <c r="K2" s="62"/>
      <c r="L2" s="63"/>
      <c r="M2" s="62"/>
      <c r="N2" s="63"/>
      <c r="O2" s="62"/>
      <c r="P2" s="63"/>
      <c r="Q2" s="62"/>
      <c r="R2" s="63"/>
      <c r="S2" s="62"/>
    </row>
    <row r="3" spans="1:19" ht="12" customHeight="1">
      <c r="A3" s="12"/>
      <c r="B3" s="12"/>
    </row>
    <row r="4" spans="1:19" ht="22">
      <c r="C4" s="165" t="s">
        <v>69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19" ht="22">
      <c r="D5" s="56"/>
      <c r="E5" s="56"/>
      <c r="F5" s="56"/>
      <c r="G5" s="164" t="s">
        <v>75</v>
      </c>
      <c r="H5" s="164"/>
      <c r="I5" s="164"/>
      <c r="J5" s="41"/>
      <c r="K5" s="164" t="s">
        <v>53</v>
      </c>
      <c r="L5" s="164"/>
      <c r="M5" s="164"/>
      <c r="N5" s="57"/>
      <c r="O5" s="57"/>
      <c r="P5" s="89"/>
      <c r="Q5" s="27"/>
      <c r="S5" s="27"/>
    </row>
    <row r="6" spans="1:19" ht="22">
      <c r="D6" s="56"/>
      <c r="E6" s="56"/>
      <c r="F6" s="56"/>
      <c r="G6" s="56"/>
      <c r="H6" s="56"/>
      <c r="I6" s="56"/>
      <c r="J6" s="41"/>
      <c r="K6" s="56"/>
      <c r="L6" s="56"/>
      <c r="M6" s="56" t="s">
        <v>51</v>
      </c>
      <c r="N6" s="57"/>
      <c r="O6" s="57"/>
      <c r="P6" s="89"/>
      <c r="Q6" s="41"/>
      <c r="S6" s="27"/>
    </row>
    <row r="7" spans="1:19">
      <c r="C7" s="41" t="s">
        <v>20</v>
      </c>
      <c r="D7" s="56"/>
      <c r="E7" s="41"/>
      <c r="G7" s="41"/>
      <c r="I7" s="41"/>
      <c r="J7" s="41"/>
      <c r="K7" s="41" t="s">
        <v>151</v>
      </c>
      <c r="L7" s="56"/>
      <c r="M7" s="41" t="s">
        <v>54</v>
      </c>
      <c r="O7" s="41" t="s">
        <v>44</v>
      </c>
      <c r="P7" s="56"/>
      <c r="Q7" s="41" t="s">
        <v>50</v>
      </c>
      <c r="R7" s="56"/>
    </row>
    <row r="8" spans="1:19">
      <c r="C8" s="41" t="s">
        <v>43</v>
      </c>
      <c r="D8" s="56"/>
      <c r="E8" s="41" t="s">
        <v>121</v>
      </c>
      <c r="F8" s="56"/>
      <c r="G8" s="41" t="s">
        <v>40</v>
      </c>
      <c r="H8" s="56"/>
      <c r="I8" s="41" t="s">
        <v>29</v>
      </c>
      <c r="J8" s="41"/>
      <c r="K8" s="41" t="s">
        <v>136</v>
      </c>
      <c r="L8" s="56"/>
      <c r="M8" s="41" t="s">
        <v>52</v>
      </c>
      <c r="O8" s="41" t="s">
        <v>23</v>
      </c>
      <c r="P8" s="56"/>
      <c r="Q8" s="41" t="s">
        <v>48</v>
      </c>
      <c r="R8" s="56"/>
      <c r="S8" s="41" t="s">
        <v>44</v>
      </c>
    </row>
    <row r="9" spans="1:19">
      <c r="B9" s="88"/>
      <c r="C9" s="41" t="s">
        <v>42</v>
      </c>
      <c r="D9" s="56"/>
      <c r="E9" s="41" t="s">
        <v>122</v>
      </c>
      <c r="F9" s="56"/>
      <c r="G9" s="41" t="s">
        <v>41</v>
      </c>
      <c r="H9" s="56"/>
      <c r="I9" s="41" t="s">
        <v>45</v>
      </c>
      <c r="J9" s="41"/>
      <c r="K9" s="41" t="s">
        <v>28</v>
      </c>
      <c r="L9" s="56"/>
      <c r="M9" s="41" t="s">
        <v>55</v>
      </c>
      <c r="O9" s="41" t="s">
        <v>131</v>
      </c>
      <c r="P9" s="56"/>
      <c r="Q9" s="41" t="s">
        <v>49</v>
      </c>
      <c r="R9" s="56"/>
      <c r="S9" s="41" t="s">
        <v>23</v>
      </c>
    </row>
    <row r="10" spans="1:19">
      <c r="A10" s="20"/>
      <c r="B10" s="20"/>
      <c r="C10" s="166" t="s">
        <v>94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</row>
    <row r="11" spans="1:19" ht="22">
      <c r="A11" s="12" t="s">
        <v>165</v>
      </c>
      <c r="B11" s="12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19" ht="22">
      <c r="A12" s="12" t="s">
        <v>166</v>
      </c>
      <c r="B12" s="12"/>
      <c r="C12" s="110">
        <v>2525000</v>
      </c>
      <c r="D12" s="110"/>
      <c r="E12" s="110">
        <v>1741110</v>
      </c>
      <c r="F12" s="110"/>
      <c r="G12" s="110">
        <v>243600</v>
      </c>
      <c r="H12" s="110"/>
      <c r="I12" s="110">
        <v>802200</v>
      </c>
      <c r="J12" s="110"/>
      <c r="K12" s="110">
        <v>-2094</v>
      </c>
      <c r="L12" s="110"/>
      <c r="M12" s="110">
        <v>-2094</v>
      </c>
      <c r="N12" s="110"/>
      <c r="O12" s="135">
        <f>SUM(C12:I12,M12)</f>
        <v>5309816</v>
      </c>
      <c r="P12" s="110"/>
      <c r="Q12" s="110">
        <v>1289</v>
      </c>
      <c r="R12" s="110"/>
      <c r="S12" s="135">
        <f>SUM(O12:Q12)</f>
        <v>5311105</v>
      </c>
    </row>
    <row r="13" spans="1:19" ht="14.15" customHeight="1">
      <c r="A13" s="60"/>
      <c r="B13" s="60"/>
      <c r="C13" s="32"/>
      <c r="D13" s="32"/>
      <c r="E13" s="32"/>
      <c r="F13" s="32"/>
      <c r="G13" s="32"/>
      <c r="H13" s="32"/>
      <c r="I13" s="32"/>
      <c r="J13" s="45"/>
      <c r="K13" s="32"/>
      <c r="L13" s="32"/>
      <c r="M13" s="32"/>
      <c r="N13" s="32"/>
      <c r="O13" s="32"/>
      <c r="P13" s="32"/>
      <c r="Q13" s="32"/>
      <c r="R13" s="32"/>
      <c r="S13" s="32"/>
    </row>
    <row r="14" spans="1:19" ht="22">
      <c r="A14" s="12" t="s">
        <v>101</v>
      </c>
      <c r="B14" s="12"/>
      <c r="C14" s="32"/>
      <c r="D14" s="32"/>
      <c r="E14" s="32"/>
      <c r="F14" s="32"/>
      <c r="G14" s="32"/>
      <c r="H14" s="32"/>
      <c r="I14" s="32"/>
      <c r="J14" s="45"/>
      <c r="K14" s="32"/>
      <c r="L14" s="32"/>
      <c r="M14" s="32"/>
      <c r="N14" s="32"/>
      <c r="O14" s="32"/>
      <c r="P14" s="32"/>
      <c r="Q14" s="32"/>
      <c r="R14" s="32"/>
      <c r="S14" s="32"/>
    </row>
    <row r="15" spans="1:19" ht="22">
      <c r="A15" s="19" t="s">
        <v>56</v>
      </c>
      <c r="C15" s="45">
        <v>0</v>
      </c>
      <c r="D15" s="46"/>
      <c r="E15" s="45">
        <v>0</v>
      </c>
      <c r="F15" s="32"/>
      <c r="G15" s="45">
        <v>0</v>
      </c>
      <c r="H15" s="32"/>
      <c r="I15" s="45">
        <f>PL!D43</f>
        <v>160648</v>
      </c>
      <c r="J15" s="45"/>
      <c r="K15" s="45">
        <v>0</v>
      </c>
      <c r="L15" s="46"/>
      <c r="M15" s="45">
        <v>0</v>
      </c>
      <c r="N15" s="46"/>
      <c r="O15" s="145">
        <f>SUM(C15:I15,M15)</f>
        <v>160648</v>
      </c>
      <c r="P15" s="46"/>
      <c r="Q15" s="45">
        <v>0</v>
      </c>
      <c r="R15" s="46"/>
      <c r="S15" s="145">
        <f>SUM(O15:Q15)</f>
        <v>160648</v>
      </c>
    </row>
    <row r="16" spans="1:19" ht="22">
      <c r="A16" s="19" t="s">
        <v>57</v>
      </c>
      <c r="C16" s="45">
        <v>0</v>
      </c>
      <c r="D16" s="46"/>
      <c r="E16" s="45">
        <v>0</v>
      </c>
      <c r="F16" s="32"/>
      <c r="G16" s="45">
        <v>0</v>
      </c>
      <c r="H16" s="32"/>
      <c r="I16" s="45">
        <v>0</v>
      </c>
      <c r="J16" s="46"/>
      <c r="K16" s="45">
        <v>0</v>
      </c>
      <c r="L16" s="32"/>
      <c r="M16" s="45">
        <v>0</v>
      </c>
      <c r="N16" s="46"/>
      <c r="O16" s="145">
        <f>SUM(C16:I16,M16)</f>
        <v>0</v>
      </c>
      <c r="P16" s="32"/>
      <c r="Q16" s="45">
        <v>0</v>
      </c>
      <c r="R16" s="32"/>
      <c r="S16" s="145">
        <f t="shared" ref="S16" si="0">SUM(O16:Q16)</f>
        <v>0</v>
      </c>
    </row>
    <row r="17" spans="1:20" ht="22">
      <c r="A17" s="12" t="s">
        <v>102</v>
      </c>
      <c r="B17" s="12"/>
      <c r="C17" s="58">
        <f>SUM(C15:C16)</f>
        <v>0</v>
      </c>
      <c r="D17" s="32"/>
      <c r="E17" s="58">
        <f>SUM(E15:E16)</f>
        <v>0</v>
      </c>
      <c r="F17" s="32"/>
      <c r="G17" s="58">
        <f>SUM(G15:G16)</f>
        <v>0</v>
      </c>
      <c r="H17" s="32"/>
      <c r="I17" s="58">
        <f>SUM(I15:I16)</f>
        <v>160648</v>
      </c>
      <c r="J17" s="45"/>
      <c r="K17" s="58">
        <f>SUM(K15:K16)</f>
        <v>0</v>
      </c>
      <c r="L17" s="32"/>
      <c r="M17" s="58">
        <f>SUM(M15:M16)</f>
        <v>0</v>
      </c>
      <c r="N17" s="32"/>
      <c r="O17" s="58">
        <f>SUM(O15:O16)</f>
        <v>160648</v>
      </c>
      <c r="P17" s="32"/>
      <c r="Q17" s="58">
        <f>SUM(Q15:Q16)</f>
        <v>0</v>
      </c>
      <c r="R17" s="32"/>
      <c r="S17" s="58">
        <f>SUM(S15:S16)</f>
        <v>160648</v>
      </c>
    </row>
    <row r="18" spans="1:20" ht="21.5" customHeight="1">
      <c r="A18" s="12"/>
      <c r="B18" s="12"/>
      <c r="C18" s="101"/>
      <c r="D18" s="46"/>
      <c r="E18" s="46"/>
      <c r="F18" s="46"/>
      <c r="G18" s="101"/>
      <c r="H18" s="46"/>
      <c r="I18" s="101"/>
      <c r="J18" s="45"/>
      <c r="K18" s="101"/>
      <c r="L18" s="46"/>
      <c r="M18" s="46"/>
      <c r="N18" s="46"/>
      <c r="O18" s="46"/>
      <c r="P18" s="46"/>
      <c r="Q18" s="46"/>
      <c r="R18" s="46"/>
      <c r="S18" s="101"/>
    </row>
    <row r="19" spans="1:20" ht="22.5" thickBot="1">
      <c r="A19" s="12" t="s">
        <v>167</v>
      </c>
      <c r="B19" s="12"/>
      <c r="C19" s="61">
        <f>SUM(C12,C17)</f>
        <v>2525000</v>
      </c>
      <c r="D19" s="46"/>
      <c r="E19" s="61">
        <f>SUM(E12,E17)</f>
        <v>1741110</v>
      </c>
      <c r="F19" s="46"/>
      <c r="G19" s="61">
        <f>SUM(G12,G17)</f>
        <v>243600</v>
      </c>
      <c r="H19" s="46"/>
      <c r="I19" s="61">
        <f>SUM(I12,I17)</f>
        <v>962848</v>
      </c>
      <c r="J19" s="45"/>
      <c r="K19" s="61">
        <f>SUM(K12,K17)</f>
        <v>-2094</v>
      </c>
      <c r="L19" s="46"/>
      <c r="M19" s="61">
        <f>SUM(M12,M17)</f>
        <v>-2094</v>
      </c>
      <c r="N19" s="46"/>
      <c r="O19" s="61">
        <f>SUM(O12,O17)</f>
        <v>5470464</v>
      </c>
      <c r="P19" s="46"/>
      <c r="Q19" s="61">
        <f>SUM(Q12,Q17)</f>
        <v>1289</v>
      </c>
      <c r="R19" s="46"/>
      <c r="S19" s="61">
        <f>SUM(S12,S17)</f>
        <v>5471753</v>
      </c>
      <c r="T19" s="95"/>
    </row>
    <row r="20" spans="1:20" ht="22.5" thickTop="1">
      <c r="A20" s="12"/>
      <c r="B20" s="12"/>
      <c r="C20" s="32"/>
      <c r="D20" s="46"/>
      <c r="E20" s="32"/>
      <c r="F20" s="46"/>
      <c r="G20" s="32"/>
      <c r="H20" s="46"/>
      <c r="I20" s="32"/>
      <c r="J20" s="45"/>
      <c r="K20" s="32"/>
      <c r="L20" s="46"/>
      <c r="M20" s="32"/>
      <c r="N20" s="46"/>
      <c r="O20" s="32"/>
      <c r="P20" s="46"/>
      <c r="Q20" s="32"/>
      <c r="R20" s="46"/>
      <c r="S20" s="32"/>
    </row>
    <row r="21" spans="1:20" ht="22">
      <c r="A21" s="12"/>
      <c r="B21" s="12"/>
      <c r="C21" s="32"/>
      <c r="D21" s="46"/>
      <c r="E21" s="32"/>
      <c r="F21" s="46"/>
      <c r="G21" s="32"/>
      <c r="H21" s="46"/>
      <c r="I21" s="32"/>
      <c r="J21" s="45"/>
      <c r="K21" s="32"/>
      <c r="L21" s="46"/>
      <c r="M21" s="32"/>
      <c r="N21" s="46"/>
      <c r="O21" s="32"/>
      <c r="P21" s="46"/>
      <c r="Q21" s="32"/>
      <c r="R21" s="46"/>
      <c r="S21" s="32"/>
    </row>
    <row r="22" spans="1:20" ht="22">
      <c r="A22" s="12"/>
      <c r="B22" s="12"/>
      <c r="C22" s="32"/>
      <c r="D22" s="46"/>
      <c r="E22" s="32"/>
      <c r="F22" s="46"/>
      <c r="G22" s="32"/>
      <c r="H22" s="46"/>
      <c r="I22" s="32"/>
      <c r="J22" s="45"/>
      <c r="K22" s="32"/>
      <c r="L22" s="46"/>
      <c r="M22" s="32"/>
      <c r="N22" s="46"/>
      <c r="O22" s="32"/>
      <c r="P22" s="46"/>
      <c r="Q22" s="32"/>
      <c r="R22" s="46"/>
      <c r="S22" s="32"/>
    </row>
    <row r="23" spans="1:20" ht="22">
      <c r="A23" s="12"/>
      <c r="B23" s="12"/>
      <c r="C23" s="32"/>
      <c r="D23" s="46"/>
      <c r="E23" s="32"/>
      <c r="F23" s="46"/>
      <c r="G23" s="32"/>
      <c r="H23" s="46"/>
      <c r="I23" s="32"/>
      <c r="J23" s="45"/>
      <c r="K23" s="32"/>
      <c r="L23" s="46"/>
      <c r="M23" s="32"/>
      <c r="N23" s="46"/>
      <c r="O23" s="32"/>
      <c r="P23" s="46"/>
      <c r="Q23" s="32"/>
      <c r="R23" s="46"/>
      <c r="S23" s="32"/>
    </row>
    <row r="24" spans="1:20" ht="22">
      <c r="A24" s="12"/>
      <c r="B24" s="12"/>
      <c r="C24" s="32"/>
      <c r="D24" s="46"/>
      <c r="E24" s="32"/>
      <c r="F24" s="46"/>
      <c r="G24" s="32"/>
      <c r="H24" s="46"/>
      <c r="I24" s="32"/>
      <c r="J24" s="45"/>
      <c r="K24" s="32"/>
      <c r="L24" s="46"/>
      <c r="M24" s="32"/>
      <c r="N24" s="46"/>
      <c r="O24" s="32"/>
      <c r="P24" s="46"/>
      <c r="Q24" s="32"/>
      <c r="R24" s="46"/>
      <c r="S24" s="32"/>
    </row>
    <row r="25" spans="1:20" ht="22">
      <c r="A25" s="12"/>
      <c r="B25" s="12"/>
      <c r="C25" s="32"/>
      <c r="D25" s="46"/>
      <c r="E25" s="32"/>
      <c r="F25" s="46"/>
      <c r="G25" s="32"/>
      <c r="H25" s="46"/>
      <c r="I25" s="32"/>
      <c r="J25" s="45"/>
      <c r="K25" s="32"/>
      <c r="L25" s="46"/>
      <c r="M25" s="32"/>
      <c r="N25" s="46"/>
      <c r="O25" s="32"/>
      <c r="P25" s="46"/>
      <c r="Q25" s="32"/>
      <c r="R25" s="46"/>
      <c r="S25" s="32"/>
    </row>
    <row r="26" spans="1:20" ht="22">
      <c r="A26" s="12"/>
      <c r="B26" s="12"/>
      <c r="C26" s="32"/>
      <c r="D26" s="46"/>
      <c r="E26" s="32"/>
      <c r="F26" s="46"/>
      <c r="G26" s="32"/>
      <c r="H26" s="46"/>
      <c r="I26" s="32"/>
      <c r="J26" s="45"/>
      <c r="K26" s="32"/>
      <c r="L26" s="46"/>
      <c r="M26" s="32"/>
      <c r="N26" s="46"/>
      <c r="O26" s="32"/>
      <c r="P26" s="46"/>
      <c r="Q26" s="32"/>
      <c r="R26" s="46"/>
      <c r="S26" s="32"/>
    </row>
    <row r="27" spans="1:20" ht="22">
      <c r="A27" s="12"/>
      <c r="B27" s="12"/>
      <c r="C27" s="32"/>
      <c r="D27" s="46"/>
      <c r="E27" s="32"/>
      <c r="F27" s="46"/>
      <c r="G27" s="32"/>
      <c r="H27" s="46"/>
      <c r="I27" s="32"/>
      <c r="J27" s="45"/>
      <c r="K27" s="32"/>
      <c r="L27" s="46"/>
      <c r="M27" s="32"/>
      <c r="N27" s="46"/>
      <c r="O27" s="32"/>
      <c r="P27" s="46"/>
      <c r="Q27" s="32"/>
      <c r="R27" s="46"/>
      <c r="S27" s="32"/>
    </row>
    <row r="28" spans="1:20" ht="22">
      <c r="A28" s="12"/>
      <c r="B28" s="12"/>
      <c r="C28" s="32"/>
      <c r="D28" s="46"/>
      <c r="E28" s="32"/>
      <c r="F28" s="46"/>
      <c r="G28" s="32"/>
      <c r="H28" s="46"/>
      <c r="I28" s="32"/>
      <c r="J28" s="45"/>
      <c r="K28" s="32"/>
      <c r="L28" s="46"/>
      <c r="M28" s="32"/>
      <c r="N28" s="46"/>
      <c r="O28" s="32"/>
      <c r="P28" s="46"/>
      <c r="Q28" s="32"/>
      <c r="R28" s="46"/>
      <c r="S28" s="32"/>
    </row>
    <row r="29" spans="1:20" ht="22">
      <c r="A29" s="12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32"/>
      <c r="R29" s="32"/>
      <c r="S29" s="32"/>
    </row>
    <row r="30" spans="1:20" ht="22">
      <c r="A30" s="12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32"/>
      <c r="R30" s="32"/>
      <c r="S30" s="32"/>
    </row>
    <row r="32" spans="1:20">
      <c r="C32" s="42">
        <f>C19-BS!D73</f>
        <v>0</v>
      </c>
      <c r="E32" s="42">
        <f>E19-BS!D74</f>
        <v>0</v>
      </c>
      <c r="G32" s="42">
        <f>G19-BS!D76</f>
        <v>0</v>
      </c>
      <c r="I32" s="42">
        <f>I19-BS!D77</f>
        <v>0</v>
      </c>
      <c r="K32" s="42">
        <f>K19-BS!D78</f>
        <v>0</v>
      </c>
      <c r="O32" s="42">
        <f>O19-BS!D79</f>
        <v>0</v>
      </c>
      <c r="Q32" s="42">
        <f>Q19-BS!D80</f>
        <v>0</v>
      </c>
      <c r="S32" s="42">
        <f>S19-BS!D81</f>
        <v>0</v>
      </c>
    </row>
  </sheetData>
  <mergeCells count="6">
    <mergeCell ref="B30:P30"/>
    <mergeCell ref="C4:S4"/>
    <mergeCell ref="G5:I5"/>
    <mergeCell ref="K5:M5"/>
    <mergeCell ref="C10:S10"/>
    <mergeCell ref="B29:P29"/>
  </mergeCells>
  <pageMargins left="0.8" right="0.8" top="0.48" bottom="0.5" header="0.5" footer="0.5"/>
  <pageSetup paperSize="9" scale="76" firstPageNumber="9" fitToWidth="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3"/>
  <sheetViews>
    <sheetView view="pageBreakPreview" zoomScale="90" zoomScaleNormal="85" zoomScaleSheetLayoutView="90" workbookViewId="0">
      <selection activeCell="J14" sqref="J14"/>
    </sheetView>
  </sheetViews>
  <sheetFormatPr defaultColWidth="9.09765625" defaultRowHeight="21.5"/>
  <cols>
    <col min="1" max="1" width="40.59765625" style="19" customWidth="1"/>
    <col min="2" max="2" width="10.09765625" style="8" customWidth="1"/>
    <col min="3" max="3" width="2.3984375" style="66" customWidth="1"/>
    <col min="4" max="4" width="16.69921875" style="42" customWidth="1"/>
    <col min="5" max="5" width="2.59765625" style="42" customWidth="1"/>
    <col min="6" max="6" width="16.69921875" style="42" customWidth="1"/>
    <col min="7" max="7" width="2.09765625" style="44" customWidth="1"/>
    <col min="8" max="8" width="16.69921875" style="42" customWidth="1"/>
    <col min="9" max="9" width="2.09765625" style="44" customWidth="1"/>
    <col min="10" max="10" width="16.69921875" style="42" customWidth="1"/>
    <col min="11" max="11" width="2.09765625" style="44" customWidth="1"/>
    <col min="12" max="12" width="16.69921875" style="42" customWidth="1"/>
    <col min="13" max="13" width="9.09765625" style="20"/>
    <col min="14" max="14" width="10.59765625" style="20" bestFit="1" customWidth="1"/>
    <col min="15" max="16384" width="9.09765625" style="20"/>
  </cols>
  <sheetData>
    <row r="1" spans="1:12" s="64" customFormat="1" ht="22.5" customHeight="1">
      <c r="A1" s="7" t="s">
        <v>111</v>
      </c>
      <c r="B1" s="67"/>
      <c r="C1" s="68"/>
      <c r="D1" s="62"/>
      <c r="E1" s="62"/>
      <c r="F1" s="62"/>
      <c r="G1" s="63"/>
      <c r="H1" s="62"/>
      <c r="I1" s="63"/>
      <c r="J1" s="62"/>
      <c r="K1" s="63"/>
      <c r="L1" s="62"/>
    </row>
    <row r="2" spans="1:12" s="64" customFormat="1" ht="22.5" customHeight="1">
      <c r="A2" s="7" t="s">
        <v>95</v>
      </c>
      <c r="B2" s="67"/>
      <c r="C2" s="68"/>
      <c r="D2" s="62"/>
      <c r="E2" s="62"/>
      <c r="F2" s="62"/>
      <c r="G2" s="63"/>
      <c r="H2" s="62"/>
      <c r="I2" s="63"/>
      <c r="J2" s="62"/>
      <c r="K2" s="63"/>
      <c r="L2" s="62"/>
    </row>
    <row r="3" spans="1:12" ht="14.5" customHeight="1">
      <c r="A3" s="12"/>
    </row>
    <row r="4" spans="1:12" ht="22.5" customHeight="1">
      <c r="D4" s="165" t="s">
        <v>71</v>
      </c>
      <c r="E4" s="165"/>
      <c r="F4" s="165"/>
      <c r="G4" s="165"/>
      <c r="H4" s="165"/>
      <c r="I4" s="165"/>
      <c r="J4" s="165"/>
      <c r="K4" s="165"/>
      <c r="L4" s="165"/>
    </row>
    <row r="5" spans="1:12" ht="22.5" customHeight="1">
      <c r="B5" s="19"/>
      <c r="C5" s="121"/>
      <c r="G5" s="56"/>
      <c r="H5" s="164" t="s">
        <v>75</v>
      </c>
      <c r="I5" s="164"/>
      <c r="J5" s="164"/>
      <c r="L5" s="27"/>
    </row>
    <row r="6" spans="1:12" ht="22.5" customHeight="1">
      <c r="B6" s="120"/>
      <c r="C6" s="122"/>
      <c r="D6" s="41" t="s">
        <v>20</v>
      </c>
      <c r="E6" s="41"/>
      <c r="F6" s="41"/>
      <c r="G6" s="56"/>
      <c r="H6" s="41"/>
      <c r="J6" s="41"/>
      <c r="K6" s="56"/>
    </row>
    <row r="7" spans="1:12" ht="22.5" customHeight="1">
      <c r="B7" s="120"/>
      <c r="C7" s="122"/>
      <c r="D7" s="41" t="s">
        <v>43</v>
      </c>
      <c r="E7" s="41"/>
      <c r="F7" s="41" t="s">
        <v>121</v>
      </c>
      <c r="G7" s="56"/>
      <c r="H7" s="41" t="s">
        <v>40</v>
      </c>
      <c r="I7" s="56"/>
      <c r="J7" s="41"/>
      <c r="K7" s="56"/>
      <c r="L7" s="41" t="s">
        <v>44</v>
      </c>
    </row>
    <row r="8" spans="1:12" s="6" customFormat="1" ht="22.5" customHeight="1">
      <c r="A8" s="19"/>
      <c r="B8" s="119"/>
      <c r="C8" s="122"/>
      <c r="D8" s="41" t="s">
        <v>42</v>
      </c>
      <c r="E8" s="41"/>
      <c r="F8" s="41" t="s">
        <v>122</v>
      </c>
      <c r="G8" s="56"/>
      <c r="H8" s="41" t="s">
        <v>41</v>
      </c>
      <c r="I8" s="56"/>
      <c r="J8" s="41" t="s">
        <v>105</v>
      </c>
      <c r="K8" s="56"/>
      <c r="L8" s="41" t="s">
        <v>23</v>
      </c>
    </row>
    <row r="9" spans="1:12" ht="22.5" customHeight="1">
      <c r="A9" s="12" t="s">
        <v>144</v>
      </c>
      <c r="B9" s="12"/>
      <c r="C9" s="12"/>
      <c r="D9" s="166" t="s">
        <v>94</v>
      </c>
      <c r="E9" s="166"/>
      <c r="F9" s="166"/>
      <c r="G9" s="166"/>
      <c r="H9" s="166"/>
      <c r="I9" s="166"/>
      <c r="J9" s="166"/>
      <c r="K9" s="166"/>
      <c r="L9" s="166"/>
    </row>
    <row r="10" spans="1:12" ht="22.5" customHeight="1">
      <c r="A10" s="12" t="s">
        <v>146</v>
      </c>
      <c r="B10" s="21"/>
      <c r="C10" s="123"/>
      <c r="D10" s="32">
        <v>2525000</v>
      </c>
      <c r="E10" s="32"/>
      <c r="F10" s="32">
        <v>1741110</v>
      </c>
      <c r="G10" s="32"/>
      <c r="H10" s="32">
        <v>227100</v>
      </c>
      <c r="I10" s="32"/>
      <c r="J10" s="32">
        <v>262275</v>
      </c>
      <c r="K10" s="32"/>
      <c r="L10" s="32">
        <f>SUM(D10,F10,H10,J10)</f>
        <v>4755485</v>
      </c>
    </row>
    <row r="11" spans="1:12" ht="15.65" customHeight="1">
      <c r="A11" s="12"/>
      <c r="B11" s="21"/>
      <c r="C11" s="123"/>
      <c r="D11" s="28"/>
      <c r="E11" s="28"/>
      <c r="F11" s="28"/>
      <c r="G11" s="32"/>
      <c r="H11" s="28"/>
      <c r="I11" s="32"/>
      <c r="J11" s="28"/>
      <c r="K11" s="32"/>
      <c r="L11" s="28"/>
    </row>
    <row r="12" spans="1:12" s="6" customFormat="1" ht="22.5" customHeight="1">
      <c r="A12" s="12" t="s">
        <v>101</v>
      </c>
      <c r="B12" s="119"/>
      <c r="C12" s="124"/>
      <c r="D12" s="32"/>
      <c r="E12" s="32"/>
      <c r="F12" s="32"/>
      <c r="G12" s="32"/>
      <c r="H12" s="32"/>
      <c r="I12" s="32"/>
      <c r="J12" s="32"/>
      <c r="K12" s="32"/>
      <c r="L12" s="32"/>
    </row>
    <row r="13" spans="1:12" s="6" customFormat="1" ht="22.5" customHeight="1">
      <c r="A13" s="19" t="s">
        <v>56</v>
      </c>
      <c r="B13" s="119"/>
      <c r="C13" s="124"/>
      <c r="D13" s="46">
        <v>0</v>
      </c>
      <c r="E13" s="46"/>
      <c r="F13" s="46">
        <v>0</v>
      </c>
      <c r="G13" s="46"/>
      <c r="H13" s="46">
        <v>0</v>
      </c>
      <c r="I13" s="32"/>
      <c r="J13" s="46">
        <v>61683</v>
      </c>
      <c r="K13" s="32"/>
      <c r="L13" s="46">
        <f>SUM(D13:J13)</f>
        <v>61683</v>
      </c>
    </row>
    <row r="14" spans="1:12" s="6" customFormat="1" ht="22.5" customHeight="1">
      <c r="A14" s="19" t="s">
        <v>57</v>
      </c>
      <c r="B14" s="119"/>
      <c r="C14" s="124"/>
      <c r="D14" s="50">
        <v>0</v>
      </c>
      <c r="E14" s="46"/>
      <c r="F14" s="50">
        <v>0</v>
      </c>
      <c r="G14" s="46"/>
      <c r="H14" s="50">
        <v>0</v>
      </c>
      <c r="I14" s="32"/>
      <c r="J14" s="50">
        <v>0</v>
      </c>
      <c r="K14" s="46"/>
      <c r="L14" s="50">
        <v>0</v>
      </c>
    </row>
    <row r="15" spans="1:12" s="6" customFormat="1" ht="22.5" customHeight="1">
      <c r="A15" s="12" t="s">
        <v>102</v>
      </c>
      <c r="B15" s="21"/>
      <c r="C15" s="124"/>
      <c r="D15" s="58">
        <v>0</v>
      </c>
      <c r="E15" s="32"/>
      <c r="F15" s="58">
        <v>0</v>
      </c>
      <c r="G15" s="32"/>
      <c r="H15" s="58">
        <v>0</v>
      </c>
      <c r="I15" s="32"/>
      <c r="J15" s="58">
        <f>SUM(J13:J14)</f>
        <v>61683</v>
      </c>
      <c r="K15" s="32"/>
      <c r="L15" s="58">
        <f>SUM(D15,F15,H15,J15)</f>
        <v>61683</v>
      </c>
    </row>
    <row r="16" spans="1:12" ht="21" customHeight="1">
      <c r="A16" s="12"/>
      <c r="B16" s="119"/>
      <c r="C16" s="124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22.5" customHeight="1" thickBot="1">
      <c r="A17" s="12" t="s">
        <v>145</v>
      </c>
      <c r="B17" s="119"/>
      <c r="C17" s="125"/>
      <c r="D17" s="61">
        <f>D10+D15</f>
        <v>2525000</v>
      </c>
      <c r="E17" s="32"/>
      <c r="F17" s="61">
        <f>F10+F15</f>
        <v>1741110</v>
      </c>
      <c r="G17" s="46"/>
      <c r="H17" s="61">
        <f>H10+H15</f>
        <v>227100</v>
      </c>
      <c r="I17" s="46"/>
      <c r="J17" s="61">
        <f>J10+J15</f>
        <v>323958</v>
      </c>
      <c r="K17" s="46"/>
      <c r="L17" s="61">
        <f>L10+L15</f>
        <v>4817168</v>
      </c>
      <c r="N17" s="95"/>
    </row>
    <row r="18" spans="1:14" ht="22.5" customHeight="1" thickTop="1">
      <c r="A18" s="12"/>
      <c r="B18" s="119"/>
      <c r="C18" s="125"/>
      <c r="D18" s="32"/>
      <c r="E18" s="32"/>
      <c r="F18" s="32"/>
      <c r="G18" s="46"/>
      <c r="H18" s="32"/>
      <c r="I18" s="46"/>
      <c r="J18" s="32"/>
      <c r="K18" s="46"/>
      <c r="L18" s="32"/>
      <c r="N18" s="95"/>
    </row>
    <row r="19" spans="1:14" ht="22.5" customHeight="1">
      <c r="A19" s="12"/>
      <c r="B19" s="119"/>
      <c r="C19" s="125"/>
      <c r="D19" s="32"/>
      <c r="E19" s="32"/>
      <c r="F19" s="32"/>
      <c r="G19" s="46"/>
      <c r="H19" s="32"/>
      <c r="I19" s="46"/>
      <c r="J19" s="32"/>
      <c r="K19" s="46"/>
      <c r="L19" s="32"/>
      <c r="N19" s="95"/>
    </row>
    <row r="20" spans="1:14" ht="22.5" customHeight="1">
      <c r="A20" s="12"/>
      <c r="B20" s="119"/>
      <c r="C20" s="125"/>
      <c r="D20" s="32"/>
      <c r="E20" s="32"/>
      <c r="F20" s="32"/>
      <c r="G20" s="46"/>
      <c r="H20" s="32"/>
      <c r="I20" s="46"/>
      <c r="J20" s="32"/>
      <c r="K20" s="46"/>
      <c r="L20" s="32"/>
    </row>
    <row r="21" spans="1:14" ht="22.5" customHeight="1">
      <c r="A21" s="167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91"/>
      <c r="N21" s="91"/>
    </row>
    <row r="22" spans="1:14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91"/>
      <c r="N22" s="91"/>
    </row>
    <row r="23" spans="1:14">
      <c r="A23" s="73"/>
      <c r="B23" s="42"/>
      <c r="C23" s="70"/>
      <c r="D23" s="9"/>
      <c r="E23" s="9"/>
      <c r="F23" s="9"/>
      <c r="H23" s="72"/>
      <c r="I23" s="9"/>
      <c r="J23" s="9"/>
      <c r="K23" s="25"/>
    </row>
  </sheetData>
  <mergeCells count="5">
    <mergeCell ref="D4:L4"/>
    <mergeCell ref="A21:L21"/>
    <mergeCell ref="A22:L22"/>
    <mergeCell ref="H5:J5"/>
    <mergeCell ref="D9:L9"/>
  </mergeCells>
  <pageMargins left="0.8" right="0.8" top="0.48" bottom="0.5" header="0.5" footer="0.5"/>
  <pageSetup paperSize="9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5"/>
  <sheetViews>
    <sheetView view="pageBreakPreview" zoomScale="90" zoomScaleNormal="85" zoomScaleSheetLayoutView="90" workbookViewId="0">
      <selection activeCell="H13" sqref="H13"/>
    </sheetView>
  </sheetViews>
  <sheetFormatPr defaultColWidth="9.09765625" defaultRowHeight="21.5"/>
  <cols>
    <col min="1" max="1" width="40.69921875" style="19" customWidth="1"/>
    <col min="2" max="2" width="10.09765625" style="8" customWidth="1"/>
    <col min="3" max="3" width="2.3984375" style="66" customWidth="1"/>
    <col min="4" max="4" width="16.69921875" style="42" customWidth="1"/>
    <col min="5" max="5" width="2.09765625" style="44" customWidth="1"/>
    <col min="6" max="6" width="16.69921875" style="42" customWidth="1"/>
    <col min="7" max="7" width="2.09765625" style="44" customWidth="1"/>
    <col min="8" max="8" width="16.69921875" style="42" customWidth="1"/>
    <col min="9" max="9" width="2.09765625" style="44" customWidth="1"/>
    <col min="10" max="10" width="16.69921875" style="42" customWidth="1"/>
    <col min="11" max="11" width="2.09765625" style="44" customWidth="1"/>
    <col min="12" max="12" width="16.69921875" style="42" customWidth="1"/>
    <col min="13" max="16384" width="9.09765625" style="20"/>
  </cols>
  <sheetData>
    <row r="1" spans="1:12" ht="23">
      <c r="A1" s="7" t="s">
        <v>111</v>
      </c>
      <c r="B1" s="67"/>
      <c r="C1" s="68"/>
      <c r="D1" s="62"/>
      <c r="E1" s="63"/>
      <c r="F1" s="62"/>
      <c r="G1" s="63"/>
      <c r="H1" s="62"/>
      <c r="I1" s="63"/>
      <c r="J1" s="62"/>
      <c r="K1" s="63"/>
      <c r="L1" s="62"/>
    </row>
    <row r="2" spans="1:12" ht="23">
      <c r="A2" s="7" t="s">
        <v>95</v>
      </c>
      <c r="B2" s="67"/>
      <c r="C2" s="68"/>
      <c r="D2" s="62"/>
      <c r="E2" s="63"/>
      <c r="F2" s="62"/>
      <c r="G2" s="63"/>
      <c r="H2" s="62"/>
      <c r="I2" s="63"/>
      <c r="J2" s="62"/>
      <c r="K2" s="63"/>
      <c r="L2" s="62"/>
    </row>
    <row r="3" spans="1:12" ht="14.15" customHeight="1">
      <c r="A3" s="12"/>
    </row>
    <row r="4" spans="1:12" ht="22">
      <c r="D4" s="165" t="s">
        <v>71</v>
      </c>
      <c r="E4" s="165"/>
      <c r="F4" s="165"/>
      <c r="G4" s="165"/>
      <c r="H4" s="165"/>
      <c r="I4" s="165"/>
      <c r="J4" s="165"/>
      <c r="K4" s="165"/>
      <c r="L4" s="165"/>
    </row>
    <row r="5" spans="1:12" ht="22">
      <c r="B5" s="19"/>
      <c r="C5" s="121"/>
      <c r="E5" s="56"/>
      <c r="G5" s="56"/>
      <c r="H5" s="164" t="s">
        <v>75</v>
      </c>
      <c r="I5" s="164"/>
      <c r="J5" s="164"/>
      <c r="L5" s="27"/>
    </row>
    <row r="6" spans="1:12">
      <c r="B6" s="120"/>
      <c r="C6" s="122"/>
      <c r="D6" s="41" t="s">
        <v>20</v>
      </c>
      <c r="E6" s="56"/>
      <c r="F6" s="41"/>
      <c r="G6" s="56"/>
      <c r="H6" s="41"/>
      <c r="J6" s="41"/>
      <c r="K6" s="56"/>
    </row>
    <row r="7" spans="1:12">
      <c r="B7" s="120"/>
      <c r="C7" s="122"/>
      <c r="D7" s="41" t="s">
        <v>43</v>
      </c>
      <c r="E7" s="56"/>
      <c r="F7" s="41" t="s">
        <v>121</v>
      </c>
      <c r="G7" s="56"/>
      <c r="H7" s="41" t="s">
        <v>40</v>
      </c>
      <c r="I7" s="56"/>
      <c r="J7" s="41"/>
      <c r="K7" s="56"/>
      <c r="L7" s="41" t="s">
        <v>44</v>
      </c>
    </row>
    <row r="8" spans="1:12">
      <c r="B8" s="119"/>
      <c r="C8" s="122"/>
      <c r="D8" s="41" t="s">
        <v>42</v>
      </c>
      <c r="E8" s="56"/>
      <c r="F8" s="41" t="s">
        <v>122</v>
      </c>
      <c r="G8" s="56"/>
      <c r="H8" s="41" t="s">
        <v>41</v>
      </c>
      <c r="I8" s="56"/>
      <c r="J8" s="41" t="s">
        <v>105</v>
      </c>
      <c r="K8" s="56"/>
      <c r="L8" s="41" t="s">
        <v>23</v>
      </c>
    </row>
    <row r="9" spans="1:12" ht="22">
      <c r="A9" s="12" t="s">
        <v>165</v>
      </c>
      <c r="B9" s="12"/>
      <c r="C9" s="12"/>
      <c r="D9" s="168" t="s">
        <v>94</v>
      </c>
      <c r="E9" s="168"/>
      <c r="F9" s="168"/>
      <c r="G9" s="168"/>
      <c r="H9" s="168"/>
      <c r="I9" s="168"/>
      <c r="J9" s="168"/>
      <c r="K9" s="168"/>
      <c r="L9" s="168"/>
    </row>
    <row r="10" spans="1:12" ht="22">
      <c r="A10" s="12" t="s">
        <v>166</v>
      </c>
      <c r="B10" s="21"/>
      <c r="C10" s="123"/>
      <c r="D10" s="32">
        <v>2525000</v>
      </c>
      <c r="E10" s="32"/>
      <c r="F10" s="32">
        <v>1741110</v>
      </c>
      <c r="G10" s="32"/>
      <c r="H10" s="32">
        <v>243600</v>
      </c>
      <c r="I10" s="32"/>
      <c r="J10" s="32">
        <v>348307</v>
      </c>
      <c r="K10" s="32"/>
      <c r="L10" s="32">
        <f>SUM(D10:J10)</f>
        <v>4858017</v>
      </c>
    </row>
    <row r="11" spans="1:12" ht="13.5" customHeight="1">
      <c r="A11" s="12"/>
      <c r="B11" s="21"/>
      <c r="C11" s="123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22">
      <c r="A12" s="12" t="s">
        <v>101</v>
      </c>
      <c r="B12" s="119"/>
      <c r="C12" s="124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2">
      <c r="A13" s="19" t="s">
        <v>56</v>
      </c>
      <c r="B13" s="119"/>
      <c r="C13" s="124"/>
      <c r="D13" s="46">
        <v>0</v>
      </c>
      <c r="E13" s="46"/>
      <c r="F13" s="46">
        <v>0</v>
      </c>
      <c r="G13" s="46"/>
      <c r="H13" s="46">
        <v>0</v>
      </c>
      <c r="I13" s="32"/>
      <c r="J13" s="46">
        <f>PL!H28</f>
        <v>74381</v>
      </c>
      <c r="K13" s="32"/>
      <c r="L13" s="46">
        <f>SUM(D13:J13)</f>
        <v>74381</v>
      </c>
    </row>
    <row r="14" spans="1:12" ht="22">
      <c r="A14" s="19" t="s">
        <v>57</v>
      </c>
      <c r="B14" s="119"/>
      <c r="C14" s="124"/>
      <c r="D14" s="50">
        <v>0</v>
      </c>
      <c r="E14" s="46"/>
      <c r="F14" s="50">
        <v>0</v>
      </c>
      <c r="G14" s="46"/>
      <c r="H14" s="50">
        <v>0</v>
      </c>
      <c r="I14" s="32"/>
      <c r="J14" s="50">
        <v>0</v>
      </c>
      <c r="K14" s="46"/>
      <c r="L14" s="50">
        <v>0</v>
      </c>
    </row>
    <row r="15" spans="1:12" ht="22">
      <c r="A15" s="12" t="s">
        <v>102</v>
      </c>
      <c r="B15" s="21"/>
      <c r="C15" s="124"/>
      <c r="D15" s="58">
        <f>SUM(D13)</f>
        <v>0</v>
      </c>
      <c r="E15" s="32"/>
      <c r="F15" s="58">
        <f>SUM(F13)</f>
        <v>0</v>
      </c>
      <c r="G15" s="32"/>
      <c r="H15" s="58">
        <f>SUM(H13)</f>
        <v>0</v>
      </c>
      <c r="I15" s="32"/>
      <c r="J15" s="58">
        <f>SUM(J13)</f>
        <v>74381</v>
      </c>
      <c r="K15" s="32"/>
      <c r="L15" s="58">
        <f>SUM(L13)</f>
        <v>74381</v>
      </c>
    </row>
    <row r="16" spans="1:12" ht="13.5" customHeight="1">
      <c r="A16" s="12"/>
      <c r="B16" s="119"/>
      <c r="C16" s="124"/>
      <c r="D16" s="101"/>
      <c r="E16" s="46"/>
      <c r="F16" s="101"/>
      <c r="G16" s="46"/>
      <c r="H16" s="101"/>
      <c r="I16" s="46"/>
      <c r="J16" s="101"/>
      <c r="K16" s="46"/>
      <c r="L16" s="101"/>
    </row>
    <row r="17" spans="1:12" ht="22.5" thickBot="1">
      <c r="A17" s="12" t="s">
        <v>167</v>
      </c>
      <c r="B17" s="119"/>
      <c r="C17" s="125"/>
      <c r="D17" s="61">
        <f>SUM(D10,D15)</f>
        <v>2525000</v>
      </c>
      <c r="E17" s="46"/>
      <c r="F17" s="61">
        <f>SUM(F10,F15)</f>
        <v>1741110</v>
      </c>
      <c r="G17" s="46"/>
      <c r="H17" s="61">
        <f>SUM(H10,H15)</f>
        <v>243600</v>
      </c>
      <c r="I17" s="46"/>
      <c r="J17" s="61">
        <f>SUM(J10,J15)</f>
        <v>422688</v>
      </c>
      <c r="K17" s="46"/>
      <c r="L17" s="61">
        <f>SUM(L10,L15)</f>
        <v>4932398</v>
      </c>
    </row>
    <row r="18" spans="1:12" ht="22.5" thickTop="1">
      <c r="A18" s="12"/>
      <c r="B18" s="119"/>
      <c r="C18" s="125"/>
      <c r="D18" s="32"/>
      <c r="E18" s="46"/>
      <c r="F18" s="32"/>
      <c r="G18" s="46"/>
      <c r="H18" s="32"/>
      <c r="I18" s="46"/>
      <c r="J18" s="32"/>
      <c r="K18" s="46"/>
      <c r="L18" s="32"/>
    </row>
    <row r="19" spans="1:12" ht="22">
      <c r="A19" s="12"/>
      <c r="B19" s="119"/>
      <c r="C19" s="125"/>
      <c r="D19" s="32"/>
      <c r="E19" s="46"/>
      <c r="F19" s="32"/>
      <c r="G19" s="46"/>
      <c r="H19" s="32"/>
      <c r="I19" s="46"/>
      <c r="J19" s="32"/>
      <c r="K19" s="46"/>
      <c r="L19" s="32"/>
    </row>
    <row r="20" spans="1:12" ht="22">
      <c r="A20" s="12"/>
      <c r="B20" s="119"/>
      <c r="C20" s="125"/>
      <c r="D20" s="32"/>
      <c r="E20" s="46"/>
      <c r="F20" s="32"/>
      <c r="G20" s="46"/>
      <c r="H20" s="32"/>
      <c r="I20" s="46"/>
      <c r="J20" s="32"/>
      <c r="K20" s="46"/>
      <c r="L20" s="32"/>
    </row>
    <row r="21" spans="1:12">
      <c r="A21" s="167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</row>
    <row r="22" spans="1:12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</row>
    <row r="25" spans="1:12">
      <c r="D25" s="42">
        <f>D17-BS!H73</f>
        <v>0</v>
      </c>
      <c r="F25" s="42">
        <f>F17-BS!H74</f>
        <v>0</v>
      </c>
      <c r="H25" s="42">
        <f>H17-BS!H76</f>
        <v>0</v>
      </c>
      <c r="J25" s="42">
        <f>J17-BS!H77</f>
        <v>0</v>
      </c>
      <c r="L25" s="42">
        <f>L17-BS!H79</f>
        <v>0</v>
      </c>
    </row>
  </sheetData>
  <mergeCells count="5">
    <mergeCell ref="H5:J5"/>
    <mergeCell ref="D9:L9"/>
    <mergeCell ref="A21:L21"/>
    <mergeCell ref="A22:L22"/>
    <mergeCell ref="D4:L4"/>
  </mergeCells>
  <pageMargins left="0.8" right="0.8" top="0.48" bottom="0.5" header="0.5" footer="0.5"/>
  <pageSetup paperSize="9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9"/>
  <sheetViews>
    <sheetView view="pageBreakPreview" zoomScale="90" zoomScaleNormal="100" zoomScaleSheetLayoutView="90" workbookViewId="0">
      <selection activeCell="K79" sqref="K79"/>
    </sheetView>
  </sheetViews>
  <sheetFormatPr defaultColWidth="35" defaultRowHeight="21.5"/>
  <cols>
    <col min="1" max="1" width="54.3984375" style="20" customWidth="1"/>
    <col min="2" max="2" width="9.59765625" style="20" bestFit="1" customWidth="1"/>
    <col min="3" max="3" width="1.3984375" style="20" customWidth="1"/>
    <col min="4" max="4" width="12.59765625" style="47" customWidth="1"/>
    <col min="5" max="5" width="1.3984375" style="20" customWidth="1"/>
    <col min="6" max="6" width="12.59765625" style="20" customWidth="1"/>
    <col min="7" max="7" width="1.3984375" style="20" customWidth="1"/>
    <col min="8" max="8" width="12.59765625" style="20" customWidth="1"/>
    <col min="9" max="9" width="1.3984375" style="20" customWidth="1"/>
    <col min="10" max="10" width="12.59765625" style="42" customWidth="1"/>
    <col min="11" max="16384" width="35" style="20"/>
  </cols>
  <sheetData>
    <row r="1" spans="1:10" s="64" customFormat="1" ht="23">
      <c r="A1" s="7" t="s">
        <v>111</v>
      </c>
      <c r="D1" s="69"/>
      <c r="J1" s="65"/>
    </row>
    <row r="2" spans="1:10" s="64" customFormat="1" ht="23">
      <c r="A2" s="13" t="s">
        <v>97</v>
      </c>
      <c r="D2" s="69"/>
      <c r="J2" s="65"/>
    </row>
    <row r="3" spans="1:10" ht="22">
      <c r="B3" s="150"/>
      <c r="C3" s="150"/>
      <c r="D3" s="161" t="s">
        <v>69</v>
      </c>
      <c r="E3" s="161"/>
      <c r="F3" s="161"/>
      <c r="G3" s="151"/>
      <c r="H3" s="161" t="s">
        <v>70</v>
      </c>
      <c r="I3" s="161"/>
      <c r="J3" s="161"/>
    </row>
    <row r="4" spans="1:10" ht="22">
      <c r="B4" s="150"/>
      <c r="C4" s="150"/>
      <c r="D4" s="163" t="s">
        <v>137</v>
      </c>
      <c r="E4" s="163"/>
      <c r="F4" s="163"/>
      <c r="G4" s="151"/>
      <c r="H4" s="163" t="s">
        <v>137</v>
      </c>
      <c r="I4" s="163"/>
      <c r="J4" s="163"/>
    </row>
    <row r="5" spans="1:10" ht="22">
      <c r="B5" s="150"/>
      <c r="C5" s="150"/>
      <c r="D5" s="162" t="s">
        <v>93</v>
      </c>
      <c r="E5" s="163"/>
      <c r="F5" s="163"/>
      <c r="G5" s="151"/>
      <c r="H5" s="162" t="s">
        <v>93</v>
      </c>
      <c r="I5" s="163"/>
      <c r="J5" s="163"/>
    </row>
    <row r="6" spans="1:10">
      <c r="B6" s="149" t="s">
        <v>1</v>
      </c>
      <c r="C6" s="149"/>
      <c r="D6" s="143">
        <v>2565</v>
      </c>
      <c r="E6" s="2"/>
      <c r="F6" s="143">
        <v>2564</v>
      </c>
      <c r="G6" s="143"/>
      <c r="H6" s="143">
        <v>2565</v>
      </c>
      <c r="I6" s="2"/>
      <c r="J6" s="143">
        <v>2564</v>
      </c>
    </row>
    <row r="7" spans="1:10">
      <c r="B7" s="150"/>
      <c r="C7" s="150"/>
      <c r="D7" s="158" t="s">
        <v>94</v>
      </c>
      <c r="E7" s="158"/>
      <c r="F7" s="158"/>
      <c r="G7" s="158"/>
      <c r="H7" s="158"/>
      <c r="I7" s="158"/>
      <c r="J7" s="158"/>
    </row>
    <row r="8" spans="1:10" ht="22">
      <c r="A8" s="14" t="s">
        <v>24</v>
      </c>
      <c r="B8" s="150"/>
      <c r="C8" s="150"/>
      <c r="D8" s="48"/>
      <c r="E8" s="49"/>
      <c r="F8" s="49"/>
      <c r="G8" s="49"/>
      <c r="H8" s="49"/>
      <c r="I8" s="49"/>
    </row>
    <row r="9" spans="1:10">
      <c r="A9" s="20" t="s">
        <v>100</v>
      </c>
      <c r="B9" s="150"/>
      <c r="C9" s="150"/>
      <c r="D9" s="42">
        <f>PL!D32</f>
        <v>160648</v>
      </c>
      <c r="E9" s="42"/>
      <c r="F9" s="45">
        <v>145358</v>
      </c>
      <c r="G9" s="42"/>
      <c r="H9" s="42">
        <f>PL!H32</f>
        <v>74381</v>
      </c>
      <c r="I9" s="42"/>
      <c r="J9" s="42">
        <v>61683</v>
      </c>
    </row>
    <row r="10" spans="1:10">
      <c r="A10" s="8" t="s">
        <v>99</v>
      </c>
      <c r="B10" s="150"/>
      <c r="C10" s="150"/>
      <c r="D10" s="45"/>
      <c r="E10" s="42"/>
      <c r="F10" s="45"/>
      <c r="G10" s="42"/>
      <c r="H10" s="42"/>
      <c r="I10" s="42"/>
    </row>
    <row r="11" spans="1:10">
      <c r="A11" s="19" t="s">
        <v>174</v>
      </c>
      <c r="B11" s="149">
        <v>8</v>
      </c>
      <c r="C11" s="150"/>
      <c r="D11" s="46">
        <v>30551</v>
      </c>
      <c r="E11" s="42"/>
      <c r="F11" s="46">
        <v>28793</v>
      </c>
      <c r="G11" s="42"/>
      <c r="H11" s="46">
        <v>16963</v>
      </c>
      <c r="I11" s="41"/>
      <c r="J11" s="46">
        <v>12079</v>
      </c>
    </row>
    <row r="12" spans="1:10">
      <c r="A12" s="19" t="s">
        <v>39</v>
      </c>
      <c r="B12" s="149"/>
      <c r="C12" s="150"/>
      <c r="D12" s="45">
        <v>53840</v>
      </c>
      <c r="E12" s="42"/>
      <c r="F12" s="45">
        <v>64790</v>
      </c>
      <c r="G12" s="42"/>
      <c r="H12" s="45">
        <v>59437</v>
      </c>
      <c r="I12" s="42"/>
      <c r="J12" s="45">
        <v>70167</v>
      </c>
    </row>
    <row r="13" spans="1:10">
      <c r="A13" s="20" t="s">
        <v>80</v>
      </c>
      <c r="B13" s="149"/>
      <c r="C13" s="150"/>
      <c r="D13" s="45">
        <v>205754</v>
      </c>
      <c r="E13" s="42"/>
      <c r="F13" s="45">
        <v>220639</v>
      </c>
      <c r="G13" s="42"/>
      <c r="H13" s="42">
        <v>188504</v>
      </c>
      <c r="I13" s="42"/>
      <c r="J13" s="42">
        <v>200406</v>
      </c>
    </row>
    <row r="14" spans="1:10">
      <c r="A14" s="19" t="s">
        <v>89</v>
      </c>
      <c r="B14" s="149"/>
      <c r="C14" s="150"/>
      <c r="D14" s="45">
        <v>6616</v>
      </c>
      <c r="E14" s="42"/>
      <c r="F14" s="45">
        <v>6305</v>
      </c>
      <c r="G14" s="42"/>
      <c r="H14" s="42">
        <v>4868</v>
      </c>
      <c r="I14" s="42"/>
      <c r="J14" s="42">
        <v>4530</v>
      </c>
    </row>
    <row r="15" spans="1:10">
      <c r="A15" s="20" t="s">
        <v>138</v>
      </c>
      <c r="B15" s="149"/>
      <c r="C15" s="150"/>
      <c r="D15" s="45">
        <v>1147</v>
      </c>
      <c r="E15" s="42"/>
      <c r="F15" s="45">
        <v>8247</v>
      </c>
      <c r="G15" s="42"/>
      <c r="H15" s="42">
        <v>1147</v>
      </c>
      <c r="I15" s="42"/>
      <c r="J15" s="42">
        <v>8247</v>
      </c>
    </row>
    <row r="16" spans="1:10">
      <c r="A16" s="19" t="s">
        <v>175</v>
      </c>
      <c r="B16" s="149"/>
      <c r="C16" s="150"/>
      <c r="D16" s="45">
        <v>-564</v>
      </c>
      <c r="E16" s="42"/>
      <c r="F16" s="45">
        <v>983</v>
      </c>
      <c r="G16" s="42"/>
      <c r="H16" s="42">
        <v>-543</v>
      </c>
      <c r="I16" s="42"/>
      <c r="J16" s="42">
        <v>898</v>
      </c>
    </row>
    <row r="17" spans="1:10">
      <c r="A17" s="19" t="s">
        <v>176</v>
      </c>
      <c r="B17" s="149"/>
      <c r="C17" s="150"/>
      <c r="D17" s="45">
        <v>-211</v>
      </c>
      <c r="E17" s="42"/>
      <c r="F17" s="45">
        <v>-692</v>
      </c>
      <c r="G17" s="42"/>
      <c r="H17" s="42">
        <v>-21</v>
      </c>
      <c r="I17" s="42"/>
      <c r="J17" s="42">
        <v>-40</v>
      </c>
    </row>
    <row r="18" spans="1:10">
      <c r="A18" s="19" t="s">
        <v>141</v>
      </c>
      <c r="B18" s="149"/>
      <c r="C18" s="150"/>
      <c r="D18" s="45">
        <v>-9876</v>
      </c>
      <c r="E18" s="42"/>
      <c r="F18" s="45">
        <v>3441</v>
      </c>
      <c r="G18" s="42"/>
      <c r="H18" s="42">
        <v>-9096</v>
      </c>
      <c r="I18" s="42"/>
      <c r="J18" s="42">
        <v>3178</v>
      </c>
    </row>
    <row r="19" spans="1:10">
      <c r="A19" s="19" t="s">
        <v>157</v>
      </c>
      <c r="B19" s="149"/>
      <c r="C19" s="150"/>
      <c r="D19" s="45">
        <v>-6814</v>
      </c>
      <c r="E19" s="42"/>
      <c r="F19" s="45">
        <v>392</v>
      </c>
      <c r="G19" s="42"/>
      <c r="H19" s="42">
        <v>-816</v>
      </c>
      <c r="I19" s="42"/>
      <c r="J19" s="42">
        <v>391</v>
      </c>
    </row>
    <row r="20" spans="1:10">
      <c r="A20" s="19" t="s">
        <v>114</v>
      </c>
      <c r="B20" s="149"/>
      <c r="C20" s="150"/>
      <c r="D20" s="45">
        <v>1</v>
      </c>
      <c r="E20" s="42"/>
      <c r="F20" s="45">
        <v>2</v>
      </c>
      <c r="G20" s="42"/>
      <c r="H20" s="42">
        <v>1</v>
      </c>
      <c r="I20" s="42"/>
      <c r="J20" s="42">
        <v>2</v>
      </c>
    </row>
    <row r="21" spans="1:10">
      <c r="A21" s="19" t="s">
        <v>158</v>
      </c>
      <c r="B21" s="149"/>
      <c r="C21" s="150"/>
      <c r="D21" s="45">
        <v>766</v>
      </c>
      <c r="E21" s="42"/>
      <c r="F21" s="42">
        <v>18</v>
      </c>
      <c r="G21" s="42"/>
      <c r="H21" s="42">
        <v>766</v>
      </c>
      <c r="I21" s="42"/>
      <c r="J21" s="42">
        <v>0</v>
      </c>
    </row>
    <row r="22" spans="1:10">
      <c r="A22" s="19" t="s">
        <v>81</v>
      </c>
      <c r="B22" s="149"/>
      <c r="C22" s="150"/>
      <c r="D22" s="45">
        <v>-2258</v>
      </c>
      <c r="E22" s="42"/>
      <c r="F22" s="45">
        <v>-2277</v>
      </c>
      <c r="G22" s="42"/>
      <c r="H22" s="42">
        <v>-2258</v>
      </c>
      <c r="I22" s="42"/>
      <c r="J22" s="42">
        <v>-2277</v>
      </c>
    </row>
    <row r="23" spans="1:10">
      <c r="A23" s="20" t="s">
        <v>129</v>
      </c>
      <c r="B23" s="149"/>
      <c r="C23" s="150"/>
      <c r="D23" s="44">
        <v>-47</v>
      </c>
      <c r="E23" s="42"/>
      <c r="F23" s="44">
        <v>-47</v>
      </c>
      <c r="G23" s="42"/>
      <c r="H23" s="44">
        <v>-66</v>
      </c>
      <c r="I23" s="42"/>
      <c r="J23" s="44">
        <v>-47</v>
      </c>
    </row>
    <row r="24" spans="1:10">
      <c r="A24" s="19" t="s">
        <v>72</v>
      </c>
      <c r="B24" s="149">
        <v>2</v>
      </c>
      <c r="C24" s="150"/>
      <c r="D24" s="44">
        <v>0</v>
      </c>
      <c r="E24" s="44"/>
      <c r="F24" s="44">
        <v>-325</v>
      </c>
      <c r="G24" s="44"/>
      <c r="H24" s="44">
        <v>0</v>
      </c>
      <c r="I24" s="44"/>
      <c r="J24" s="44">
        <v>0</v>
      </c>
    </row>
    <row r="25" spans="1:10">
      <c r="A25" s="19" t="s">
        <v>156</v>
      </c>
      <c r="B25" s="149"/>
      <c r="C25" s="150"/>
      <c r="D25" s="51">
        <v>94</v>
      </c>
      <c r="E25" s="42"/>
      <c r="F25" s="51">
        <v>1603</v>
      </c>
      <c r="G25" s="42"/>
      <c r="H25" s="51">
        <v>0</v>
      </c>
      <c r="I25" s="42"/>
      <c r="J25" s="51">
        <v>1907</v>
      </c>
    </row>
    <row r="26" spans="1:10">
      <c r="B26" s="150"/>
      <c r="C26" s="150"/>
      <c r="D26" s="42">
        <f>SUM(D9:D25)</f>
        <v>439647</v>
      </c>
      <c r="E26" s="42"/>
      <c r="F26" s="42">
        <f>SUM(F9:F25)</f>
        <v>477230</v>
      </c>
      <c r="G26" s="42"/>
      <c r="H26" s="42">
        <f>SUM(H9:H25)</f>
        <v>333267</v>
      </c>
      <c r="I26" s="42"/>
      <c r="J26" s="42">
        <f>SUM(J9:J25)</f>
        <v>361124</v>
      </c>
    </row>
    <row r="27" spans="1:10">
      <c r="A27" s="15" t="s">
        <v>67</v>
      </c>
      <c r="B27" s="150"/>
      <c r="C27" s="150"/>
      <c r="D27" s="45"/>
      <c r="E27" s="42"/>
      <c r="F27" s="45"/>
      <c r="G27" s="42"/>
      <c r="H27" s="42"/>
      <c r="I27" s="42"/>
    </row>
    <row r="28" spans="1:10">
      <c r="A28" s="20" t="s">
        <v>25</v>
      </c>
      <c r="B28" s="150"/>
      <c r="C28" s="150"/>
      <c r="D28" s="45">
        <v>14038</v>
      </c>
      <c r="E28" s="42"/>
      <c r="F28" s="45">
        <v>-72161</v>
      </c>
      <c r="G28" s="42"/>
      <c r="H28" s="42">
        <v>-21776</v>
      </c>
      <c r="I28" s="42"/>
      <c r="J28" s="42">
        <v>-63218</v>
      </c>
    </row>
    <row r="29" spans="1:10">
      <c r="A29" s="20" t="s">
        <v>162</v>
      </c>
      <c r="B29" s="150"/>
      <c r="C29" s="150"/>
      <c r="D29" s="45">
        <v>-33384</v>
      </c>
      <c r="E29" s="42"/>
      <c r="F29" s="45">
        <v>-46997</v>
      </c>
      <c r="G29" s="42"/>
      <c r="H29" s="42">
        <v>-31151</v>
      </c>
      <c r="I29" s="42"/>
      <c r="J29" s="42">
        <v>-57680</v>
      </c>
    </row>
    <row r="30" spans="1:10">
      <c r="A30" s="20" t="s">
        <v>4</v>
      </c>
      <c r="B30" s="150"/>
      <c r="C30" s="150"/>
      <c r="D30" s="45">
        <v>-234755</v>
      </c>
      <c r="E30" s="42"/>
      <c r="F30" s="45">
        <v>103046</v>
      </c>
      <c r="G30" s="42"/>
      <c r="H30" s="42">
        <v>-215745</v>
      </c>
      <c r="I30" s="42"/>
      <c r="J30" s="42">
        <v>159942</v>
      </c>
    </row>
    <row r="31" spans="1:10">
      <c r="A31" s="20" t="s">
        <v>5</v>
      </c>
      <c r="B31" s="150"/>
      <c r="C31" s="150"/>
      <c r="D31" s="45">
        <v>105</v>
      </c>
      <c r="E31" s="42"/>
      <c r="F31" s="45">
        <v>415</v>
      </c>
      <c r="G31" s="42"/>
      <c r="H31" s="42">
        <v>119</v>
      </c>
      <c r="I31" s="42"/>
      <c r="J31" s="42">
        <v>702</v>
      </c>
    </row>
    <row r="32" spans="1:10">
      <c r="A32" s="20" t="s">
        <v>9</v>
      </c>
      <c r="B32" s="149"/>
      <c r="C32" s="150"/>
      <c r="D32" s="45">
        <v>12792</v>
      </c>
      <c r="E32" s="42"/>
      <c r="F32" s="45">
        <v>-7231</v>
      </c>
      <c r="G32" s="42"/>
      <c r="H32" s="42">
        <v>14564</v>
      </c>
      <c r="I32" s="42"/>
      <c r="J32" s="42">
        <v>-6989</v>
      </c>
    </row>
    <row r="33" spans="1:10">
      <c r="A33" s="20" t="s">
        <v>13</v>
      </c>
      <c r="B33" s="150"/>
      <c r="C33" s="150"/>
      <c r="D33" s="45">
        <v>88164</v>
      </c>
      <c r="E33" s="42"/>
      <c r="F33" s="45">
        <v>134717</v>
      </c>
      <c r="G33" s="42"/>
      <c r="H33" s="42">
        <v>190980</v>
      </c>
      <c r="I33" s="42"/>
      <c r="J33" s="42">
        <v>94050</v>
      </c>
    </row>
    <row r="34" spans="1:10">
      <c r="A34" s="20" t="s">
        <v>143</v>
      </c>
      <c r="B34" s="150"/>
      <c r="C34" s="150"/>
      <c r="D34" s="45">
        <v>53918</v>
      </c>
      <c r="E34" s="42"/>
      <c r="F34" s="45">
        <v>32811</v>
      </c>
      <c r="G34" s="42"/>
      <c r="H34" s="42">
        <v>33481</v>
      </c>
      <c r="I34" s="42"/>
      <c r="J34" s="42">
        <v>7672</v>
      </c>
    </row>
    <row r="35" spans="1:10">
      <c r="A35" s="20" t="s">
        <v>14</v>
      </c>
      <c r="B35" s="150"/>
      <c r="C35" s="150"/>
      <c r="D35" s="45">
        <v>660</v>
      </c>
      <c r="E35" s="42"/>
      <c r="F35" s="45">
        <v>-5051</v>
      </c>
      <c r="G35" s="42"/>
      <c r="H35" s="42">
        <v>560</v>
      </c>
      <c r="I35" s="42"/>
      <c r="J35" s="42">
        <v>-4489</v>
      </c>
    </row>
    <row r="36" spans="1:10">
      <c r="A36" s="19" t="s">
        <v>168</v>
      </c>
      <c r="B36" s="149"/>
      <c r="C36" s="150"/>
      <c r="D36" s="45">
        <v>-669</v>
      </c>
      <c r="E36" s="42"/>
      <c r="F36" s="45">
        <v>-27731</v>
      </c>
      <c r="G36" s="42"/>
      <c r="H36" s="42">
        <v>0</v>
      </c>
      <c r="I36" s="42"/>
      <c r="J36" s="42">
        <v>-27271</v>
      </c>
    </row>
    <row r="37" spans="1:10">
      <c r="A37" s="20" t="s">
        <v>17</v>
      </c>
      <c r="B37" s="150"/>
      <c r="C37" s="150"/>
      <c r="D37" s="50">
        <v>23121</v>
      </c>
      <c r="E37" s="42"/>
      <c r="F37" s="50">
        <v>237</v>
      </c>
      <c r="G37" s="42"/>
      <c r="H37" s="51">
        <v>15844</v>
      </c>
      <c r="I37" s="42"/>
      <c r="J37" s="51">
        <v>-4133</v>
      </c>
    </row>
    <row r="38" spans="1:10">
      <c r="A38" s="19" t="s">
        <v>91</v>
      </c>
      <c r="B38" s="150"/>
      <c r="C38" s="150"/>
      <c r="D38" s="42">
        <f>SUM(D26,D28:D33,D34:D37)</f>
        <v>363637</v>
      </c>
      <c r="E38" s="42"/>
      <c r="F38" s="42">
        <f>SUM(F26,F28:F33,F34:F37)</f>
        <v>589285</v>
      </c>
      <c r="G38" s="42"/>
      <c r="H38" s="42">
        <f>SUM(H26,H28:H33,H34:H37)</f>
        <v>320143</v>
      </c>
      <c r="I38" s="42"/>
      <c r="J38" s="42">
        <f>SUM(J26,J28:J33,J34:J37)</f>
        <v>459710</v>
      </c>
    </row>
    <row r="39" spans="1:10">
      <c r="A39" s="20" t="s">
        <v>30</v>
      </c>
      <c r="B39" s="150"/>
      <c r="C39" s="150"/>
      <c r="D39" s="45">
        <v>-10081</v>
      </c>
      <c r="E39" s="42"/>
      <c r="F39" s="45">
        <v>-10120</v>
      </c>
      <c r="G39" s="42"/>
      <c r="H39" s="42">
        <v>-4798</v>
      </c>
      <c r="I39" s="42"/>
      <c r="J39" s="42">
        <v>-6030</v>
      </c>
    </row>
    <row r="40" spans="1:10" ht="22">
      <c r="A40" s="12" t="s">
        <v>92</v>
      </c>
      <c r="B40" s="150"/>
      <c r="C40" s="150"/>
      <c r="D40" s="52">
        <f>SUM(D38:D39)</f>
        <v>353556</v>
      </c>
      <c r="E40" s="30"/>
      <c r="F40" s="52">
        <f>SUM(F38:F39)</f>
        <v>579165</v>
      </c>
      <c r="G40" s="30"/>
      <c r="H40" s="52">
        <f>SUM(H38:H39)</f>
        <v>315345</v>
      </c>
      <c r="I40" s="30"/>
      <c r="J40" s="52">
        <f>SUM(J38:J39)</f>
        <v>453680</v>
      </c>
    </row>
    <row r="41" spans="1:10" ht="22">
      <c r="A41" s="12"/>
      <c r="B41" s="150"/>
      <c r="C41" s="150"/>
      <c r="D41" s="34"/>
      <c r="E41" s="30"/>
      <c r="F41" s="34"/>
      <c r="G41" s="30"/>
      <c r="H41" s="23"/>
      <c r="I41" s="30"/>
      <c r="J41" s="23"/>
    </row>
    <row r="42" spans="1:10" ht="22">
      <c r="A42" s="14" t="s">
        <v>26</v>
      </c>
      <c r="B42" s="150"/>
      <c r="C42" s="150"/>
      <c r="D42" s="45"/>
      <c r="E42" s="42"/>
      <c r="F42" s="45"/>
      <c r="G42" s="42"/>
      <c r="H42" s="42"/>
      <c r="I42" s="42"/>
    </row>
    <row r="43" spans="1:10">
      <c r="A43" s="20" t="s">
        <v>106</v>
      </c>
      <c r="B43" s="150"/>
      <c r="C43" s="150"/>
      <c r="D43" s="45">
        <v>47</v>
      </c>
      <c r="E43" s="42"/>
      <c r="F43" s="45">
        <v>1</v>
      </c>
      <c r="G43" s="42"/>
      <c r="H43" s="42">
        <v>68</v>
      </c>
      <c r="I43" s="42"/>
      <c r="J43" s="42">
        <v>1</v>
      </c>
    </row>
    <row r="44" spans="1:10">
      <c r="A44" s="20" t="s">
        <v>107</v>
      </c>
      <c r="B44" s="150"/>
      <c r="C44" s="150"/>
      <c r="D44" s="45">
        <v>0</v>
      </c>
      <c r="E44" s="42"/>
      <c r="F44" s="45">
        <v>325</v>
      </c>
      <c r="G44" s="42"/>
      <c r="H44" s="46">
        <v>0</v>
      </c>
      <c r="I44" s="42"/>
      <c r="J44" s="42">
        <v>0</v>
      </c>
    </row>
    <row r="45" spans="1:10">
      <c r="A45" s="20" t="s">
        <v>108</v>
      </c>
      <c r="B45" s="149"/>
      <c r="C45" s="150"/>
      <c r="D45" s="45">
        <v>-37645</v>
      </c>
      <c r="E45" s="42"/>
      <c r="F45" s="45">
        <v>-21336</v>
      </c>
      <c r="G45" s="42"/>
      <c r="H45" s="44">
        <v>-23565</v>
      </c>
      <c r="I45" s="42"/>
      <c r="J45" s="44">
        <v>-15496</v>
      </c>
    </row>
    <row r="46" spans="1:10">
      <c r="A46" s="20" t="s">
        <v>109</v>
      </c>
      <c r="B46" s="149"/>
      <c r="C46" s="150"/>
      <c r="D46" s="46">
        <v>7681</v>
      </c>
      <c r="E46" s="42"/>
      <c r="F46" s="46">
        <v>694</v>
      </c>
      <c r="G46" s="42"/>
      <c r="H46" s="44">
        <v>1603</v>
      </c>
      <c r="I46" s="42"/>
      <c r="J46" s="44">
        <v>685</v>
      </c>
    </row>
    <row r="47" spans="1:10">
      <c r="A47" s="20" t="s">
        <v>82</v>
      </c>
      <c r="B47" s="149"/>
      <c r="C47" s="150"/>
      <c r="D47" s="45">
        <v>-5449</v>
      </c>
      <c r="E47" s="42"/>
      <c r="F47" s="45">
        <v>-19258</v>
      </c>
      <c r="G47" s="42"/>
      <c r="H47" s="45">
        <v>-2875</v>
      </c>
      <c r="I47" s="42"/>
      <c r="J47" s="45">
        <v>-15922</v>
      </c>
    </row>
    <row r="48" spans="1:10">
      <c r="A48" s="20" t="s">
        <v>153</v>
      </c>
      <c r="B48" s="149"/>
      <c r="C48" s="150"/>
      <c r="D48" s="45">
        <v>0</v>
      </c>
      <c r="E48" s="42"/>
      <c r="F48" s="46">
        <v>4</v>
      </c>
      <c r="G48" s="42"/>
      <c r="H48" s="46">
        <v>0</v>
      </c>
      <c r="I48" s="42"/>
      <c r="J48" s="46">
        <v>0</v>
      </c>
    </row>
    <row r="49" spans="1:10">
      <c r="A49" s="20" t="s">
        <v>169</v>
      </c>
      <c r="B49" s="149"/>
      <c r="C49" s="150"/>
      <c r="D49" s="45">
        <v>0</v>
      </c>
      <c r="E49" s="42"/>
      <c r="F49" s="45">
        <v>-1620</v>
      </c>
      <c r="G49" s="42"/>
      <c r="H49" s="46">
        <v>0</v>
      </c>
      <c r="I49" s="42"/>
      <c r="J49" s="45">
        <v>0</v>
      </c>
    </row>
    <row r="50" spans="1:10">
      <c r="A50" s="20" t="s">
        <v>110</v>
      </c>
      <c r="B50" s="149"/>
      <c r="C50" s="150"/>
      <c r="D50" s="45">
        <v>-8338</v>
      </c>
      <c r="E50" s="42"/>
      <c r="F50" s="45">
        <v>-723</v>
      </c>
      <c r="G50" s="42"/>
      <c r="H50" s="45">
        <v>-7940</v>
      </c>
      <c r="I50" s="42"/>
      <c r="J50" s="45">
        <v>-460</v>
      </c>
    </row>
    <row r="51" spans="1:10">
      <c r="A51" s="20" t="s">
        <v>140</v>
      </c>
      <c r="B51" s="149">
        <v>2</v>
      </c>
      <c r="C51" s="150"/>
      <c r="D51" s="46">
        <v>0</v>
      </c>
      <c r="E51" s="42"/>
      <c r="F51" s="46">
        <v>0</v>
      </c>
      <c r="G51" s="42"/>
      <c r="H51" s="46">
        <v>29000</v>
      </c>
      <c r="I51" s="42"/>
      <c r="J51" s="42">
        <v>0</v>
      </c>
    </row>
    <row r="52" spans="1:10" ht="22">
      <c r="A52" s="12" t="s">
        <v>177</v>
      </c>
      <c r="B52" s="150"/>
      <c r="C52" s="150"/>
      <c r="D52" s="22">
        <f>SUM(D43:D51)</f>
        <v>-43704</v>
      </c>
      <c r="E52" s="30"/>
      <c r="F52" s="22">
        <f>SUM(F43:F51)</f>
        <v>-41913</v>
      </c>
      <c r="G52" s="30"/>
      <c r="H52" s="22">
        <f>SUM(H43:H51)</f>
        <v>-3709</v>
      </c>
      <c r="I52" s="30"/>
      <c r="J52" s="22">
        <f>SUM(J43:J51)</f>
        <v>-31192</v>
      </c>
    </row>
    <row r="53" spans="1:10" ht="10" customHeight="1">
      <c r="A53" s="12"/>
      <c r="B53" s="150"/>
      <c r="C53" s="150"/>
      <c r="D53" s="32"/>
      <c r="E53" s="30"/>
      <c r="F53" s="32"/>
      <c r="G53" s="30"/>
      <c r="H53" s="23"/>
      <c r="I53" s="30"/>
      <c r="J53" s="23"/>
    </row>
    <row r="54" spans="1:10" ht="22">
      <c r="A54" s="14" t="s">
        <v>27</v>
      </c>
      <c r="B54" s="149"/>
      <c r="C54" s="150"/>
      <c r="D54" s="45"/>
      <c r="E54" s="42"/>
      <c r="F54" s="45"/>
      <c r="G54" s="42"/>
      <c r="H54" s="42"/>
      <c r="I54" s="42"/>
    </row>
    <row r="55" spans="1:10">
      <c r="A55" s="20" t="s">
        <v>83</v>
      </c>
      <c r="B55" s="149"/>
      <c r="C55" s="150"/>
      <c r="D55" s="45">
        <v>1509000</v>
      </c>
      <c r="E55" s="42"/>
      <c r="F55" s="45">
        <v>1621000</v>
      </c>
      <c r="G55" s="42"/>
      <c r="H55" s="42">
        <v>1067000</v>
      </c>
      <c r="I55" s="42"/>
      <c r="J55" s="42">
        <v>1547000</v>
      </c>
    </row>
    <row r="56" spans="1:10">
      <c r="A56" s="20" t="s">
        <v>84</v>
      </c>
      <c r="B56" s="149"/>
      <c r="C56" s="150"/>
      <c r="D56" s="45">
        <v>-1401000</v>
      </c>
      <c r="E56" s="42"/>
      <c r="F56" s="45">
        <v>-1768001</v>
      </c>
      <c r="G56" s="42"/>
      <c r="H56" s="45">
        <v>-947000</v>
      </c>
      <c r="I56" s="42"/>
      <c r="J56" s="45">
        <v>-1696000</v>
      </c>
    </row>
    <row r="57" spans="1:10">
      <c r="A57" s="20" t="s">
        <v>85</v>
      </c>
      <c r="B57" s="149">
        <v>2</v>
      </c>
      <c r="C57" s="150"/>
      <c r="D57" s="45">
        <v>0</v>
      </c>
      <c r="E57" s="42"/>
      <c r="F57" s="46">
        <v>0</v>
      </c>
      <c r="G57" s="42"/>
      <c r="H57" s="42">
        <v>720000</v>
      </c>
      <c r="I57" s="42"/>
      <c r="J57" s="42">
        <v>472000</v>
      </c>
    </row>
    <row r="58" spans="1:10">
      <c r="A58" s="20" t="s">
        <v>86</v>
      </c>
      <c r="B58" s="149">
        <v>2</v>
      </c>
      <c r="C58" s="150"/>
      <c r="D58" s="45">
        <v>0</v>
      </c>
      <c r="E58" s="42"/>
      <c r="F58" s="46">
        <v>0</v>
      </c>
      <c r="G58" s="42"/>
      <c r="H58" s="45">
        <v>-703000</v>
      </c>
      <c r="I58" s="42"/>
      <c r="J58" s="45">
        <v>-337000</v>
      </c>
    </row>
    <row r="59" spans="1:10">
      <c r="A59" s="20" t="s">
        <v>87</v>
      </c>
      <c r="B59" s="149"/>
      <c r="C59" s="150"/>
      <c r="D59" s="45">
        <v>-383099</v>
      </c>
      <c r="E59" s="42"/>
      <c r="F59" s="45">
        <v>-337247</v>
      </c>
      <c r="G59" s="42"/>
      <c r="H59" s="45">
        <v>-383099</v>
      </c>
      <c r="I59" s="42"/>
      <c r="J59" s="45">
        <v>-337247</v>
      </c>
    </row>
    <row r="60" spans="1:10">
      <c r="A60" s="20" t="s">
        <v>152</v>
      </c>
      <c r="B60" s="149"/>
      <c r="C60" s="150"/>
      <c r="D60" s="45">
        <v>-22866</v>
      </c>
      <c r="E60" s="42"/>
      <c r="F60" s="45">
        <v>-16923</v>
      </c>
      <c r="G60" s="42"/>
      <c r="H60" s="45">
        <v>-37433</v>
      </c>
      <c r="I60" s="42"/>
      <c r="J60" s="45">
        <v>-32167</v>
      </c>
    </row>
    <row r="61" spans="1:10">
      <c r="A61" s="20" t="s">
        <v>90</v>
      </c>
      <c r="B61" s="149"/>
      <c r="C61" s="150"/>
      <c r="D61" s="45">
        <v>-53952</v>
      </c>
      <c r="E61" s="42"/>
      <c r="F61" s="45">
        <v>-64949</v>
      </c>
      <c r="G61" s="42"/>
      <c r="H61" s="45">
        <v>-59473</v>
      </c>
      <c r="I61" s="41"/>
      <c r="J61" s="45">
        <v>-70223</v>
      </c>
    </row>
    <row r="62" spans="1:10" ht="22">
      <c r="A62" s="12" t="s">
        <v>103</v>
      </c>
      <c r="B62" s="149"/>
      <c r="C62" s="150"/>
      <c r="D62" s="22">
        <f>SUM(D55:D61)</f>
        <v>-351917</v>
      </c>
      <c r="E62" s="30"/>
      <c r="F62" s="22">
        <f>SUM(F55:F61)</f>
        <v>-566120</v>
      </c>
      <c r="G62" s="30"/>
      <c r="H62" s="22">
        <f>SUM(H55:H61)</f>
        <v>-343005</v>
      </c>
      <c r="I62" s="30"/>
      <c r="J62" s="22">
        <f>SUM(J55:J61)</f>
        <v>-453637</v>
      </c>
    </row>
    <row r="63" spans="1:10" ht="10" customHeight="1">
      <c r="A63" s="12"/>
      <c r="B63" s="149"/>
      <c r="C63" s="150"/>
      <c r="D63" s="32"/>
      <c r="E63" s="30"/>
      <c r="F63" s="32"/>
      <c r="G63" s="30"/>
      <c r="H63" s="23"/>
      <c r="I63" s="30"/>
      <c r="J63" s="23"/>
    </row>
    <row r="64" spans="1:10" ht="22">
      <c r="A64" s="12" t="s">
        <v>139</v>
      </c>
      <c r="B64" s="150"/>
      <c r="C64" s="150"/>
      <c r="D64" s="30">
        <f>SUM(D40,D52,D62)</f>
        <v>-42065</v>
      </c>
      <c r="E64" s="30"/>
      <c r="F64" s="30">
        <f>SUM(F40,F52,F62)</f>
        <v>-28868</v>
      </c>
      <c r="G64" s="30"/>
      <c r="H64" s="30">
        <f>SUM(H40,H52,H62)</f>
        <v>-31369</v>
      </c>
      <c r="I64" s="30"/>
      <c r="J64" s="30">
        <f>SUM(J40,J52,J62)</f>
        <v>-31149</v>
      </c>
    </row>
    <row r="65" spans="1:10">
      <c r="A65" s="19" t="s">
        <v>60</v>
      </c>
      <c r="B65" s="150"/>
      <c r="C65" s="150"/>
      <c r="D65" s="45">
        <v>107086</v>
      </c>
      <c r="E65" s="42"/>
      <c r="F65" s="45">
        <v>106442</v>
      </c>
      <c r="G65" s="42"/>
      <c r="H65" s="42">
        <v>63026</v>
      </c>
      <c r="I65" s="42"/>
      <c r="J65" s="42">
        <v>74871</v>
      </c>
    </row>
    <row r="66" spans="1:10" ht="22.5" thickBot="1">
      <c r="A66" s="12" t="s">
        <v>98</v>
      </c>
      <c r="B66" s="149"/>
      <c r="C66" s="150"/>
      <c r="D66" s="33">
        <f>SUM(D64:D65)</f>
        <v>65021</v>
      </c>
      <c r="E66" s="30"/>
      <c r="F66" s="33">
        <f>SUM(F64:F65)</f>
        <v>77574</v>
      </c>
      <c r="G66" s="30"/>
      <c r="H66" s="33">
        <f>SUM(H64:H65)</f>
        <v>31657</v>
      </c>
      <c r="I66" s="30"/>
      <c r="J66" s="33">
        <f>SUM(J64:J65)</f>
        <v>43722</v>
      </c>
    </row>
    <row r="67" spans="1:10" ht="9" customHeight="1" thickTop="1">
      <c r="D67" s="45"/>
      <c r="E67" s="42"/>
      <c r="F67" s="45"/>
      <c r="G67" s="42"/>
      <c r="H67" s="42"/>
      <c r="I67" s="42"/>
    </row>
    <row r="68" spans="1:10" ht="22">
      <c r="A68" s="11" t="s">
        <v>88</v>
      </c>
      <c r="D68" s="45"/>
      <c r="E68" s="42"/>
      <c r="F68" s="45"/>
      <c r="G68" s="42"/>
      <c r="I68" s="42"/>
    </row>
    <row r="69" spans="1:10" ht="22">
      <c r="A69" s="12" t="s">
        <v>32</v>
      </c>
      <c r="D69" s="45"/>
      <c r="E69" s="42"/>
      <c r="F69" s="45"/>
      <c r="G69" s="42"/>
      <c r="H69" s="42"/>
      <c r="I69" s="42"/>
    </row>
    <row r="70" spans="1:10">
      <c r="A70" s="19" t="s">
        <v>172</v>
      </c>
      <c r="D70" s="20"/>
      <c r="J70" s="20"/>
    </row>
    <row r="71" spans="1:10">
      <c r="A71" s="19" t="s">
        <v>173</v>
      </c>
      <c r="D71" s="96">
        <v>19342</v>
      </c>
      <c r="E71" s="97"/>
      <c r="F71" s="96">
        <v>1505.0765300000101</v>
      </c>
      <c r="G71" s="97"/>
      <c r="H71" s="96">
        <v>11171</v>
      </c>
      <c r="I71" s="42"/>
      <c r="J71" s="96">
        <v>1797.74091</v>
      </c>
    </row>
    <row r="72" spans="1:10" ht="21" customHeight="1">
      <c r="A72" s="19" t="s">
        <v>142</v>
      </c>
      <c r="D72" s="96">
        <v>3699</v>
      </c>
      <c r="E72" s="97"/>
      <c r="F72" s="96">
        <v>10762.2235159663</v>
      </c>
      <c r="G72" s="97"/>
      <c r="H72" s="96">
        <v>3699</v>
      </c>
      <c r="I72" s="42"/>
      <c r="J72" s="96">
        <v>103528.51515746101</v>
      </c>
    </row>
    <row r="73" spans="1:10" ht="21" customHeight="1">
      <c r="A73" s="19" t="s">
        <v>178</v>
      </c>
      <c r="D73" s="96"/>
      <c r="E73" s="97"/>
      <c r="F73" s="96"/>
      <c r="G73" s="97"/>
      <c r="H73" s="96"/>
      <c r="I73" s="42"/>
      <c r="J73" s="96"/>
    </row>
    <row r="74" spans="1:10" ht="21" customHeight="1">
      <c r="A74" s="19" t="s">
        <v>179</v>
      </c>
      <c r="D74" s="156">
        <v>269216</v>
      </c>
      <c r="E74" s="157"/>
      <c r="F74" s="100">
        <v>0</v>
      </c>
      <c r="G74" s="157"/>
      <c r="H74" s="156">
        <v>313096</v>
      </c>
      <c r="I74" s="26"/>
      <c r="J74" s="100">
        <v>0</v>
      </c>
    </row>
    <row r="75" spans="1:10">
      <c r="A75" s="169"/>
      <c r="B75" s="169"/>
      <c r="C75" s="169"/>
      <c r="D75" s="169"/>
      <c r="E75" s="169"/>
      <c r="F75" s="169"/>
      <c r="G75" s="169"/>
      <c r="H75" s="169"/>
      <c r="I75" s="169"/>
      <c r="J75" s="169"/>
    </row>
    <row r="79" spans="1:10">
      <c r="D79" s="95"/>
      <c r="H79" s="95"/>
    </row>
  </sheetData>
  <mergeCells count="8">
    <mergeCell ref="A75:J75"/>
    <mergeCell ref="D3:F3"/>
    <mergeCell ref="H3:J3"/>
    <mergeCell ref="D5:F5"/>
    <mergeCell ref="H5:J5"/>
    <mergeCell ref="D7:J7"/>
    <mergeCell ref="D4:F4"/>
    <mergeCell ref="H4:J4"/>
  </mergeCells>
  <pageMargins left="0.8" right="0.8" top="0.48" bottom="0.5" header="0.5" footer="0.5"/>
  <pageSetup paperSize="9" scale="80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</vt:lpstr>
      <vt:lpstr>OCI-Conso 64</vt:lpstr>
      <vt:lpstr>OCI-Conso 65</vt:lpstr>
      <vt:lpstr>OCI-Separate 64</vt:lpstr>
      <vt:lpstr>OCI-Separate 65</vt:lpstr>
      <vt:lpstr>CF</vt:lpstr>
      <vt:lpstr>CF!_Hlk120336604</vt:lpstr>
      <vt:lpstr>BS!Print_Area</vt:lpstr>
      <vt:lpstr>CF!Print_Area</vt:lpstr>
      <vt:lpstr>'OCI-Conso 64'!Print_Area</vt:lpstr>
      <vt:lpstr>'OCI-Conso 65'!Print_Area</vt:lpstr>
      <vt:lpstr>'OCI-Separate 64'!Print_Area</vt:lpstr>
      <vt:lpstr>'OCI-Separate 65'!Print_Area</vt:lpstr>
      <vt:lpstr>PL!Print_Area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Sopittha, Itsarangkoon Na Ayutthaya</cp:lastModifiedBy>
  <cp:lastPrinted>2022-05-01T12:25:19Z</cp:lastPrinted>
  <dcterms:created xsi:type="dcterms:W3CDTF">2006-01-06T08:39:44Z</dcterms:created>
  <dcterms:modified xsi:type="dcterms:W3CDTF">2022-05-06T06:23:08Z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