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itsarangkoonnaayutt\Desktop\ILM\Q1'22\FS\Final\SET\"/>
    </mc:Choice>
  </mc:AlternateContent>
  <xr:revisionPtr revIDLastSave="0" documentId="13_ncr:1_{36F7BB25-0E82-4D35-9E20-96C2E350F3A7}" xr6:coauthVersionLast="47" xr6:coauthVersionMax="47" xr10:uidLastSave="{00000000-0000-0000-0000-000000000000}"/>
  <bookViews>
    <workbookView xWindow="28680" yWindow="-120" windowWidth="24240" windowHeight="13140" activeTab="6" xr2:uid="{00000000-000D-0000-FFFF-FFFF00000000}"/>
  </bookViews>
  <sheets>
    <sheet name="BS-2-3" sheetId="13" r:id="rId1"/>
    <sheet name="PL-4" sheetId="1" r:id="rId2"/>
    <sheet name="OCI-Conso 64 65-5" sheetId="12" r:id="rId3"/>
    <sheet name="OCI-Conso 64" sheetId="15" state="hidden" r:id="rId4"/>
    <sheet name="OCI-Separate 64 65-6" sheetId="9" r:id="rId5"/>
    <sheet name="OCI-Separate 64" sheetId="16" state="hidden" r:id="rId6"/>
    <sheet name="CF-7-8" sheetId="3" r:id="rId7"/>
  </sheets>
  <definedNames>
    <definedName name="_xlnm.Print_Area" localSheetId="0">'BS-2-3'!$A$1:$J$82</definedName>
    <definedName name="_xlnm.Print_Area" localSheetId="6">'CF-7-8'!$A$1:$J$86</definedName>
    <definedName name="_xlnm.Print_Area" localSheetId="3">'OCI-Conso 64'!$A$1:$S$47</definedName>
    <definedName name="_xlnm.Print_Area" localSheetId="2">'OCI-Conso 64 65-5'!$A$1:$S$30</definedName>
    <definedName name="_xlnm.Print_Area" localSheetId="5">'OCI-Separate 64'!$A$1:$J$36</definedName>
    <definedName name="_xlnm.Print_Area" localSheetId="4">'OCI-Separate 64 65-6'!$A$1:$J$29</definedName>
    <definedName name="_xlnm.Print_Area" localSheetId="1">'PL-4'!$A$1:$I$48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8" i="9" l="1"/>
  <c r="D28" i="9"/>
  <c r="B28" i="9"/>
  <c r="D18" i="9"/>
  <c r="B18" i="9"/>
  <c r="F18" i="9"/>
  <c r="D73" i="3" l="1"/>
  <c r="F73" i="3"/>
  <c r="H73" i="3"/>
  <c r="J73" i="3"/>
  <c r="H60" i="13" l="1"/>
  <c r="D53" i="13"/>
  <c r="I16" i="1"/>
  <c r="G16" i="1"/>
  <c r="C16" i="1"/>
  <c r="E16" i="1"/>
  <c r="J21" i="9"/>
  <c r="M22" i="12"/>
  <c r="O22" i="12" s="1"/>
  <c r="M12" i="12"/>
  <c r="O12" i="12" s="1"/>
  <c r="S12" i="12" s="1"/>
  <c r="G29" i="12"/>
  <c r="E29" i="12"/>
  <c r="C29" i="12"/>
  <c r="Q27" i="12"/>
  <c r="Q29" i="12" s="1"/>
  <c r="K27" i="12"/>
  <c r="K29" i="12" s="1"/>
  <c r="M26" i="12"/>
  <c r="M27" i="12" s="1"/>
  <c r="J63" i="3"/>
  <c r="F63" i="3"/>
  <c r="J39" i="3"/>
  <c r="J28" i="3"/>
  <c r="F39" i="3"/>
  <c r="F28" i="3"/>
  <c r="I45" i="1"/>
  <c r="I23" i="1"/>
  <c r="E47" i="1"/>
  <c r="E40" i="1"/>
  <c r="E45" i="1" s="1"/>
  <c r="E23" i="1"/>
  <c r="J77" i="13"/>
  <c r="J79" i="13" s="1"/>
  <c r="H77" i="13"/>
  <c r="H79" i="13" s="1"/>
  <c r="D77" i="13"/>
  <c r="D79" i="13" s="1"/>
  <c r="F77" i="13"/>
  <c r="F79" i="13" s="1"/>
  <c r="J60" i="13"/>
  <c r="D60" i="13"/>
  <c r="F60" i="13"/>
  <c r="J53" i="13"/>
  <c r="H53" i="13"/>
  <c r="F53" i="13"/>
  <c r="J29" i="13"/>
  <c r="H29" i="13"/>
  <c r="D29" i="13"/>
  <c r="F29" i="13"/>
  <c r="D18" i="13"/>
  <c r="H18" i="13"/>
  <c r="J18" i="13"/>
  <c r="F18" i="13"/>
  <c r="I25" i="1" l="1"/>
  <c r="I27" i="1" s="1"/>
  <c r="I29" i="1" s="1"/>
  <c r="I34" i="1" s="1"/>
  <c r="E25" i="1"/>
  <c r="E27" i="1" s="1"/>
  <c r="E29" i="1" s="1"/>
  <c r="E34" i="1" s="1"/>
  <c r="F40" i="3"/>
  <c r="F42" i="3" s="1"/>
  <c r="F75" i="3" s="1"/>
  <c r="J31" i="13"/>
  <c r="H62" i="13"/>
  <c r="H81" i="13" s="1"/>
  <c r="F31" i="13"/>
  <c r="J40" i="3"/>
  <c r="J42" i="3" s="1"/>
  <c r="J75" i="3" s="1"/>
  <c r="J62" i="13"/>
  <c r="J81" i="13" s="1"/>
  <c r="I15" i="12"/>
  <c r="D31" i="13"/>
  <c r="I47" i="1"/>
  <c r="M29" i="12"/>
  <c r="S22" i="12"/>
  <c r="F62" i="13"/>
  <c r="F81" i="13" s="1"/>
  <c r="O26" i="12"/>
  <c r="S26" i="12" s="1"/>
  <c r="D62" i="13"/>
  <c r="D81" i="13" s="1"/>
  <c r="H31" i="13"/>
  <c r="A34" i="13"/>
  <c r="A33" i="13"/>
  <c r="J77" i="3" l="1"/>
  <c r="F77" i="3"/>
  <c r="I40" i="1"/>
  <c r="G29" i="15" l="1"/>
  <c r="Q25" i="15"/>
  <c r="M25" i="15"/>
  <c r="K25" i="15"/>
  <c r="Q14" i="15"/>
  <c r="Q29" i="15" s="1"/>
  <c r="I14" i="15"/>
  <c r="G14" i="15"/>
  <c r="D11" i="16" l="1"/>
  <c r="B11" i="16"/>
  <c r="J11" i="9"/>
  <c r="Q17" i="12"/>
  <c r="Q19" i="12" s="1"/>
  <c r="K17" i="12"/>
  <c r="M16" i="12"/>
  <c r="O16" i="12" s="1"/>
  <c r="S16" i="12" s="1"/>
  <c r="G19" i="12"/>
  <c r="E19" i="12"/>
  <c r="E12" i="15" s="1"/>
  <c r="E14" i="15" s="1"/>
  <c r="E29" i="15" s="1"/>
  <c r="C19" i="12"/>
  <c r="C12" i="15" s="1"/>
  <c r="C14" i="15" l="1"/>
  <c r="C29" i="15" s="1"/>
  <c r="J11" i="16"/>
  <c r="K19" i="12"/>
  <c r="K12" i="15" s="1"/>
  <c r="M17" i="12"/>
  <c r="M12" i="15" l="1"/>
  <c r="K14" i="15"/>
  <c r="K29" i="15" s="1"/>
  <c r="H14" i="9"/>
  <c r="H16" i="9" s="1"/>
  <c r="H18" i="9" s="1"/>
  <c r="M19" i="12"/>
  <c r="M14" i="15" l="1"/>
  <c r="M29" i="15" s="1"/>
  <c r="O12" i="15"/>
  <c r="J14" i="9"/>
  <c r="J16" i="9"/>
  <c r="J18" i="9" s="1"/>
  <c r="O15" i="12"/>
  <c r="S15" i="12" s="1"/>
  <c r="I17" i="12"/>
  <c r="I19" i="12" s="1"/>
  <c r="D25" i="16"/>
  <c r="O14" i="15" l="1"/>
  <c r="S12" i="15"/>
  <c r="S14" i="15" s="1"/>
  <c r="O17" i="12"/>
  <c r="O19" i="12" s="1"/>
  <c r="S17" i="12" l="1"/>
  <c r="S19" i="12" s="1"/>
  <c r="F25" i="16"/>
  <c r="B25" i="16"/>
  <c r="G23" i="1" l="1"/>
  <c r="G25" i="1" s="1"/>
  <c r="G27" i="1" s="1"/>
  <c r="C23" i="1"/>
  <c r="C25" i="1" s="1"/>
  <c r="C27" i="1" s="1"/>
  <c r="H63" i="3" l="1"/>
  <c r="D63" i="3"/>
  <c r="G29" i="1" l="1"/>
  <c r="H11" i="3" s="1"/>
  <c r="H28" i="3" s="1"/>
  <c r="H40" i="3" s="1"/>
  <c r="H42" i="3" s="1"/>
  <c r="H75" i="3" s="1"/>
  <c r="H77" i="3" l="1"/>
  <c r="G34" i="1"/>
  <c r="H24" i="9"/>
  <c r="H19" i="16"/>
  <c r="J19" i="16" s="1"/>
  <c r="C29" i="1"/>
  <c r="C34" i="1" l="1"/>
  <c r="I25" i="12" s="1"/>
  <c r="D11" i="3"/>
  <c r="D28" i="3" s="1"/>
  <c r="D40" i="3" s="1"/>
  <c r="D42" i="3" s="1"/>
  <c r="D75" i="3" s="1"/>
  <c r="G47" i="1"/>
  <c r="J24" i="9"/>
  <c r="H26" i="9"/>
  <c r="H28" i="9" s="1"/>
  <c r="G40" i="1"/>
  <c r="G45" i="1" s="1"/>
  <c r="H21" i="16"/>
  <c r="D77" i="3" l="1"/>
  <c r="C40" i="1"/>
  <c r="C45" i="1"/>
  <c r="I23" i="15"/>
  <c r="I25" i="15" s="1"/>
  <c r="I29" i="15" s="1"/>
  <c r="C47" i="1"/>
  <c r="I27" i="12"/>
  <c r="I29" i="12" s="1"/>
  <c r="O25" i="12"/>
  <c r="J26" i="9"/>
  <c r="J28" i="9" s="1"/>
  <c r="H25" i="16"/>
  <c r="J21" i="16"/>
  <c r="J25" i="16" s="1"/>
  <c r="O23" i="15" l="1"/>
  <c r="S23" i="15" s="1"/>
  <c r="S25" i="12"/>
  <c r="O27" i="12"/>
  <c r="O25" i="15" l="1"/>
  <c r="S25" i="15" s="1"/>
  <c r="S29" i="15" s="1"/>
  <c r="O29" i="12"/>
  <c r="S27" i="12"/>
  <c r="S29" i="12" s="1"/>
  <c r="O29" i="15" l="1"/>
</calcChain>
</file>

<file path=xl/sharedStrings.xml><?xml version="1.0" encoding="utf-8"?>
<sst xmlns="http://schemas.openxmlformats.org/spreadsheetml/2006/main" count="356" uniqueCount="201">
  <si>
    <t>Other income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</si>
  <si>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</si>
  <si>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</si>
  <si>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</si>
  <si>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</si>
  <si>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</si>
  <si>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</si>
  <si>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</si>
  <si>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>Issued</t>
  </si>
  <si>
    <t>Total assets</t>
  </si>
  <si>
    <t>Current liabilities</t>
  </si>
  <si>
    <t>Total liabilities</t>
  </si>
  <si>
    <t>Revenues</t>
  </si>
  <si>
    <t>Cash flows from operating activities</t>
  </si>
  <si>
    <t>Cash flows from financing activities</t>
  </si>
  <si>
    <t>Current assets</t>
  </si>
  <si>
    <t>equity</t>
  </si>
  <si>
    <t>Changes in operating assets and liabilities</t>
  </si>
  <si>
    <t>Cash flows from investing activities</t>
  </si>
  <si>
    <t>31 December</t>
  </si>
  <si>
    <t>Non-current assets</t>
  </si>
  <si>
    <t>financial statements</t>
  </si>
  <si>
    <t xml:space="preserve">Separate </t>
  </si>
  <si>
    <t>attributable to</t>
  </si>
  <si>
    <t>Consolidated financial statements</t>
  </si>
  <si>
    <t>Trade accounts receivable</t>
  </si>
  <si>
    <t>Separate financial statements</t>
  </si>
  <si>
    <t>Finance costs</t>
  </si>
  <si>
    <t>Equity</t>
  </si>
  <si>
    <t>Liabilities and equity</t>
  </si>
  <si>
    <t>Non-cash transactions</t>
  </si>
  <si>
    <t xml:space="preserve">Legal reserve </t>
  </si>
  <si>
    <t>Non-controlling interests</t>
  </si>
  <si>
    <t>Total comprehensive income for the period</t>
  </si>
  <si>
    <t xml:space="preserve">   Non-controlling interests</t>
  </si>
  <si>
    <t>interests</t>
  </si>
  <si>
    <t xml:space="preserve">Non-controlling </t>
  </si>
  <si>
    <t>Comprehensive income for the period</t>
  </si>
  <si>
    <t xml:space="preserve">    Other comprehensive income</t>
  </si>
  <si>
    <t>31 March</t>
  </si>
  <si>
    <t>Deferred tax assets</t>
  </si>
  <si>
    <t>Note</t>
  </si>
  <si>
    <t>Interest income</t>
  </si>
  <si>
    <t>Other components of equity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</si>
  <si>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</si>
  <si>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</si>
  <si>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</si>
  <si>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</si>
  <si>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</si>
  <si>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 xml:space="preserve">   from financial institutions</t>
  </si>
  <si>
    <t>Transactions with owners, recorded directly in equity</t>
  </si>
  <si>
    <t>Total transactions with owners, recorded directly in equity</t>
  </si>
  <si>
    <t xml:space="preserve">owners of </t>
  </si>
  <si>
    <t>Investments in subsidiaries</t>
  </si>
  <si>
    <t xml:space="preserve">   for the period, net of tax</t>
  </si>
  <si>
    <t>Total other</t>
  </si>
  <si>
    <t xml:space="preserve"> components of</t>
  </si>
  <si>
    <t>Taxes paid</t>
  </si>
  <si>
    <t xml:space="preserve">Proceeds from sale of property, plant and equipment </t>
  </si>
  <si>
    <t>Interest paid</t>
  </si>
  <si>
    <t xml:space="preserve">    Profit or loss</t>
  </si>
  <si>
    <t xml:space="preserve">   Authorised share capital</t>
  </si>
  <si>
    <t xml:space="preserve">   Issued and paid-up share capital</t>
  </si>
  <si>
    <t>Total equity</t>
  </si>
  <si>
    <t>Total liabilities and equity</t>
  </si>
  <si>
    <t xml:space="preserve">   Owners of the parent</t>
  </si>
  <si>
    <t>and paid-up</t>
  </si>
  <si>
    <t>Total</t>
  </si>
  <si>
    <t xml:space="preserve">the parent </t>
  </si>
  <si>
    <t>Other non-current liabilities</t>
  </si>
  <si>
    <t>Total revenues</t>
  </si>
  <si>
    <t>Expenses</t>
  </si>
  <si>
    <t>Total expenses</t>
  </si>
  <si>
    <t xml:space="preserve">(in thousand Baht) </t>
  </si>
  <si>
    <t xml:space="preserve">Cash and cash equivalents </t>
  </si>
  <si>
    <t>Other current assets</t>
  </si>
  <si>
    <t>Investment properties</t>
  </si>
  <si>
    <t xml:space="preserve">Property, plant and equipment  </t>
  </si>
  <si>
    <t>Other current liabilities</t>
  </si>
  <si>
    <t xml:space="preserve">Share capital: </t>
  </si>
  <si>
    <t>Retained earnings</t>
  </si>
  <si>
    <t>Revenue from sale of goods</t>
  </si>
  <si>
    <t>Dividend income</t>
  </si>
  <si>
    <t xml:space="preserve">Interest income </t>
  </si>
  <si>
    <t>Cost of sales of goods</t>
  </si>
  <si>
    <t xml:space="preserve">Administrative expenses  </t>
  </si>
  <si>
    <t>Profit for the period</t>
  </si>
  <si>
    <t>Retain earnings</t>
  </si>
  <si>
    <t>Adjustments to reconcile profit to cash receipts (payments)</t>
  </si>
  <si>
    <t>Depreciation and amortization</t>
  </si>
  <si>
    <t>Provision for employee benefit</t>
  </si>
  <si>
    <t>Trade accounts payable</t>
  </si>
  <si>
    <t xml:space="preserve">Interest received  </t>
  </si>
  <si>
    <t xml:space="preserve">Dividends received </t>
  </si>
  <si>
    <t xml:space="preserve">Acquisition of property, plant and equipment  </t>
  </si>
  <si>
    <t xml:space="preserve">Supplementary disclosure of cash flows information : </t>
  </si>
  <si>
    <t>Net cash used in financing activities</t>
  </si>
  <si>
    <t xml:space="preserve">Profit for the period </t>
  </si>
  <si>
    <t>Net cash generated from operating activities</t>
  </si>
  <si>
    <t>Net cash from operating activities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</si>
  <si>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</si>
  <si>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Index Living Mall Public Company Limited and its Subsidiaries</t>
  </si>
  <si>
    <t>Consolidated</t>
  </si>
  <si>
    <t xml:space="preserve"> financial statements</t>
  </si>
  <si>
    <t xml:space="preserve">Total current assets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</si>
  <si>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</si>
  <si>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</si>
  <si>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</si>
  <si>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</si>
  <si>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 xml:space="preserve">   Unappropriated</t>
  </si>
  <si>
    <t>Transfer to legal reserve</t>
  </si>
  <si>
    <t xml:space="preserve">    Dividends</t>
  </si>
  <si>
    <t xml:space="preserve">Provision for customer royalty program </t>
  </si>
  <si>
    <t>Cash and cash equivalents at 1 January</t>
  </si>
  <si>
    <t xml:space="preserve">Cash and cash equivalents at 31 March </t>
  </si>
  <si>
    <t>Equity attributable to owners of the parent</t>
  </si>
  <si>
    <t>Revenue from rental and rendering of services</t>
  </si>
  <si>
    <t>Cost of rental and rendering of services</t>
  </si>
  <si>
    <t xml:space="preserve">Contributions by and distributions to owners </t>
  </si>
  <si>
    <t xml:space="preserve">Total contributions by and distributions to owners </t>
  </si>
  <si>
    <t>Changes in ownership interests in subsidiaries</t>
  </si>
  <si>
    <t>Dividends from subsidiaries to non-controlling interest</t>
  </si>
  <si>
    <t>Total changes in ownership interests in subsidiaries</t>
  </si>
  <si>
    <t>Proceeds from repayment of loans to related parties</t>
  </si>
  <si>
    <t>Loss on write-off property, plant and equipment</t>
  </si>
  <si>
    <t>Sign………………………….……Director</t>
  </si>
  <si>
    <t>(Mr. Pisit Patamasatayasonthi)</t>
  </si>
  <si>
    <t>(Mr. Ekalak Patamasatayasonthi)</t>
  </si>
  <si>
    <t>Non-current provisions for employee benefits</t>
  </si>
  <si>
    <t>Share premium on ordinary shares</t>
  </si>
  <si>
    <t>Current portion of lease liabilities</t>
  </si>
  <si>
    <t>Current income tax payable</t>
  </si>
  <si>
    <t>Other comprehensive income</t>
  </si>
  <si>
    <t>Impact of changes in accounting policies</t>
  </si>
  <si>
    <t>Share</t>
  </si>
  <si>
    <t>premium</t>
  </si>
  <si>
    <t>Selling and distribution expense</t>
  </si>
  <si>
    <t>Profit from operating activities</t>
  </si>
  <si>
    <t>Profit before income tax expense</t>
  </si>
  <si>
    <t>Unappropriated</t>
  </si>
  <si>
    <t xml:space="preserve">Share premium on </t>
  </si>
  <si>
    <t xml:space="preserve">ordinary shares </t>
  </si>
  <si>
    <t>Losses on inventories devaluation</t>
  </si>
  <si>
    <t>Net decrease in cash and cash equivalents</t>
  </si>
  <si>
    <t xml:space="preserve">Short-term loans to </t>
  </si>
  <si>
    <t>and interest receivable-related party</t>
  </si>
  <si>
    <t xml:space="preserve">Other non-current financial assets </t>
  </si>
  <si>
    <t>Intangible assets</t>
  </si>
  <si>
    <t xml:space="preserve">Trade accounts payables </t>
  </si>
  <si>
    <t>Other current payables</t>
  </si>
  <si>
    <t>Current portion of long-term borrowings</t>
  </si>
  <si>
    <t xml:space="preserve">Short-term borrowings from </t>
  </si>
  <si>
    <t>and interest payable-related parties</t>
  </si>
  <si>
    <t>Long-term borrowings</t>
  </si>
  <si>
    <t xml:space="preserve">   Appropriated legal reserve</t>
  </si>
  <si>
    <t>Three-month period ended 31 March 2021</t>
  </si>
  <si>
    <t>Balance at 1 January 2021 - restated</t>
  </si>
  <si>
    <t>Balance at 31 March 2021</t>
  </si>
  <si>
    <t>Balance at 1 January 2021</t>
  </si>
  <si>
    <t>Loss from fair value adjustment</t>
  </si>
  <si>
    <t>Profit or loss</t>
  </si>
  <si>
    <t>Lease liabilities</t>
  </si>
  <si>
    <t>Right-of-use assets</t>
  </si>
  <si>
    <t>Loss on disposal of investment properties</t>
  </si>
  <si>
    <t>Payment of lease liabilities</t>
  </si>
  <si>
    <t>(Unaudited)</t>
  </si>
  <si>
    <t xml:space="preserve">Translation </t>
  </si>
  <si>
    <t>reserve</t>
  </si>
  <si>
    <t>Acquisition of intangible assets</t>
  </si>
  <si>
    <t>Acquisition of investment properties</t>
  </si>
  <si>
    <t>Proceeds from investment properties</t>
  </si>
  <si>
    <t>Profit attributable to:</t>
  </si>
  <si>
    <t>Total comprehensive income attributable to:</t>
  </si>
  <si>
    <t>Amortization of leasehold rights income</t>
  </si>
  <si>
    <t xml:space="preserve">Acquisition of investment properties and  property, plant 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</si>
  <si>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borrowings</t>
    </r>
  </si>
  <si>
    <t xml:space="preserve">   (505 million ordinary shares, par value at </t>
  </si>
  <si>
    <t xml:space="preserve">   Baht 5 per share)</t>
  </si>
  <si>
    <t>Three-month period ended 31 March 2022</t>
  </si>
  <si>
    <t>Balance at 1 January 2022</t>
  </si>
  <si>
    <t>Balance at 31 March 2022</t>
  </si>
  <si>
    <t>Reclassifies from right-of-use assets to investment property</t>
  </si>
  <si>
    <t>Other current receivables</t>
  </si>
  <si>
    <t>Tax expense</t>
  </si>
  <si>
    <t xml:space="preserve">shares </t>
  </si>
  <si>
    <t xml:space="preserve">Share </t>
  </si>
  <si>
    <t xml:space="preserve">on ordinary </t>
  </si>
  <si>
    <t xml:space="preserve">Share premium </t>
  </si>
  <si>
    <t>Expected credit gain</t>
  </si>
  <si>
    <t>Acquisition of right-of-use assets</t>
  </si>
  <si>
    <t>Net cash used in from investing activities</t>
  </si>
  <si>
    <t>Proceeds from short-term borrowings-financial institutions</t>
  </si>
  <si>
    <t xml:space="preserve">Repayment of short-term borrowings-financial institutions </t>
  </si>
  <si>
    <t>Proceeds from borrowings-related parties</t>
  </si>
  <si>
    <t>Repayment of borrowings-related parties</t>
  </si>
  <si>
    <t>Repayment of long term borrowings-financial institutions</t>
  </si>
  <si>
    <t>and equipment and intangible assets for which</t>
  </si>
  <si>
    <t>Initial recognition of right-of-use assets</t>
  </si>
  <si>
    <t>Unrealised (gains) losses on exchange rate</t>
  </si>
  <si>
    <t>payment has not yet been made</t>
  </si>
  <si>
    <t>Losses (gains) on disposal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</si>
</sst>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_);_(* \(#,##0.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77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49" fontId="3" fillId="0" borderId="0" xfId="0" applyNumberFormat="1" applyFont="1" applyAlignment="1">
      <alignment horizontal="center"/>
    </xf>
    <xf numFmtId="0" fontId="5" fillId="0" borderId="0" xfId="0" applyFont="1" applyAlignment="1"/>
    <xf numFmtId="49" fontId="6" fillId="0" borderId="0" xfId="0" applyNumberFormat="1" applyFont="1" applyAlignment="1"/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9" fillId="0" borderId="0" xfId="0" applyNumberFormat="1" applyFont="1" applyAlignment="1"/>
    <xf numFmtId="164" fontId="2" fillId="0" borderId="0" xfId="0" applyNumberFormat="1" applyFont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164" fontId="3" fillId="0" borderId="0" xfId="0" applyNumberFormat="1" applyFont="1" applyFill="1" applyAlignment="1"/>
    <xf numFmtId="49" fontId="8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49" fontId="2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7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43" fontId="2" fillId="0" borderId="0" xfId="1" applyFont="1" applyAlignment="1">
      <alignment horizontal="right"/>
    </xf>
    <xf numFmtId="0" fontId="0" fillId="0" borderId="0" xfId="0" applyFont="1" applyFill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2" fillId="0" borderId="0" xfId="1" applyNumberFormat="1" applyFont="1" applyAlignment="1">
      <alignment horizontal="right"/>
    </xf>
    <xf numFmtId="0" fontId="9" fillId="0" borderId="0" xfId="0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65" fontId="2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center"/>
    </xf>
    <xf numFmtId="49" fontId="0" fillId="0" borderId="0" xfId="0" applyNumberFormat="1" applyAlignment="1"/>
    <xf numFmtId="49" fontId="0" fillId="0" borderId="0" xfId="0" applyNumberFormat="1" applyFill="1" applyAlignment="1"/>
    <xf numFmtId="49" fontId="0" fillId="0" borderId="0" xfId="0" applyNumberFormat="1" applyFont="1" applyAlignment="1"/>
    <xf numFmtId="164" fontId="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5" fontId="5" fillId="0" borderId="0" xfId="1" applyNumberFormat="1" applyFont="1" applyBorder="1" applyAlignment="1">
      <alignment horizontal="right"/>
    </xf>
    <xf numFmtId="165" fontId="5" fillId="0" borderId="2" xfId="1" applyNumberFormat="1" applyFont="1" applyBorder="1" applyAlignment="1"/>
    <xf numFmtId="165" fontId="3" fillId="0" borderId="0" xfId="1" applyNumberFormat="1" applyFont="1" applyFill="1" applyAlignment="1"/>
    <xf numFmtId="165" fontId="2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5" fontId="3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43" fontId="0" fillId="0" borderId="2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10" fillId="0" borderId="0" xfId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center"/>
    </xf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37" fontId="0" fillId="0" borderId="0" xfId="0" applyNumberFormat="1" applyFont="1" applyFill="1" applyBorder="1" applyAlignment="1"/>
    <xf numFmtId="0" fontId="0" fillId="0" borderId="0" xfId="0" applyFill="1" applyBorder="1" applyAlignment="1">
      <alignment horizontal="center" wrapText="1"/>
    </xf>
    <xf numFmtId="0" fontId="0" fillId="0" borderId="0" xfId="0" applyFill="1" applyAlignment="1"/>
    <xf numFmtId="0" fontId="0" fillId="0" borderId="0" xfId="0" applyFill="1"/>
    <xf numFmtId="164" fontId="0" fillId="0" borderId="0" xfId="0" applyNumberFormat="1" applyFont="1" applyAlignment="1">
      <alignment horizontal="right"/>
    </xf>
    <xf numFmtId="165" fontId="2" fillId="0" borderId="1" xfId="1" applyNumberFormat="1" applyFont="1" applyBorder="1" applyAlignment="1">
      <alignment horizontal="right"/>
    </xf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43" fontId="3" fillId="0" borderId="2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37" fontId="2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165" fontId="0" fillId="0" borderId="2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8" fillId="0" borderId="0" xfId="1" applyFont="1" applyBorder="1" applyAlignment="1">
      <alignment horizontal="center"/>
    </xf>
    <xf numFmtId="43" fontId="2" fillId="0" borderId="0" xfId="1" applyFont="1" applyBorder="1" applyAlignment="1">
      <alignment horizontal="right"/>
    </xf>
    <xf numFmtId="43" fontId="3" fillId="0" borderId="0" xfId="1" applyFont="1" applyFill="1" applyAlignment="1">
      <alignment horizontal="right"/>
    </xf>
    <xf numFmtId="43" fontId="3" fillId="0" borderId="0" xfId="1" applyFont="1" applyBorder="1" applyAlignment="1">
      <alignment horizontal="right"/>
    </xf>
    <xf numFmtId="43" fontId="3" fillId="0" borderId="0" xfId="1" applyFont="1" applyAlignment="1">
      <alignment horizontal="right"/>
    </xf>
    <xf numFmtId="43" fontId="3" fillId="0" borderId="0" xfId="1" applyFont="1" applyAlignment="1"/>
    <xf numFmtId="165" fontId="10" fillId="0" borderId="0" xfId="1" applyNumberFormat="1" applyFont="1" applyFill="1" applyBorder="1" applyAlignment="1">
      <alignment horizontal="right"/>
    </xf>
    <xf numFmtId="165" fontId="2" fillId="0" borderId="3" xfId="1" applyNumberFormat="1" applyFont="1" applyBorder="1" applyAlignment="1">
      <alignment horizontal="right"/>
    </xf>
    <xf numFmtId="165" fontId="3" fillId="0" borderId="0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165" fontId="5" fillId="0" borderId="0" xfId="1" applyNumberFormat="1" applyFont="1" applyFill="1" applyBorder="1" applyAlignment="1"/>
    <xf numFmtId="165" fontId="5" fillId="0" borderId="2" xfId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right"/>
    </xf>
    <xf numFmtId="49" fontId="8" fillId="0" borderId="0" xfId="0" applyNumberFormat="1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 applyFill="1" applyAlignment="1">
      <alignment horizontal="left"/>
    </xf>
    <xf numFmtId="165" fontId="0" fillId="0" borderId="0" xfId="1" applyNumberFormat="1" applyFont="1" applyBorder="1" applyAlignment="1">
      <alignment horizontal="right"/>
    </xf>
    <xf numFmtId="43" fontId="0" fillId="0" borderId="2" xfId="1" applyFont="1" applyFill="1" applyBorder="1" applyAlignment="1"/>
    <xf numFmtId="43" fontId="0" fillId="0" borderId="0" xfId="1" applyFont="1" applyFill="1" applyBorder="1" applyAlignment="1"/>
    <xf numFmtId="43" fontId="2" fillId="0" borderId="2" xfId="1" applyFont="1" applyFill="1" applyBorder="1" applyAlignment="1"/>
    <xf numFmtId="43" fontId="2" fillId="0" borderId="0" xfId="1" applyFont="1" applyFill="1" applyBorder="1" applyAlignment="1"/>
    <xf numFmtId="43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49" fontId="0" fillId="0" borderId="0" xfId="0" applyNumberForma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49" fontId="0" fillId="0" borderId="0" xfId="0" applyNumberFormat="1" applyFont="1" applyFill="1" applyAlignment="1">
      <alignment horizontal="left" indent="1"/>
    </xf>
    <xf numFmtId="49" fontId="9" fillId="0" borderId="0" xfId="0" applyNumberFormat="1" applyFont="1" applyFill="1" applyAlignment="1">
      <alignment horizontal="left" indent="1"/>
    </xf>
    <xf numFmtId="0" fontId="0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left" indent="3"/>
    </xf>
    <xf numFmtId="0" fontId="0" fillId="0" borderId="0" xfId="0" applyFont="1" applyFill="1" applyAlignment="1">
      <alignment horizontal="left" indent="6"/>
    </xf>
    <xf numFmtId="0" fontId="0" fillId="0" borderId="0" xfId="0" applyFont="1" applyFill="1" applyAlignment="1">
      <alignment horizontal="left" indent="8"/>
    </xf>
    <xf numFmtId="0" fontId="0" fillId="0" borderId="0" xfId="0" applyFont="1" applyFill="1" applyAlignment="1">
      <alignment horizontal="left" indent="11"/>
    </xf>
    <xf numFmtId="0" fontId="3" fillId="0" borderId="0" xfId="0" applyFont="1" applyFill="1" applyAlignment="1">
      <alignment horizontal="left" indent="5"/>
    </xf>
    <xf numFmtId="0" fontId="0" fillId="0" borderId="0" xfId="0" applyFont="1" applyFill="1" applyAlignment="1">
      <alignment horizontal="left" indent="13"/>
    </xf>
    <xf numFmtId="0" fontId="0" fillId="0" borderId="0" xfId="0" applyFont="1" applyFill="1" applyAlignment="1">
      <alignment horizontal="left" indent="5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2" applyAlignment="1">
      <alignment horizontal="center"/>
    </xf>
    <xf numFmtId="165" fontId="3" fillId="0" borderId="2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65" fontId="2" fillId="0" borderId="5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/>
    <xf numFmtId="43" fontId="2" fillId="0" borderId="5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left" indent="10"/>
    </xf>
    <xf numFmtId="0" fontId="2" fillId="0" borderId="0" xfId="0" applyFont="1" applyFill="1" applyAlignment="1"/>
    <xf numFmtId="165" fontId="2" fillId="0" borderId="4" xfId="1" applyNumberFormat="1" applyFont="1" applyFill="1" applyBorder="1" applyAlignment="1"/>
    <xf numFmtId="165" fontId="2" fillId="0" borderId="0" xfId="1" applyNumberFormat="1" applyFont="1" applyFill="1" applyAlignment="1"/>
    <xf numFmtId="165" fontId="2" fillId="0" borderId="2" xfId="1" applyNumberFormat="1" applyFont="1" applyFill="1" applyBorder="1" applyAlignment="1"/>
    <xf numFmtId="165" fontId="3" fillId="0" borderId="1" xfId="1" applyNumberFormat="1" applyFont="1" applyFill="1" applyBorder="1" applyAlignment="1"/>
    <xf numFmtId="164" fontId="2" fillId="0" borderId="3" xfId="0" applyNumberFormat="1" applyFont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left" indent="3"/>
    </xf>
    <xf numFmtId="0" fontId="0" fillId="0" borderId="0" xfId="0" applyFont="1" applyFill="1" applyAlignment="1">
      <alignment horizontal="left" indent="17"/>
    </xf>
    <xf numFmtId="0" fontId="0" fillId="0" borderId="0" xfId="0" applyFont="1" applyFill="1" applyAlignment="1">
      <alignment horizontal="left" indent="19"/>
    </xf>
    <xf numFmtId="0" fontId="0" fillId="0" borderId="0" xfId="0" applyFont="1" applyFill="1" applyBorder="1" applyAlignment="1"/>
    <xf numFmtId="49" fontId="0" fillId="0" borderId="0" xfId="0" applyNumberFormat="1" applyFont="1" applyFill="1" applyBorder="1" applyAlignment="1"/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43" fontId="0" fillId="0" borderId="0" xfId="1" applyFont="1" applyFill="1" applyAlignment="1">
      <alignment horizontal="center" vertical="center"/>
    </xf>
    <xf numFmtId="37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wrapText="1"/>
    </xf>
    <xf numFmtId="165" fontId="2" fillId="0" borderId="0" xfId="1" applyNumberFormat="1" applyFont="1" applyFill="1" applyBorder="1" applyAlignment="1">
      <alignment horizontal="left"/>
    </xf>
    <xf numFmtId="0" fontId="3" fillId="0" borderId="0" xfId="0" applyFont="1" applyAlignment="1">
      <alignment horizontal="center"/>
    </xf>
    <xf numFmtId="165" fontId="16" fillId="0" borderId="0" xfId="1" applyNumberFormat="1" applyFont="1" applyFill="1" applyBorder="1" applyAlignment="1"/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/>
    <xf numFmtId="0" fontId="3" fillId="0" borderId="0" xfId="0" applyFont="1" applyFill="1"/>
    <xf numFmtId="165" fontId="0" fillId="0" borderId="2" xfId="1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43" fontId="2" fillId="0" borderId="1" xfId="1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/>
    <xf numFmtId="43" fontId="3" fillId="0" borderId="4" xfId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6" fontId="2" fillId="0" borderId="2" xfId="1" applyNumberFormat="1" applyFont="1" applyFill="1" applyBorder="1" applyAlignment="1"/>
    <xf numFmtId="166" fontId="2" fillId="0" borderId="0" xfId="1" applyNumberFormat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2" applyFont="1" applyFill="1" applyAlignment="1">
      <alignment horizontal="left"/>
    </xf>
    <xf numFmtId="0" fontId="11" fillId="0" borderId="0" xfId="0" applyFont="1" applyFill="1"/>
    <xf numFmtId="0" fontId="6" fillId="0" borderId="0" xfId="2" applyFont="1" applyFill="1" applyAlignment="1">
      <alignment horizontal="left"/>
    </xf>
    <xf numFmtId="0" fontId="12" fillId="0" borderId="0" xfId="0" applyFont="1" applyFill="1"/>
    <xf numFmtId="49" fontId="0" fillId="0" borderId="0" xfId="2" applyNumberFormat="1" applyFont="1" applyFill="1" applyAlignment="1">
      <alignment horizontal="center"/>
    </xf>
    <xf numFmtId="49" fontId="3" fillId="0" borderId="0" xfId="2" applyNumberFormat="1" applyFill="1" applyAlignment="1">
      <alignment horizontal="center"/>
    </xf>
    <xf numFmtId="0" fontId="2" fillId="0" borderId="0" xfId="2" applyFont="1" applyFill="1"/>
    <xf numFmtId="0" fontId="8" fillId="0" borderId="0" xfId="2" applyFont="1" applyFill="1" applyAlignment="1">
      <alignment horizontal="center"/>
    </xf>
    <xf numFmtId="0" fontId="3" fillId="0" borderId="0" xfId="2" applyFill="1" applyAlignment="1">
      <alignment horizontal="center"/>
    </xf>
    <xf numFmtId="0" fontId="0" fillId="0" borderId="0" xfId="2" applyFont="1" applyFill="1" applyAlignment="1">
      <alignment horizontal="center"/>
    </xf>
    <xf numFmtId="0" fontId="9" fillId="0" borderId="0" xfId="2" applyFont="1" applyFill="1"/>
    <xf numFmtId="37" fontId="8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37" fontId="13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center"/>
    </xf>
    <xf numFmtId="37" fontId="3" fillId="0" borderId="0" xfId="0" applyNumberFormat="1" applyFont="1" applyFill="1"/>
    <xf numFmtId="165" fontId="3" fillId="0" borderId="0" xfId="0" applyNumberFormat="1" applyFont="1" applyFill="1"/>
    <xf numFmtId="0" fontId="3" fillId="0" borderId="0" xfId="0" applyFont="1" applyFill="1" applyAlignment="1">
      <alignment horizontal="left" indent="1"/>
    </xf>
    <xf numFmtId="165" fontId="2" fillId="0" borderId="0" xfId="0" applyNumberFormat="1" applyFont="1" applyFill="1"/>
    <xf numFmtId="0" fontId="8" fillId="0" borderId="0" xfId="0" applyFont="1" applyFill="1" applyAlignment="1">
      <alignment wrapText="1"/>
    </xf>
    <xf numFmtId="0" fontId="8" fillId="0" borderId="0" xfId="0" applyFont="1" applyFill="1"/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15" fillId="0" borderId="0" xfId="0" applyFont="1" applyFill="1" applyBorder="1" applyAlignment="1">
      <alignment horizontal="left" indent="8"/>
    </xf>
    <xf numFmtId="0" fontId="15" fillId="0" borderId="0" xfId="0" applyFont="1" applyFill="1" applyBorder="1"/>
    <xf numFmtId="0" fontId="3" fillId="0" borderId="0" xfId="0" applyFont="1" applyFill="1" applyAlignment="1">
      <alignment horizontal="left" indent="8"/>
    </xf>
    <xf numFmtId="0" fontId="3" fillId="0" borderId="0" xfId="0" applyFont="1" applyFill="1" applyAlignment="1">
      <alignment horizontal="left" indent="10"/>
    </xf>
    <xf numFmtId="49" fontId="10" fillId="0" borderId="0" xfId="0" applyNumberFormat="1" applyFont="1" applyFill="1" applyAlignment="1"/>
    <xf numFmtId="165" fontId="2" fillId="0" borderId="3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16" fontId="0" fillId="0" borderId="0" xfId="0" quotePrefix="1" applyNumberForma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16" fontId="0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2"/>
  <sheetViews>
    <sheetView view="pageBreakPreview" topLeftCell="A61" zoomScale="80" zoomScaleNormal="90" zoomScaleSheetLayoutView="80" workbookViewId="0">
      <selection activeCell="J89" sqref="J89"/>
    </sheetView>
  </sheetViews>
  <sheetFormatPr defaultColWidth="8.1796875" defaultRowHeight="14" x14ac:dyDescent="0.3"/>
  <cols>
    <col min="1" max="1" width="47.54296875" style="43" customWidth="1"/>
    <col min="2" max="2" width="5.81640625" style="204" bestFit="1" customWidth="1"/>
    <col min="3" max="3" width="1.1796875" style="204" customWidth="1"/>
    <col min="4" max="4" width="13.36328125" style="204" customWidth="1"/>
    <col min="5" max="5" width="1.1796875" style="204" customWidth="1"/>
    <col min="6" max="6" width="13.36328125" style="204" customWidth="1"/>
    <col min="7" max="7" width="1.1796875" style="204" customWidth="1"/>
    <col min="8" max="8" width="13.36328125" style="204" customWidth="1"/>
    <col min="9" max="9" width="1.1796875" style="204" customWidth="1"/>
    <col min="10" max="10" width="13.36328125" style="204" customWidth="1"/>
    <col min="11" max="16384" width="8.1796875" style="204"/>
  </cols>
  <sheetData>
    <row r="1" spans="1:10" s="227" customFormat="1" ht="20.25" customHeight="1" x14ac:dyDescent="0.4">
      <c r="A1" s="226" t="s">
        <v>101</v>
      </c>
    </row>
    <row r="2" spans="1:10" s="229" customFormat="1" ht="20.25" customHeight="1" x14ac:dyDescent="0.35">
      <c r="A2" s="228" t="s">
        <v>44</v>
      </c>
    </row>
    <row r="3" spans="1:10" ht="20.25" customHeight="1" x14ac:dyDescent="0.3">
      <c r="A3" s="44"/>
    </row>
    <row r="4" spans="1:10" ht="20.25" customHeight="1" x14ac:dyDescent="0.3">
      <c r="B4" s="29"/>
      <c r="C4" s="29"/>
      <c r="D4" s="259" t="s">
        <v>102</v>
      </c>
      <c r="E4" s="259"/>
      <c r="F4" s="259"/>
      <c r="G4" s="259"/>
      <c r="H4" s="258" t="s">
        <v>22</v>
      </c>
      <c r="I4" s="258"/>
      <c r="J4" s="258"/>
    </row>
    <row r="5" spans="1:10" ht="20.25" customHeight="1" x14ac:dyDescent="0.3">
      <c r="B5" s="29"/>
      <c r="C5" s="29"/>
      <c r="D5" s="258" t="s">
        <v>103</v>
      </c>
      <c r="E5" s="258"/>
      <c r="F5" s="258"/>
      <c r="G5" s="258"/>
      <c r="H5" s="258" t="s">
        <v>103</v>
      </c>
      <c r="I5" s="258"/>
      <c r="J5" s="258"/>
    </row>
    <row r="6" spans="1:10" ht="20.25" customHeight="1" x14ac:dyDescent="0.3">
      <c r="B6" s="29"/>
      <c r="C6" s="29"/>
      <c r="D6" s="230" t="s">
        <v>39</v>
      </c>
      <c r="E6" s="231"/>
      <c r="F6" s="230" t="s">
        <v>19</v>
      </c>
      <c r="H6" s="230" t="s">
        <v>39</v>
      </c>
      <c r="I6" s="231"/>
      <c r="J6" s="230" t="s">
        <v>19</v>
      </c>
    </row>
    <row r="7" spans="1:10" ht="20.25" customHeight="1" x14ac:dyDescent="0.3">
      <c r="A7" s="232" t="s">
        <v>5</v>
      </c>
      <c r="B7" s="233" t="s">
        <v>41</v>
      </c>
      <c r="C7" s="52"/>
      <c r="D7" s="234">
        <v>2022</v>
      </c>
      <c r="E7" s="29"/>
      <c r="F7" s="234">
        <v>2021</v>
      </c>
      <c r="H7" s="234">
        <v>2022</v>
      </c>
      <c r="I7" s="29"/>
      <c r="J7" s="234">
        <v>2021</v>
      </c>
    </row>
    <row r="8" spans="1:10" ht="20.25" customHeight="1" x14ac:dyDescent="0.3">
      <c r="A8" s="232"/>
      <c r="B8" s="233"/>
      <c r="C8" s="52"/>
      <c r="D8" s="235" t="s">
        <v>165</v>
      </c>
      <c r="E8" s="29"/>
      <c r="F8" s="234"/>
      <c r="H8" s="235" t="s">
        <v>165</v>
      </c>
      <c r="I8" s="29"/>
      <c r="J8" s="234"/>
    </row>
    <row r="9" spans="1:10" ht="20.25" customHeight="1" x14ac:dyDescent="0.3">
      <c r="B9" s="29"/>
      <c r="C9" s="29"/>
      <c r="D9" s="260" t="s">
        <v>73</v>
      </c>
      <c r="E9" s="260"/>
      <c r="F9" s="260"/>
      <c r="G9" s="260"/>
      <c r="H9" s="260"/>
      <c r="I9" s="260"/>
      <c r="J9" s="260"/>
    </row>
    <row r="10" spans="1:10" ht="20.25" customHeight="1" x14ac:dyDescent="0.3">
      <c r="A10" s="236" t="s">
        <v>15</v>
      </c>
      <c r="B10" s="52"/>
      <c r="C10" s="52"/>
    </row>
    <row r="11" spans="1:10" ht="20.25" customHeight="1" x14ac:dyDescent="0.3">
      <c r="A11" s="43" t="s">
        <v>74</v>
      </c>
      <c r="B11" s="237"/>
      <c r="C11" s="52"/>
      <c r="D11" s="56">
        <v>65021</v>
      </c>
      <c r="E11" s="56"/>
      <c r="F11" s="56">
        <v>107086</v>
      </c>
      <c r="G11" s="56"/>
      <c r="H11" s="56">
        <v>31657</v>
      </c>
      <c r="I11" s="56"/>
      <c r="J11" s="56">
        <v>63026</v>
      </c>
    </row>
    <row r="12" spans="1:10" ht="20.25" customHeight="1" x14ac:dyDescent="0.3">
      <c r="A12" s="43" t="s">
        <v>25</v>
      </c>
      <c r="B12" s="237"/>
      <c r="C12" s="52"/>
      <c r="D12" s="56">
        <v>204996</v>
      </c>
      <c r="E12" s="56"/>
      <c r="F12" s="56">
        <v>218407</v>
      </c>
      <c r="G12" s="56"/>
      <c r="H12" s="56">
        <v>236223</v>
      </c>
      <c r="I12" s="56"/>
      <c r="J12" s="56">
        <v>214009</v>
      </c>
    </row>
    <row r="13" spans="1:10" ht="20.25" customHeight="1" x14ac:dyDescent="0.3">
      <c r="A13" s="91" t="s">
        <v>182</v>
      </c>
      <c r="B13" s="237"/>
      <c r="C13" s="52"/>
      <c r="D13" s="56">
        <v>326346</v>
      </c>
      <c r="E13" s="56"/>
      <c r="F13" s="56">
        <v>291080</v>
      </c>
      <c r="G13" s="56"/>
      <c r="H13" s="56">
        <v>262369</v>
      </c>
      <c r="I13" s="56"/>
      <c r="J13" s="56">
        <v>231172</v>
      </c>
    </row>
    <row r="14" spans="1:10" ht="20.25" customHeight="1" x14ac:dyDescent="0.3">
      <c r="A14" s="43" t="s">
        <v>144</v>
      </c>
      <c r="B14" s="237"/>
      <c r="C14" s="52"/>
      <c r="D14" s="56"/>
      <c r="E14" s="56"/>
      <c r="F14" s="56"/>
      <c r="G14" s="56"/>
      <c r="H14" s="56"/>
      <c r="I14" s="56"/>
      <c r="J14" s="56"/>
    </row>
    <row r="15" spans="1:10" ht="20.25" customHeight="1" x14ac:dyDescent="0.3">
      <c r="A15" s="151" t="s">
        <v>145</v>
      </c>
      <c r="B15" s="237">
        <v>2</v>
      </c>
      <c r="C15" s="52"/>
      <c r="D15" s="180">
        <v>0</v>
      </c>
      <c r="E15" s="220"/>
      <c r="F15" s="180">
        <v>0</v>
      </c>
      <c r="G15" s="180"/>
      <c r="H15" s="180">
        <v>0</v>
      </c>
      <c r="I15" s="56"/>
      <c r="J15" s="56">
        <v>29048</v>
      </c>
    </row>
    <row r="16" spans="1:10" ht="20.25" customHeight="1" x14ac:dyDescent="0.3">
      <c r="A16" s="238" t="s">
        <v>1</v>
      </c>
      <c r="B16" s="237"/>
      <c r="C16" s="52"/>
      <c r="D16" s="56">
        <v>1902481</v>
      </c>
      <c r="E16" s="56"/>
      <c r="F16" s="56">
        <v>1657850</v>
      </c>
      <c r="G16" s="56"/>
      <c r="H16" s="56">
        <v>1881838</v>
      </c>
      <c r="I16" s="56"/>
      <c r="J16" s="56">
        <v>1656997</v>
      </c>
    </row>
    <row r="17" spans="1:10" ht="20.25" customHeight="1" x14ac:dyDescent="0.3">
      <c r="A17" s="238" t="s">
        <v>75</v>
      </c>
      <c r="B17" s="237"/>
      <c r="C17" s="52"/>
      <c r="D17" s="56">
        <v>12346</v>
      </c>
      <c r="E17" s="56"/>
      <c r="F17" s="56">
        <v>12451</v>
      </c>
      <c r="G17" s="56"/>
      <c r="H17" s="56">
        <v>11488</v>
      </c>
      <c r="I17" s="56"/>
      <c r="J17" s="56">
        <v>11607</v>
      </c>
    </row>
    <row r="18" spans="1:10" ht="20.25" customHeight="1" x14ac:dyDescent="0.3">
      <c r="A18" s="239" t="s">
        <v>104</v>
      </c>
      <c r="B18" s="237"/>
      <c r="C18" s="52"/>
      <c r="D18" s="179">
        <f>SUM(D11:D17)</f>
        <v>2511190</v>
      </c>
      <c r="E18" s="180"/>
      <c r="F18" s="179">
        <f>SUM(F11:F17)</f>
        <v>2286874</v>
      </c>
      <c r="H18" s="179">
        <f>SUM(H11:H17)</f>
        <v>2423575</v>
      </c>
      <c r="J18" s="179">
        <f>SUM(J11:J17)</f>
        <v>2205859</v>
      </c>
    </row>
    <row r="19" spans="1:10" ht="15.75" customHeight="1" x14ac:dyDescent="0.3">
      <c r="B19" s="237"/>
      <c r="C19" s="52"/>
      <c r="D19" s="56"/>
      <c r="E19" s="56"/>
      <c r="F19" s="56"/>
    </row>
    <row r="20" spans="1:10" ht="20.25" customHeight="1" x14ac:dyDescent="0.3">
      <c r="A20" s="240" t="s">
        <v>20</v>
      </c>
      <c r="B20" s="237"/>
      <c r="C20" s="52"/>
      <c r="D20" s="56"/>
      <c r="E20" s="56"/>
      <c r="F20" s="56"/>
    </row>
    <row r="21" spans="1:10" ht="20.25" customHeight="1" x14ac:dyDescent="0.3">
      <c r="A21" s="204" t="s">
        <v>146</v>
      </c>
      <c r="B21" s="237">
        <v>10</v>
      </c>
      <c r="C21" s="52"/>
      <c r="D21" s="56">
        <v>15487</v>
      </c>
      <c r="E21" s="56"/>
      <c r="F21" s="56">
        <v>15581</v>
      </c>
      <c r="G21" s="56"/>
      <c r="H21" s="180">
        <v>0</v>
      </c>
      <c r="I21" s="180"/>
      <c r="J21" s="180">
        <v>0</v>
      </c>
    </row>
    <row r="22" spans="1:10" ht="20.25" customHeight="1" x14ac:dyDescent="0.3">
      <c r="A22" s="238" t="s">
        <v>53</v>
      </c>
      <c r="B22" s="237"/>
      <c r="C22" s="52"/>
      <c r="D22" s="180">
        <v>0</v>
      </c>
      <c r="E22" s="180"/>
      <c r="F22" s="180">
        <v>0</v>
      </c>
      <c r="G22" s="56"/>
      <c r="H22" s="56">
        <v>980398</v>
      </c>
      <c r="I22" s="56"/>
      <c r="J22" s="56">
        <v>980398</v>
      </c>
    </row>
    <row r="23" spans="1:10" ht="20.25" customHeight="1" x14ac:dyDescent="0.3">
      <c r="A23" s="238" t="s">
        <v>76</v>
      </c>
      <c r="B23" s="237">
        <v>3</v>
      </c>
      <c r="C23" s="52"/>
      <c r="D23" s="56">
        <v>1805706</v>
      </c>
      <c r="E23" s="56"/>
      <c r="F23" s="56">
        <v>1551253</v>
      </c>
      <c r="G23" s="56"/>
      <c r="H23" s="56">
        <v>1732999</v>
      </c>
      <c r="I23" s="56"/>
      <c r="J23" s="56">
        <v>1436235</v>
      </c>
    </row>
    <row r="24" spans="1:10" ht="20.25" customHeight="1" x14ac:dyDescent="0.3">
      <c r="A24" s="238" t="s">
        <v>77</v>
      </c>
      <c r="B24" s="237">
        <v>4</v>
      </c>
      <c r="C24" s="52"/>
      <c r="D24" s="56">
        <v>4804235</v>
      </c>
      <c r="E24" s="56"/>
      <c r="F24" s="56">
        <v>4912262</v>
      </c>
      <c r="G24" s="56"/>
      <c r="H24" s="56">
        <v>4104052</v>
      </c>
      <c r="I24" s="56"/>
      <c r="J24" s="56">
        <v>4193284</v>
      </c>
    </row>
    <row r="25" spans="1:10" ht="20.25" customHeight="1" x14ac:dyDescent="0.3">
      <c r="A25" s="43" t="s">
        <v>162</v>
      </c>
      <c r="B25" s="237">
        <v>5</v>
      </c>
      <c r="C25" s="52"/>
      <c r="D25" s="56">
        <v>2888257</v>
      </c>
      <c r="E25" s="56"/>
      <c r="F25" s="56">
        <v>3209370</v>
      </c>
      <c r="H25" s="56">
        <v>3188946</v>
      </c>
      <c r="J25" s="56">
        <v>3563839</v>
      </c>
    </row>
    <row r="26" spans="1:10" ht="20.25" customHeight="1" x14ac:dyDescent="0.3">
      <c r="A26" s="238" t="s">
        <v>147</v>
      </c>
      <c r="B26" s="237"/>
      <c r="C26" s="52"/>
      <c r="D26" s="56">
        <v>38844</v>
      </c>
      <c r="E26" s="56"/>
      <c r="F26" s="56">
        <v>34990</v>
      </c>
      <c r="G26" s="56"/>
      <c r="H26" s="56">
        <v>23568</v>
      </c>
      <c r="I26" s="56"/>
      <c r="J26" s="56">
        <v>18592</v>
      </c>
    </row>
    <row r="27" spans="1:10" ht="20.25" customHeight="1" x14ac:dyDescent="0.3">
      <c r="A27" s="238" t="s">
        <v>40</v>
      </c>
      <c r="B27" s="237"/>
      <c r="C27" s="52"/>
      <c r="D27" s="56">
        <v>219654</v>
      </c>
      <c r="E27" s="56"/>
      <c r="F27" s="56">
        <v>212163</v>
      </c>
      <c r="G27" s="56"/>
      <c r="H27" s="56">
        <v>159060</v>
      </c>
      <c r="I27" s="56"/>
      <c r="J27" s="56">
        <v>157002</v>
      </c>
    </row>
    <row r="28" spans="1:10" ht="20.25" customHeight="1" x14ac:dyDescent="0.3">
      <c r="A28" s="238" t="s">
        <v>2</v>
      </c>
      <c r="B28" s="237"/>
      <c r="C28" s="52"/>
      <c r="D28" s="56">
        <v>120712</v>
      </c>
      <c r="E28" s="56"/>
      <c r="F28" s="56">
        <v>133504</v>
      </c>
      <c r="G28" s="56"/>
      <c r="H28" s="56">
        <v>112483</v>
      </c>
      <c r="I28" s="56"/>
      <c r="J28" s="56">
        <v>127047</v>
      </c>
    </row>
    <row r="29" spans="1:10" ht="20.25" customHeight="1" x14ac:dyDescent="0.3">
      <c r="A29" s="239" t="s">
        <v>105</v>
      </c>
      <c r="B29" s="237"/>
      <c r="C29" s="52"/>
      <c r="D29" s="179">
        <f>SUM(D21:D28)</f>
        <v>9892895</v>
      </c>
      <c r="E29" s="180"/>
      <c r="F29" s="179">
        <f>SUM(F21:F28)</f>
        <v>10069123</v>
      </c>
      <c r="H29" s="179">
        <f>SUM(H21:H28)</f>
        <v>10301506</v>
      </c>
      <c r="J29" s="179">
        <f>SUM(J21:J28)</f>
        <v>10476397</v>
      </c>
    </row>
    <row r="30" spans="1:10" ht="15.75" customHeight="1" x14ac:dyDescent="0.3">
      <c r="A30" s="44"/>
      <c r="B30" s="237"/>
      <c r="C30" s="52"/>
      <c r="D30" s="57"/>
      <c r="E30" s="180"/>
      <c r="F30" s="57"/>
      <c r="H30" s="57"/>
      <c r="J30" s="57"/>
    </row>
    <row r="31" spans="1:10" ht="20.25" customHeight="1" thickBot="1" x14ac:dyDescent="0.35">
      <c r="A31" s="101" t="s">
        <v>9</v>
      </c>
      <c r="B31" s="237"/>
      <c r="C31" s="52"/>
      <c r="D31" s="174">
        <f>SUM(D18+D29)</f>
        <v>12404085</v>
      </c>
      <c r="E31" s="180"/>
      <c r="F31" s="174">
        <f>SUM(F18+F29)</f>
        <v>12355997</v>
      </c>
      <c r="H31" s="174">
        <f>SUM(H18+H29)</f>
        <v>12725081</v>
      </c>
      <c r="J31" s="174">
        <f>SUM(J18+J29)</f>
        <v>12682256</v>
      </c>
    </row>
    <row r="32" spans="1:10" ht="23.15" customHeight="1" thickTop="1" x14ac:dyDescent="0.3">
      <c r="B32" s="237"/>
    </row>
    <row r="33" spans="1:10" s="227" customFormat="1" ht="20.25" customHeight="1" x14ac:dyDescent="0.4">
      <c r="A33" s="226" t="str">
        <f>A1</f>
        <v>Index Living Mall Public Company Limited and its Subsidiaries</v>
      </c>
      <c r="B33" s="241"/>
    </row>
    <row r="34" spans="1:10" s="229" customFormat="1" ht="20.25" customHeight="1" x14ac:dyDescent="0.35">
      <c r="A34" s="228" t="str">
        <f>A2</f>
        <v>Statement of financial position</v>
      </c>
      <c r="B34" s="242"/>
    </row>
    <row r="35" spans="1:10" ht="7.5" customHeight="1" x14ac:dyDescent="0.3">
      <c r="A35" s="101"/>
      <c r="B35" s="52"/>
      <c r="C35" s="52"/>
      <c r="D35" s="57"/>
      <c r="E35" s="57"/>
      <c r="F35" s="57"/>
    </row>
    <row r="36" spans="1:10" ht="19.5" customHeight="1" x14ac:dyDescent="0.3">
      <c r="B36" s="237"/>
      <c r="C36" s="29"/>
      <c r="D36" s="258" t="s">
        <v>102</v>
      </c>
      <c r="E36" s="258"/>
      <c r="F36" s="258"/>
      <c r="G36" s="258"/>
      <c r="H36" s="258" t="s">
        <v>22</v>
      </c>
      <c r="I36" s="258"/>
      <c r="J36" s="258"/>
    </row>
    <row r="37" spans="1:10" ht="19.5" customHeight="1" x14ac:dyDescent="0.3">
      <c r="B37" s="237"/>
      <c r="C37" s="29"/>
      <c r="D37" s="258" t="s">
        <v>103</v>
      </c>
      <c r="E37" s="258"/>
      <c r="F37" s="258"/>
      <c r="G37" s="258"/>
      <c r="H37" s="258" t="s">
        <v>103</v>
      </c>
      <c r="I37" s="258"/>
      <c r="J37" s="258"/>
    </row>
    <row r="38" spans="1:10" ht="19.5" customHeight="1" x14ac:dyDescent="0.3">
      <c r="B38" s="237"/>
      <c r="C38" s="29"/>
      <c r="D38" s="230" t="s">
        <v>39</v>
      </c>
      <c r="E38" s="231"/>
      <c r="F38" s="230" t="s">
        <v>19</v>
      </c>
      <c r="H38" s="230" t="s">
        <v>39</v>
      </c>
      <c r="I38" s="231"/>
      <c r="J38" s="230" t="s">
        <v>19</v>
      </c>
    </row>
    <row r="39" spans="1:10" ht="19.5" customHeight="1" x14ac:dyDescent="0.3">
      <c r="A39" s="44" t="s">
        <v>29</v>
      </c>
      <c r="B39" s="237" t="s">
        <v>41</v>
      </c>
      <c r="C39" s="29"/>
      <c r="D39" s="234">
        <v>2022</v>
      </c>
      <c r="E39" s="29"/>
      <c r="F39" s="234">
        <v>2021</v>
      </c>
      <c r="H39" s="234">
        <v>2022</v>
      </c>
      <c r="I39" s="29"/>
      <c r="J39" s="234">
        <v>2021</v>
      </c>
    </row>
    <row r="40" spans="1:10" ht="19.5" customHeight="1" x14ac:dyDescent="0.3">
      <c r="A40" s="44"/>
      <c r="B40" s="237"/>
      <c r="C40" s="29"/>
      <c r="D40" s="235" t="s">
        <v>165</v>
      </c>
      <c r="E40" s="29"/>
      <c r="F40" s="234"/>
      <c r="H40" s="235" t="s">
        <v>165</v>
      </c>
      <c r="I40" s="29"/>
      <c r="J40" s="234"/>
    </row>
    <row r="41" spans="1:10" ht="19.5" customHeight="1" x14ac:dyDescent="0.3">
      <c r="B41" s="237"/>
      <c r="C41" s="52"/>
      <c r="D41" s="260" t="s">
        <v>73</v>
      </c>
      <c r="E41" s="260"/>
      <c r="F41" s="260"/>
      <c r="G41" s="260"/>
      <c r="H41" s="260"/>
      <c r="I41" s="260"/>
      <c r="J41" s="260"/>
    </row>
    <row r="42" spans="1:10" x14ac:dyDescent="0.3">
      <c r="A42" s="42" t="s">
        <v>10</v>
      </c>
      <c r="B42" s="237"/>
      <c r="C42" s="29"/>
      <c r="D42" s="243"/>
      <c r="E42" s="243"/>
      <c r="F42" s="243"/>
    </row>
    <row r="43" spans="1:10" ht="20.25" customHeight="1" x14ac:dyDescent="0.3">
      <c r="A43" s="204" t="s">
        <v>175</v>
      </c>
      <c r="B43" s="237"/>
      <c r="C43" s="52"/>
    </row>
    <row r="44" spans="1:10" ht="20.25" customHeight="1" x14ac:dyDescent="0.3">
      <c r="A44" s="204" t="s">
        <v>49</v>
      </c>
      <c r="B44" s="52"/>
      <c r="C44" s="52"/>
      <c r="D44" s="56">
        <v>871000</v>
      </c>
      <c r="E44" s="56"/>
      <c r="F44" s="56">
        <v>763000</v>
      </c>
      <c r="G44" s="56"/>
      <c r="H44" s="56">
        <v>441000</v>
      </c>
      <c r="I44" s="56"/>
      <c r="J44" s="56">
        <v>321000</v>
      </c>
    </row>
    <row r="45" spans="1:10" ht="20.25" customHeight="1" x14ac:dyDescent="0.3">
      <c r="A45" s="238" t="s">
        <v>148</v>
      </c>
      <c r="B45" s="52"/>
      <c r="C45" s="52"/>
      <c r="D45" s="56">
        <v>843191</v>
      </c>
      <c r="E45" s="56"/>
      <c r="F45" s="56">
        <v>755175</v>
      </c>
      <c r="G45" s="56"/>
      <c r="H45" s="56">
        <v>1427203</v>
      </c>
      <c r="I45" s="56"/>
      <c r="J45" s="56">
        <v>1236349</v>
      </c>
    </row>
    <row r="46" spans="1:10" ht="20.25" customHeight="1" x14ac:dyDescent="0.3">
      <c r="A46" s="238" t="s">
        <v>149</v>
      </c>
      <c r="B46" s="52"/>
      <c r="C46" s="52"/>
      <c r="D46" s="56">
        <v>910010</v>
      </c>
      <c r="E46" s="56"/>
      <c r="F46" s="56">
        <v>874399</v>
      </c>
      <c r="G46" s="56"/>
      <c r="H46" s="56">
        <v>832356</v>
      </c>
      <c r="I46" s="56"/>
      <c r="J46" s="56">
        <v>809019</v>
      </c>
    </row>
    <row r="47" spans="1:10" ht="20.25" customHeight="1" x14ac:dyDescent="0.3">
      <c r="A47" s="204" t="s">
        <v>150</v>
      </c>
      <c r="B47" s="52">
        <v>6</v>
      </c>
      <c r="C47" s="52"/>
      <c r="D47" s="56">
        <v>333707</v>
      </c>
      <c r="E47" s="56"/>
      <c r="F47" s="56">
        <v>348640</v>
      </c>
      <c r="G47" s="56"/>
      <c r="H47" s="56">
        <v>333707</v>
      </c>
      <c r="I47" s="56"/>
      <c r="J47" s="56">
        <v>348640</v>
      </c>
    </row>
    <row r="48" spans="1:10" ht="19.5" customHeight="1" x14ac:dyDescent="0.3">
      <c r="A48" s="204" t="s">
        <v>130</v>
      </c>
      <c r="B48" s="52"/>
      <c r="C48" s="52"/>
      <c r="D48" s="56">
        <v>48157</v>
      </c>
      <c r="E48" s="56"/>
      <c r="F48" s="56">
        <v>60682</v>
      </c>
      <c r="G48" s="56"/>
      <c r="H48" s="56">
        <v>123522</v>
      </c>
      <c r="I48" s="56"/>
      <c r="J48" s="56">
        <v>130179</v>
      </c>
    </row>
    <row r="49" spans="1:10" ht="20.25" customHeight="1" x14ac:dyDescent="0.3">
      <c r="A49" s="43" t="s">
        <v>151</v>
      </c>
      <c r="B49" s="52"/>
      <c r="C49" s="52"/>
      <c r="E49" s="56"/>
      <c r="I49" s="244"/>
    </row>
    <row r="50" spans="1:10" ht="20.25" customHeight="1" x14ac:dyDescent="0.3">
      <c r="A50" s="245" t="s">
        <v>152</v>
      </c>
      <c r="B50" s="52">
        <v>2</v>
      </c>
      <c r="C50" s="52"/>
      <c r="D50" s="246">
        <v>0</v>
      </c>
      <c r="E50" s="180"/>
      <c r="F50" s="246">
        <v>0</v>
      </c>
      <c r="H50" s="244">
        <v>530381</v>
      </c>
      <c r="I50" s="244"/>
      <c r="J50" s="244">
        <v>513297</v>
      </c>
    </row>
    <row r="51" spans="1:10" ht="20.25" customHeight="1" x14ac:dyDescent="0.3">
      <c r="A51" s="43" t="s">
        <v>131</v>
      </c>
      <c r="C51" s="52"/>
      <c r="D51" s="244">
        <v>58032</v>
      </c>
      <c r="E51" s="56"/>
      <c r="F51" s="56">
        <v>28189</v>
      </c>
      <c r="G51" s="56"/>
      <c r="H51" s="56">
        <v>22434</v>
      </c>
      <c r="I51" s="56"/>
      <c r="J51" s="56">
        <v>8211</v>
      </c>
    </row>
    <row r="52" spans="1:10" ht="20.25" customHeight="1" x14ac:dyDescent="0.3">
      <c r="A52" s="43" t="s">
        <v>78</v>
      </c>
      <c r="B52" s="52"/>
      <c r="C52" s="52"/>
      <c r="D52" s="56">
        <v>25253</v>
      </c>
      <c r="E52" s="56"/>
      <c r="F52" s="56">
        <v>24593</v>
      </c>
      <c r="G52" s="56"/>
      <c r="H52" s="56">
        <v>21694</v>
      </c>
      <c r="I52" s="56"/>
      <c r="J52" s="56">
        <v>21134</v>
      </c>
    </row>
    <row r="53" spans="1:10" ht="20.25" customHeight="1" x14ac:dyDescent="0.3">
      <c r="A53" s="44" t="s">
        <v>106</v>
      </c>
      <c r="B53" s="52"/>
      <c r="C53" s="52"/>
      <c r="D53" s="179">
        <f>SUM(D44:D52)</f>
        <v>3089350</v>
      </c>
      <c r="E53" s="180"/>
      <c r="F53" s="179">
        <f>SUM(F44:F52)</f>
        <v>2854678</v>
      </c>
      <c r="H53" s="179">
        <f>SUM(H44:H52)</f>
        <v>3732297</v>
      </c>
      <c r="J53" s="179">
        <f>SUM(J44:J52)</f>
        <v>3387829</v>
      </c>
    </row>
    <row r="54" spans="1:10" ht="19.25" customHeight="1" x14ac:dyDescent="0.3">
      <c r="B54" s="52"/>
      <c r="C54" s="52"/>
      <c r="D54" s="56"/>
      <c r="E54" s="56"/>
      <c r="F54" s="56"/>
    </row>
    <row r="55" spans="1:10" x14ac:dyDescent="0.3">
      <c r="A55" s="240" t="s">
        <v>107</v>
      </c>
      <c r="B55" s="52"/>
      <c r="C55" s="52"/>
      <c r="D55" s="56"/>
      <c r="E55" s="56"/>
      <c r="F55" s="56"/>
    </row>
    <row r="56" spans="1:10" ht="20.25" customHeight="1" x14ac:dyDescent="0.3">
      <c r="A56" s="43" t="s">
        <v>153</v>
      </c>
      <c r="B56" s="52">
        <v>6</v>
      </c>
      <c r="C56" s="52"/>
      <c r="D56" s="56">
        <v>496121</v>
      </c>
      <c r="E56" s="56"/>
      <c r="F56" s="56">
        <v>864287</v>
      </c>
      <c r="G56" s="56"/>
      <c r="H56" s="56">
        <v>496121</v>
      </c>
      <c r="I56" s="56"/>
      <c r="J56" s="56">
        <v>864287</v>
      </c>
    </row>
    <row r="57" spans="1:10" ht="20.25" customHeight="1" x14ac:dyDescent="0.3">
      <c r="A57" s="43" t="s">
        <v>161</v>
      </c>
      <c r="B57" s="52"/>
      <c r="C57" s="52"/>
      <c r="D57" s="56">
        <v>2732527</v>
      </c>
      <c r="E57" s="56"/>
      <c r="F57" s="56">
        <v>2738403</v>
      </c>
      <c r="G57" s="56"/>
      <c r="H57" s="56">
        <v>3170889</v>
      </c>
      <c r="I57" s="56"/>
      <c r="J57" s="56">
        <v>3197201</v>
      </c>
    </row>
    <row r="58" spans="1:10" ht="20.25" customHeight="1" x14ac:dyDescent="0.3">
      <c r="A58" s="43" t="s">
        <v>128</v>
      </c>
      <c r="B58" s="52"/>
      <c r="C58" s="52"/>
      <c r="D58" s="56">
        <v>249074</v>
      </c>
      <c r="E58" s="56"/>
      <c r="F58" s="56">
        <v>243127</v>
      </c>
      <c r="G58" s="56"/>
      <c r="H58" s="56">
        <v>168269</v>
      </c>
      <c r="I58" s="56"/>
      <c r="J58" s="56">
        <v>163401</v>
      </c>
    </row>
    <row r="59" spans="1:10" ht="20.25" customHeight="1" x14ac:dyDescent="0.3">
      <c r="A59" s="238" t="s">
        <v>69</v>
      </c>
      <c r="B59" s="52"/>
      <c r="C59" s="52"/>
      <c r="D59" s="56">
        <v>365260</v>
      </c>
      <c r="E59" s="56"/>
      <c r="F59" s="56">
        <v>344397</v>
      </c>
      <c r="G59" s="56"/>
      <c r="H59" s="56">
        <v>225107</v>
      </c>
      <c r="I59" s="56"/>
      <c r="J59" s="56">
        <v>211521</v>
      </c>
    </row>
    <row r="60" spans="1:10" ht="20.25" customHeight="1" x14ac:dyDescent="0.3">
      <c r="A60" s="239" t="s">
        <v>108</v>
      </c>
      <c r="B60" s="52"/>
      <c r="C60" s="52"/>
      <c r="D60" s="179">
        <f>SUM(D56:D59)</f>
        <v>3842982</v>
      </c>
      <c r="E60" s="180"/>
      <c r="F60" s="179">
        <f>SUM(F56:F59)</f>
        <v>4190214</v>
      </c>
      <c r="H60" s="179">
        <f>SUM(H56:H59)</f>
        <v>4060386</v>
      </c>
      <c r="J60" s="179">
        <f>SUM(J56:J59)</f>
        <v>4436410</v>
      </c>
    </row>
    <row r="61" spans="1:10" ht="19.25" customHeight="1" x14ac:dyDescent="0.3">
      <c r="A61" s="101"/>
      <c r="B61" s="52"/>
      <c r="C61" s="52"/>
      <c r="D61" s="57"/>
      <c r="E61" s="57"/>
      <c r="F61" s="57"/>
    </row>
    <row r="62" spans="1:10" ht="20.25" customHeight="1" x14ac:dyDescent="0.3">
      <c r="A62" s="101" t="s">
        <v>11</v>
      </c>
      <c r="B62" s="52"/>
      <c r="C62" s="52"/>
      <c r="D62" s="181">
        <f>SUM(D53+D60)</f>
        <v>6932332</v>
      </c>
      <c r="E62" s="57"/>
      <c r="F62" s="181">
        <f>SUM(F53+F60)</f>
        <v>7044892</v>
      </c>
      <c r="H62" s="181">
        <f>SUM(H53+H60)</f>
        <v>7792683</v>
      </c>
      <c r="J62" s="181">
        <f>SUM(J53+J60)</f>
        <v>7824239</v>
      </c>
    </row>
    <row r="63" spans="1:10" ht="19.25" customHeight="1" x14ac:dyDescent="0.3">
      <c r="A63" s="101"/>
      <c r="B63" s="52"/>
      <c r="C63" s="52"/>
      <c r="D63" s="57"/>
      <c r="E63" s="57"/>
      <c r="F63" s="57"/>
    </row>
    <row r="64" spans="1:10" x14ac:dyDescent="0.3">
      <c r="A64" s="96" t="s">
        <v>28</v>
      </c>
      <c r="B64" s="237"/>
      <c r="C64" s="52"/>
      <c r="D64" s="243"/>
      <c r="E64" s="243"/>
      <c r="F64" s="243"/>
    </row>
    <row r="65" spans="1:10" ht="19.5" customHeight="1" x14ac:dyDescent="0.3">
      <c r="A65" s="204" t="s">
        <v>79</v>
      </c>
      <c r="B65" s="52"/>
      <c r="C65" s="52"/>
      <c r="D65" s="243"/>
      <c r="E65" s="243"/>
      <c r="F65" s="243"/>
    </row>
    <row r="66" spans="1:10" ht="19.5" customHeight="1" x14ac:dyDescent="0.3">
      <c r="A66" s="238" t="s">
        <v>61</v>
      </c>
      <c r="B66" s="52"/>
      <c r="C66" s="52"/>
      <c r="D66" s="243"/>
      <c r="E66" s="243"/>
      <c r="F66" s="243"/>
    </row>
    <row r="67" spans="1:10" ht="19.5" customHeight="1" x14ac:dyDescent="0.3">
      <c r="A67" s="247" t="s">
        <v>176</v>
      </c>
      <c r="B67" s="52"/>
      <c r="C67" s="52"/>
      <c r="D67" s="243"/>
      <c r="E67" s="243"/>
      <c r="F67" s="243"/>
    </row>
    <row r="68" spans="1:10" ht="19.5" customHeight="1" thickBot="1" x14ac:dyDescent="0.35">
      <c r="A68" s="248" t="s">
        <v>177</v>
      </c>
      <c r="B68" s="52"/>
      <c r="C68" s="52"/>
      <c r="D68" s="182">
        <v>2525000</v>
      </c>
      <c r="E68" s="56"/>
      <c r="F68" s="182">
        <v>2525000</v>
      </c>
      <c r="H68" s="182">
        <v>2525000</v>
      </c>
      <c r="I68" s="56"/>
      <c r="J68" s="182">
        <v>2525000</v>
      </c>
    </row>
    <row r="69" spans="1:10" ht="19.5" customHeight="1" thickTop="1" x14ac:dyDescent="0.3">
      <c r="A69" s="238" t="s">
        <v>62</v>
      </c>
      <c r="B69" s="52"/>
      <c r="C69" s="52"/>
      <c r="D69" s="85"/>
      <c r="E69" s="56"/>
      <c r="F69" s="85"/>
      <c r="H69" s="85"/>
      <c r="I69" s="56"/>
      <c r="J69" s="85"/>
    </row>
    <row r="70" spans="1:10" ht="19.5" customHeight="1" x14ac:dyDescent="0.3">
      <c r="A70" s="247" t="s">
        <v>176</v>
      </c>
      <c r="B70" s="52"/>
      <c r="C70" s="52"/>
      <c r="D70" s="85"/>
      <c r="E70" s="56"/>
      <c r="F70" s="85"/>
      <c r="H70" s="85"/>
      <c r="I70" s="56"/>
      <c r="J70" s="85"/>
    </row>
    <row r="71" spans="1:10" ht="19.5" customHeight="1" x14ac:dyDescent="0.3">
      <c r="A71" s="248" t="s">
        <v>177</v>
      </c>
      <c r="B71" s="52"/>
      <c r="C71" s="52"/>
      <c r="D71" s="56">
        <v>2525000</v>
      </c>
      <c r="E71" s="56"/>
      <c r="F71" s="56">
        <v>2525000</v>
      </c>
      <c r="H71" s="56">
        <v>2525000</v>
      </c>
      <c r="I71" s="56"/>
      <c r="J71" s="56">
        <v>2525000</v>
      </c>
    </row>
    <row r="72" spans="1:10" ht="19.5" customHeight="1" x14ac:dyDescent="0.3">
      <c r="A72" s="204" t="s">
        <v>129</v>
      </c>
      <c r="B72" s="52"/>
      <c r="C72" s="52"/>
      <c r="D72" s="56">
        <v>1741110</v>
      </c>
      <c r="E72" s="56"/>
      <c r="F72" s="56">
        <v>1741110</v>
      </c>
      <c r="H72" s="56">
        <v>1741110</v>
      </c>
      <c r="I72" s="56"/>
      <c r="J72" s="56">
        <v>1741110</v>
      </c>
    </row>
    <row r="73" spans="1:10" ht="19.5" customHeight="1" x14ac:dyDescent="0.3">
      <c r="A73" s="238" t="s">
        <v>80</v>
      </c>
      <c r="B73" s="52"/>
      <c r="C73" s="52"/>
      <c r="D73" s="56"/>
      <c r="E73" s="56"/>
      <c r="F73" s="56"/>
    </row>
    <row r="74" spans="1:10" ht="19.5" customHeight="1" x14ac:dyDescent="0.3">
      <c r="A74" s="249" t="s">
        <v>154</v>
      </c>
      <c r="B74" s="52"/>
      <c r="C74" s="52"/>
      <c r="D74" s="56">
        <v>243600</v>
      </c>
      <c r="E74" s="56"/>
      <c r="F74" s="56">
        <v>243600</v>
      </c>
      <c r="H74" s="56">
        <v>243600</v>
      </c>
      <c r="I74" s="56"/>
      <c r="J74" s="56">
        <v>243600</v>
      </c>
    </row>
    <row r="75" spans="1:10" ht="19.5" customHeight="1" x14ac:dyDescent="0.3">
      <c r="A75" s="249" t="s">
        <v>109</v>
      </c>
      <c r="B75" s="52"/>
      <c r="C75" s="52"/>
      <c r="D75" s="56">
        <v>962848</v>
      </c>
      <c r="E75" s="56"/>
      <c r="F75" s="56">
        <v>802200</v>
      </c>
      <c r="H75" s="56">
        <v>422688</v>
      </c>
      <c r="I75" s="56"/>
      <c r="J75" s="56">
        <v>348307</v>
      </c>
    </row>
    <row r="76" spans="1:10" ht="19.5" customHeight="1" x14ac:dyDescent="0.3">
      <c r="A76" s="249" t="s">
        <v>43</v>
      </c>
      <c r="B76" s="52"/>
      <c r="C76" s="52"/>
      <c r="D76" s="65">
        <v>-2094</v>
      </c>
      <c r="E76" s="56"/>
      <c r="F76" s="65">
        <v>-2094</v>
      </c>
      <c r="H76" s="221">
        <v>0</v>
      </c>
      <c r="I76" s="222"/>
      <c r="J76" s="221">
        <v>0</v>
      </c>
    </row>
    <row r="77" spans="1:10" ht="19.5" customHeight="1" x14ac:dyDescent="0.3">
      <c r="A77" s="250" t="s">
        <v>115</v>
      </c>
      <c r="B77" s="237"/>
      <c r="C77" s="52"/>
      <c r="D77" s="57">
        <f>SUM(D71:D76)</f>
        <v>5470464</v>
      </c>
      <c r="E77" s="180"/>
      <c r="F77" s="57">
        <f>SUM(F71:F76)</f>
        <v>5309816</v>
      </c>
      <c r="H77" s="57">
        <f>SUM(H71:H76)</f>
        <v>4932398</v>
      </c>
      <c r="I77" s="56"/>
      <c r="J77" s="57">
        <f>SUM(J71:J76)</f>
        <v>4858017</v>
      </c>
    </row>
    <row r="78" spans="1:10" ht="19.5" customHeight="1" x14ac:dyDescent="0.3">
      <c r="A78" s="238" t="s">
        <v>32</v>
      </c>
      <c r="B78" s="237"/>
      <c r="C78" s="52"/>
      <c r="D78" s="85">
        <v>1289</v>
      </c>
      <c r="E78" s="85"/>
      <c r="F78" s="85">
        <v>1289</v>
      </c>
      <c r="H78" s="181">
        <v>0</v>
      </c>
      <c r="I78" s="180"/>
      <c r="J78" s="181">
        <v>0</v>
      </c>
    </row>
    <row r="79" spans="1:10" ht="19.25" customHeight="1" x14ac:dyDescent="0.3">
      <c r="A79" s="101" t="s">
        <v>63</v>
      </c>
      <c r="B79" s="237"/>
      <c r="C79" s="52"/>
      <c r="D79" s="179">
        <f>SUM(D77:D78)</f>
        <v>5471753</v>
      </c>
      <c r="E79" s="180"/>
      <c r="F79" s="179">
        <f>SUM(F77:F78)</f>
        <v>5311105</v>
      </c>
      <c r="H79" s="179">
        <f>SUM(H77:H78)</f>
        <v>4932398</v>
      </c>
      <c r="J79" s="179">
        <f>SUM(J77:J78)</f>
        <v>4858017</v>
      </c>
    </row>
    <row r="80" spans="1:10" ht="19.25" customHeight="1" x14ac:dyDescent="0.3">
      <c r="A80" s="44"/>
      <c r="B80" s="237"/>
      <c r="C80" s="52"/>
      <c r="D80" s="57"/>
      <c r="E80" s="180"/>
      <c r="F80" s="57"/>
    </row>
    <row r="81" spans="1:10" ht="19.5" customHeight="1" thickBot="1" x14ac:dyDescent="0.35">
      <c r="A81" s="101" t="s">
        <v>64</v>
      </c>
      <c r="B81" s="237"/>
      <c r="C81" s="52"/>
      <c r="D81" s="174">
        <f>SUM(D62+D79)</f>
        <v>12404085</v>
      </c>
      <c r="E81" s="180"/>
      <c r="F81" s="174">
        <f>SUM(F62+F79)</f>
        <v>12355997</v>
      </c>
      <c r="H81" s="174">
        <f>SUM(H62+H79)</f>
        <v>12725081</v>
      </c>
      <c r="J81" s="174">
        <f>SUM(J62+J79)</f>
        <v>12682256</v>
      </c>
    </row>
    <row r="82" spans="1:10" ht="20.25" customHeight="1" thickTop="1" x14ac:dyDescent="0.3">
      <c r="A82" s="101"/>
      <c r="B82" s="237"/>
      <c r="C82" s="52"/>
      <c r="D82" s="57"/>
      <c r="E82" s="180"/>
      <c r="F82" s="57"/>
    </row>
    <row r="83" spans="1:10" s="252" customFormat="1" ht="20.25" customHeight="1" x14ac:dyDescent="0.7">
      <c r="A83" s="251"/>
      <c r="D83" s="201"/>
      <c r="E83" s="201"/>
      <c r="F83" s="201"/>
      <c r="G83" s="201"/>
      <c r="H83" s="201"/>
      <c r="I83" s="201"/>
      <c r="J83" s="201"/>
    </row>
    <row r="84" spans="1:10" ht="20.25" customHeight="1" x14ac:dyDescent="0.3">
      <c r="A84" s="253"/>
      <c r="E84" s="254"/>
      <c r="F84" s="261"/>
      <c r="G84" s="261"/>
      <c r="H84" s="261"/>
      <c r="I84" s="261"/>
      <c r="J84" s="261"/>
    </row>
    <row r="85" spans="1:10" ht="23.25" customHeight="1" x14ac:dyDescent="0.3"/>
    <row r="86" spans="1:10" ht="23.25" customHeight="1" x14ac:dyDescent="0.3"/>
    <row r="87" spans="1:10" ht="23.25" customHeight="1" x14ac:dyDescent="0.3"/>
    <row r="88" spans="1:10" ht="23.25" customHeight="1" x14ac:dyDescent="0.3"/>
    <row r="89" spans="1:10" ht="23.25" customHeight="1" x14ac:dyDescent="0.3"/>
    <row r="90" spans="1:10" ht="23.25" customHeight="1" x14ac:dyDescent="0.3"/>
    <row r="91" spans="1:10" ht="23.25" customHeight="1" x14ac:dyDescent="0.3"/>
    <row r="92" spans="1:10" ht="23.25" customHeight="1" x14ac:dyDescent="0.3"/>
    <row r="93" spans="1:10" ht="23.25" customHeight="1" x14ac:dyDescent="0.3"/>
    <row r="94" spans="1:10" ht="23.25" customHeight="1" x14ac:dyDescent="0.3"/>
    <row r="95" spans="1:10" ht="23.25" customHeight="1" x14ac:dyDescent="0.3"/>
    <row r="96" spans="1:10" ht="23.25" customHeight="1" x14ac:dyDescent="0.3"/>
    <row r="97" ht="23.25" customHeight="1" x14ac:dyDescent="0.3"/>
    <row r="98" ht="23.25" customHeight="1" x14ac:dyDescent="0.3"/>
    <row r="99" ht="23.25" customHeight="1" x14ac:dyDescent="0.3"/>
    <row r="100" ht="23.25" customHeight="1" x14ac:dyDescent="0.3"/>
    <row r="101" ht="23.25" customHeight="1" x14ac:dyDescent="0.3"/>
    <row r="102" ht="23.25" customHeight="1" x14ac:dyDescent="0.3"/>
    <row r="103" ht="23.25" customHeight="1" x14ac:dyDescent="0.3"/>
    <row r="104" ht="23.25" customHeight="1" x14ac:dyDescent="0.3"/>
    <row r="105" ht="23.25" customHeight="1" x14ac:dyDescent="0.3"/>
    <row r="106" ht="23.25" customHeight="1" x14ac:dyDescent="0.3"/>
    <row r="107" ht="23.25" customHeight="1" x14ac:dyDescent="0.3"/>
    <row r="108" ht="23.25" customHeight="1" x14ac:dyDescent="0.3"/>
    <row r="109" ht="23.25" customHeight="1" x14ac:dyDescent="0.3"/>
    <row r="110" ht="23.25" customHeight="1" x14ac:dyDescent="0.3"/>
    <row r="111" ht="23.25" customHeight="1" x14ac:dyDescent="0.3"/>
    <row r="112" ht="23.25" customHeight="1" x14ac:dyDescent="0.3"/>
    <row r="113" ht="23.25" customHeight="1" x14ac:dyDescent="0.3"/>
    <row r="114" ht="23.25" customHeight="1" x14ac:dyDescent="0.3"/>
    <row r="115" ht="23.25" customHeight="1" x14ac:dyDescent="0.3"/>
    <row r="116" ht="23.25" customHeight="1" x14ac:dyDescent="0.3"/>
    <row r="117" ht="23.25" customHeight="1" x14ac:dyDescent="0.3"/>
    <row r="118" ht="23.25" customHeight="1" x14ac:dyDescent="0.3"/>
    <row r="119" ht="23.25" customHeight="1" x14ac:dyDescent="0.3"/>
    <row r="120" ht="23.25" customHeight="1" x14ac:dyDescent="0.3"/>
    <row r="121" ht="23.25" customHeight="1" x14ac:dyDescent="0.3"/>
    <row r="122" ht="23.25" customHeight="1" x14ac:dyDescent="0.3"/>
    <row r="123" ht="23.25" customHeight="1" x14ac:dyDescent="0.3"/>
    <row r="124" ht="23.25" customHeight="1" x14ac:dyDescent="0.3"/>
    <row r="125" ht="23.25" customHeight="1" x14ac:dyDescent="0.3"/>
    <row r="126" ht="23.25" customHeight="1" x14ac:dyDescent="0.3"/>
    <row r="127" ht="23.25" customHeight="1" x14ac:dyDescent="0.3"/>
    <row r="128" ht="23.25" customHeight="1" x14ac:dyDescent="0.3"/>
    <row r="129" ht="23.25" customHeight="1" x14ac:dyDescent="0.3"/>
    <row r="130" ht="23.25" customHeight="1" x14ac:dyDescent="0.3"/>
    <row r="131" ht="23.25" customHeight="1" x14ac:dyDescent="0.3"/>
    <row r="132" ht="23.25" customHeight="1" x14ac:dyDescent="0.3"/>
    <row r="133" ht="23.25" customHeight="1" x14ac:dyDescent="0.3"/>
    <row r="134" ht="23.25" customHeight="1" x14ac:dyDescent="0.3"/>
    <row r="135" ht="23.25" customHeight="1" x14ac:dyDescent="0.3"/>
    <row r="136" ht="23.25" customHeight="1" x14ac:dyDescent="0.3"/>
    <row r="137" ht="23.25" customHeight="1" x14ac:dyDescent="0.3"/>
    <row r="138" ht="23.25" customHeight="1" x14ac:dyDescent="0.3"/>
    <row r="139" ht="23.25" customHeight="1" x14ac:dyDescent="0.3"/>
    <row r="140" ht="23.25" customHeight="1" x14ac:dyDescent="0.3"/>
    <row r="141" ht="23.25" customHeight="1" x14ac:dyDescent="0.3"/>
    <row r="142" ht="23.25" customHeight="1" x14ac:dyDescent="0.3"/>
    <row r="143" ht="23.25" customHeight="1" x14ac:dyDescent="0.3"/>
    <row r="144" ht="23.25" customHeight="1" x14ac:dyDescent="0.3"/>
    <row r="145" ht="23.25" customHeight="1" x14ac:dyDescent="0.3"/>
    <row r="146" ht="23.25" customHeight="1" x14ac:dyDescent="0.3"/>
    <row r="147" ht="23.25" customHeight="1" x14ac:dyDescent="0.3"/>
    <row r="148" ht="23.25" customHeight="1" x14ac:dyDescent="0.3"/>
    <row r="149" ht="23.25" customHeight="1" x14ac:dyDescent="0.3"/>
    <row r="150" ht="23.25" customHeight="1" x14ac:dyDescent="0.3"/>
    <row r="151" ht="23.25" customHeight="1" x14ac:dyDescent="0.3"/>
    <row r="152" ht="23.25" customHeight="1" x14ac:dyDescent="0.3"/>
    <row r="153" ht="23.25" customHeight="1" x14ac:dyDescent="0.3"/>
    <row r="154" ht="23.25" customHeight="1" x14ac:dyDescent="0.3"/>
    <row r="155" ht="23.25" customHeight="1" x14ac:dyDescent="0.3"/>
    <row r="156" ht="23.25" customHeight="1" x14ac:dyDescent="0.3"/>
    <row r="157" ht="23.25" customHeight="1" x14ac:dyDescent="0.3"/>
    <row r="158" ht="23.25" customHeight="1" x14ac:dyDescent="0.3"/>
    <row r="159" ht="23.25" customHeight="1" x14ac:dyDescent="0.3"/>
    <row r="160" ht="23.25" customHeight="1" x14ac:dyDescent="0.3"/>
    <row r="161" ht="23.25" customHeight="1" x14ac:dyDescent="0.3"/>
    <row r="162" ht="23.25" customHeight="1" x14ac:dyDescent="0.3"/>
  </sheetData>
  <mergeCells count="11">
    <mergeCell ref="D41:J41"/>
    <mergeCell ref="F84:J84"/>
    <mergeCell ref="D36:G36"/>
    <mergeCell ref="H36:J36"/>
    <mergeCell ref="D37:G37"/>
    <mergeCell ref="H37:J37"/>
    <mergeCell ref="H4:J4"/>
    <mergeCell ref="H5:J5"/>
    <mergeCell ref="D4:G4"/>
    <mergeCell ref="D5:G5"/>
    <mergeCell ref="D9:J9"/>
  </mergeCells>
  <pageMargins left="0.8" right="0.8" top="0.48" bottom="0.5" header="0.5" footer="0.5"/>
  <pageSetup paperSize="9" scale="76" firstPageNumber="2" fitToHeight="2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I53"/>
  <sheetViews>
    <sheetView view="pageBreakPreview" topLeftCell="A28" zoomScale="90" zoomScaleNormal="100" zoomScaleSheetLayoutView="90" workbookViewId="0">
      <selection activeCell="L38" sqref="L38"/>
    </sheetView>
  </sheetViews>
  <sheetFormatPr defaultColWidth="9.1796875" defaultRowHeight="19.5" customHeight="1" x14ac:dyDescent="0.3"/>
  <cols>
    <col min="1" max="1" width="39.6328125" style="3" customWidth="1"/>
    <col min="2" max="2" width="8.1796875" style="52" customWidth="1"/>
    <col min="3" max="3" width="13.36328125" style="1" customWidth="1"/>
    <col min="4" max="4" width="1.1796875" style="1" customWidth="1"/>
    <col min="5" max="5" width="13.36328125" style="1" customWidth="1"/>
    <col min="6" max="6" width="1.1796875" style="1" customWidth="1"/>
    <col min="7" max="7" width="13.36328125" style="1" customWidth="1"/>
    <col min="8" max="8" width="1.1796875" style="1" customWidth="1"/>
    <col min="9" max="9" width="13.36328125" style="1" customWidth="1"/>
    <col min="10" max="16384" width="9.1796875" style="1"/>
  </cols>
  <sheetData>
    <row r="1" spans="1:9" ht="20.25" customHeight="1" x14ac:dyDescent="0.35">
      <c r="A1" s="141" t="s">
        <v>101</v>
      </c>
    </row>
    <row r="2" spans="1:9" ht="20.25" customHeight="1" x14ac:dyDescent="0.3">
      <c r="A2" s="6" t="s">
        <v>45</v>
      </c>
    </row>
    <row r="3" spans="1:9" ht="7" customHeight="1" x14ac:dyDescent="0.3">
      <c r="A3" s="2"/>
    </row>
    <row r="4" spans="1:9" ht="20.25" customHeight="1" x14ac:dyDescent="0.3">
      <c r="A4" s="2"/>
      <c r="B4" s="137"/>
      <c r="C4" s="262" t="s">
        <v>4</v>
      </c>
      <c r="D4" s="262"/>
      <c r="E4" s="262"/>
      <c r="F4" s="8"/>
      <c r="G4" s="262" t="s">
        <v>22</v>
      </c>
      <c r="H4" s="262"/>
      <c r="I4" s="262"/>
    </row>
    <row r="5" spans="1:9" ht="20.25" customHeight="1" x14ac:dyDescent="0.3">
      <c r="A5" s="2"/>
      <c r="B5" s="137"/>
      <c r="C5" s="262" t="s">
        <v>21</v>
      </c>
      <c r="D5" s="262"/>
      <c r="E5" s="262"/>
      <c r="F5" s="8"/>
      <c r="G5" s="262" t="s">
        <v>21</v>
      </c>
      <c r="H5" s="262"/>
      <c r="I5" s="262"/>
    </row>
    <row r="6" spans="1:9" ht="20.25" customHeight="1" x14ac:dyDescent="0.3">
      <c r="A6" s="2"/>
      <c r="B6" s="137"/>
      <c r="C6" s="266" t="s">
        <v>48</v>
      </c>
      <c r="D6" s="267"/>
      <c r="E6" s="267"/>
      <c r="F6" s="8"/>
      <c r="G6" s="266" t="s">
        <v>48</v>
      </c>
      <c r="H6" s="267"/>
      <c r="I6" s="267"/>
    </row>
    <row r="7" spans="1:9" ht="20.25" customHeight="1" x14ac:dyDescent="0.3">
      <c r="A7" s="2"/>
      <c r="B7" s="137"/>
      <c r="C7" s="263" t="s">
        <v>39</v>
      </c>
      <c r="D7" s="264"/>
      <c r="E7" s="264"/>
      <c r="F7" s="8"/>
      <c r="G7" s="263" t="s">
        <v>39</v>
      </c>
      <c r="H7" s="264"/>
      <c r="I7" s="264"/>
    </row>
    <row r="8" spans="1:9" s="5" customFormat="1" ht="20.25" customHeight="1" x14ac:dyDescent="0.3">
      <c r="A8" s="9"/>
      <c r="B8" s="137" t="s">
        <v>3</v>
      </c>
      <c r="C8" s="164">
        <v>2022</v>
      </c>
      <c r="D8" s="200"/>
      <c r="E8" s="164">
        <v>2021</v>
      </c>
      <c r="F8" s="163"/>
      <c r="G8" s="164">
        <v>2022</v>
      </c>
      <c r="H8" s="200"/>
      <c r="I8" s="164">
        <v>2021</v>
      </c>
    </row>
    <row r="9" spans="1:9" s="5" customFormat="1" ht="20.25" customHeight="1" x14ac:dyDescent="0.3">
      <c r="A9" s="4"/>
      <c r="B9" s="137"/>
      <c r="C9" s="265" t="s">
        <v>73</v>
      </c>
      <c r="D9" s="265"/>
      <c r="E9" s="265"/>
      <c r="F9" s="265"/>
      <c r="G9" s="265"/>
      <c r="H9" s="265"/>
      <c r="I9" s="265"/>
    </row>
    <row r="10" spans="1:9" s="5" customFormat="1" ht="20.25" customHeight="1" x14ac:dyDescent="0.3">
      <c r="A10" s="9" t="s">
        <v>12</v>
      </c>
      <c r="B10" s="137">
        <v>7</v>
      </c>
      <c r="C10" s="111"/>
      <c r="D10" s="7"/>
      <c r="E10" s="7"/>
      <c r="F10" s="7"/>
      <c r="G10" s="111"/>
      <c r="H10" s="7"/>
      <c r="I10" s="7"/>
    </row>
    <row r="11" spans="1:9" s="5" customFormat="1" ht="20.25" customHeight="1" x14ac:dyDescent="0.3">
      <c r="A11" s="50" t="s">
        <v>81</v>
      </c>
      <c r="B11" s="137"/>
      <c r="C11" s="46">
        <v>1968960</v>
      </c>
      <c r="D11" s="30"/>
      <c r="E11" s="46">
        <v>2005070</v>
      </c>
      <c r="F11" s="30"/>
      <c r="G11" s="46">
        <v>1961143</v>
      </c>
      <c r="H11" s="30"/>
      <c r="I11" s="46">
        <v>2004202</v>
      </c>
    </row>
    <row r="12" spans="1:9" s="5" customFormat="1" ht="20.25" customHeight="1" x14ac:dyDescent="0.3">
      <c r="A12" s="50" t="s">
        <v>116</v>
      </c>
      <c r="B12" s="137"/>
      <c r="C12" s="46">
        <v>152505</v>
      </c>
      <c r="D12" s="30"/>
      <c r="E12" s="46">
        <v>128434</v>
      </c>
      <c r="F12" s="30"/>
      <c r="G12" s="46">
        <v>114081</v>
      </c>
      <c r="H12" s="30"/>
      <c r="I12" s="46">
        <v>96408</v>
      </c>
    </row>
    <row r="13" spans="1:9" s="5" customFormat="1" ht="20.25" customHeight="1" x14ac:dyDescent="0.3">
      <c r="A13" s="50" t="s">
        <v>82</v>
      </c>
      <c r="B13" s="137">
        <v>2</v>
      </c>
      <c r="C13" s="87">
        <v>0</v>
      </c>
      <c r="D13" s="30"/>
      <c r="E13" s="46">
        <v>325</v>
      </c>
      <c r="F13" s="30"/>
      <c r="G13" s="87">
        <v>0</v>
      </c>
      <c r="H13" s="223"/>
      <c r="I13" s="87">
        <v>0</v>
      </c>
    </row>
    <row r="14" spans="1:9" s="5" customFormat="1" ht="20.25" customHeight="1" x14ac:dyDescent="0.3">
      <c r="A14" s="50" t="s">
        <v>83</v>
      </c>
      <c r="B14" s="137"/>
      <c r="C14" s="46">
        <v>47</v>
      </c>
      <c r="D14" s="30"/>
      <c r="E14" s="46">
        <v>47</v>
      </c>
      <c r="F14" s="30"/>
      <c r="G14" s="46">
        <v>66</v>
      </c>
      <c r="H14" s="30"/>
      <c r="I14" s="46">
        <v>47</v>
      </c>
    </row>
    <row r="15" spans="1:9" s="5" customFormat="1" ht="20.25" customHeight="1" x14ac:dyDescent="0.3">
      <c r="A15" s="50" t="s">
        <v>0</v>
      </c>
      <c r="B15" s="137"/>
      <c r="C15" s="46">
        <v>27832</v>
      </c>
      <c r="D15" s="30"/>
      <c r="E15" s="46">
        <v>12815</v>
      </c>
      <c r="F15" s="30"/>
      <c r="G15" s="46">
        <v>28241</v>
      </c>
      <c r="H15" s="30"/>
      <c r="I15" s="46">
        <v>21973</v>
      </c>
    </row>
    <row r="16" spans="1:9" ht="20.25" customHeight="1" x14ac:dyDescent="0.3">
      <c r="A16" s="25" t="s">
        <v>70</v>
      </c>
      <c r="C16" s="94">
        <f>SUM(C11:C15)</f>
        <v>2149344</v>
      </c>
      <c r="D16" s="10"/>
      <c r="E16" s="94">
        <f>SUM(E11:E15)</f>
        <v>2146691</v>
      </c>
      <c r="F16" s="10"/>
      <c r="G16" s="94">
        <f>SUM(G11:G15)</f>
        <v>2103531</v>
      </c>
      <c r="H16" s="10"/>
      <c r="I16" s="94">
        <f>SUM(I11:I15)</f>
        <v>2122630</v>
      </c>
    </row>
    <row r="17" spans="1:9" ht="7" customHeight="1" x14ac:dyDescent="0.3">
      <c r="A17" s="25"/>
      <c r="C17" s="112"/>
      <c r="D17" s="10"/>
      <c r="E17" s="112"/>
      <c r="F17" s="10"/>
      <c r="G17" s="112"/>
      <c r="H17" s="10"/>
      <c r="I17" s="112"/>
    </row>
    <row r="18" spans="1:9" ht="20.25" customHeight="1" x14ac:dyDescent="0.3">
      <c r="A18" s="18" t="s">
        <v>71</v>
      </c>
      <c r="B18" s="52">
        <v>7</v>
      </c>
      <c r="C18" s="112"/>
      <c r="D18" s="10"/>
      <c r="E18" s="112"/>
      <c r="F18" s="10"/>
      <c r="G18" s="112"/>
      <c r="H18" s="10"/>
      <c r="I18" s="112"/>
    </row>
    <row r="19" spans="1:9" ht="20.25" customHeight="1" x14ac:dyDescent="0.3">
      <c r="A19" s="75" t="s">
        <v>84</v>
      </c>
      <c r="C19" s="143">
        <v>1066383</v>
      </c>
      <c r="D19" s="83"/>
      <c r="E19" s="143">
        <v>1135067</v>
      </c>
      <c r="F19" s="83"/>
      <c r="G19" s="143">
        <v>1164769</v>
      </c>
      <c r="H19" s="83"/>
      <c r="I19" s="143">
        <v>1253855</v>
      </c>
    </row>
    <row r="20" spans="1:9" ht="20.25" customHeight="1" x14ac:dyDescent="0.3">
      <c r="A20" s="75" t="s">
        <v>117</v>
      </c>
      <c r="C20" s="143">
        <v>74487</v>
      </c>
      <c r="D20" s="83"/>
      <c r="E20" s="143">
        <v>67534</v>
      </c>
      <c r="F20" s="83"/>
      <c r="G20" s="143">
        <v>50646</v>
      </c>
      <c r="H20" s="83"/>
      <c r="I20" s="143">
        <v>47136</v>
      </c>
    </row>
    <row r="21" spans="1:9" ht="20.25" customHeight="1" x14ac:dyDescent="0.3">
      <c r="A21" s="75" t="s">
        <v>136</v>
      </c>
      <c r="C21" s="143">
        <v>512095</v>
      </c>
      <c r="D21" s="83"/>
      <c r="E21" s="143">
        <v>472651</v>
      </c>
      <c r="F21" s="83"/>
      <c r="G21" s="143">
        <v>523197</v>
      </c>
      <c r="H21" s="83"/>
      <c r="I21" s="143">
        <v>484850</v>
      </c>
    </row>
    <row r="22" spans="1:9" ht="20.25" customHeight="1" x14ac:dyDescent="0.3">
      <c r="A22" s="75" t="s">
        <v>85</v>
      </c>
      <c r="C22" s="143">
        <v>251340</v>
      </c>
      <c r="D22" s="83"/>
      <c r="E22" s="143">
        <v>232498</v>
      </c>
      <c r="F22" s="83"/>
      <c r="G22" s="143">
        <v>214138</v>
      </c>
      <c r="H22" s="83"/>
      <c r="I22" s="143">
        <v>192860</v>
      </c>
    </row>
    <row r="23" spans="1:9" ht="20.25" customHeight="1" x14ac:dyDescent="0.3">
      <c r="A23" s="25" t="s">
        <v>72</v>
      </c>
      <c r="C23" s="94">
        <f>SUM(C19:C22)</f>
        <v>1904305</v>
      </c>
      <c r="D23" s="19"/>
      <c r="E23" s="94">
        <f>SUM(E19:E22)</f>
        <v>1907750</v>
      </c>
      <c r="F23" s="19"/>
      <c r="G23" s="94">
        <f>SUM(G19:G22)</f>
        <v>1952750</v>
      </c>
      <c r="H23" s="19"/>
      <c r="I23" s="94">
        <f>SUM(I19:I22)</f>
        <v>1978701</v>
      </c>
    </row>
    <row r="24" spans="1:9" ht="7" customHeight="1" x14ac:dyDescent="0.3">
      <c r="C24" s="113"/>
      <c r="D24" s="19"/>
      <c r="E24" s="113"/>
      <c r="F24" s="19"/>
      <c r="G24" s="113"/>
      <c r="H24" s="19"/>
      <c r="I24" s="113"/>
    </row>
    <row r="25" spans="1:9" s="5" customFormat="1" ht="20.25" customHeight="1" x14ac:dyDescent="0.3">
      <c r="A25" s="2" t="s">
        <v>137</v>
      </c>
      <c r="B25" s="52"/>
      <c r="C25" s="34">
        <f>SUM(C16-C23)</f>
        <v>245039</v>
      </c>
      <c r="D25" s="10"/>
      <c r="E25" s="34">
        <f>SUM(E16-E23)</f>
        <v>238941</v>
      </c>
      <c r="F25" s="10"/>
      <c r="G25" s="34">
        <f>SUM(G16-G23)</f>
        <v>150781</v>
      </c>
      <c r="H25" s="10"/>
      <c r="I25" s="34">
        <f>SUM(I16-I23)</f>
        <v>143929</v>
      </c>
    </row>
    <row r="26" spans="1:9" s="12" customFormat="1" ht="20.25" customHeight="1" x14ac:dyDescent="0.3">
      <c r="A26" s="75" t="s">
        <v>27</v>
      </c>
      <c r="B26" s="52"/>
      <c r="C26" s="171">
        <v>53840</v>
      </c>
      <c r="D26" s="51"/>
      <c r="E26" s="171">
        <v>64790</v>
      </c>
      <c r="F26" s="51"/>
      <c r="G26" s="171">
        <v>59437</v>
      </c>
      <c r="H26" s="51"/>
      <c r="I26" s="171">
        <v>70167</v>
      </c>
    </row>
    <row r="27" spans="1:9" s="12" customFormat="1" ht="20.25" customHeight="1" x14ac:dyDescent="0.3">
      <c r="A27" s="25" t="s">
        <v>138</v>
      </c>
      <c r="B27" s="52"/>
      <c r="C27" s="34">
        <f>C25-C26</f>
        <v>191199</v>
      </c>
      <c r="D27" s="34"/>
      <c r="E27" s="34">
        <f>E25-E26</f>
        <v>174151</v>
      </c>
      <c r="F27" s="34"/>
      <c r="G27" s="34">
        <f>G25-G26</f>
        <v>91344</v>
      </c>
      <c r="H27" s="34"/>
      <c r="I27" s="34">
        <f>I25-I26</f>
        <v>73762</v>
      </c>
    </row>
    <row r="28" spans="1:9" s="5" customFormat="1" ht="20.25" customHeight="1" x14ac:dyDescent="0.3">
      <c r="A28" s="48" t="s">
        <v>183</v>
      </c>
      <c r="B28" s="52">
        <v>8</v>
      </c>
      <c r="C28" s="55">
        <v>-30551</v>
      </c>
      <c r="D28" s="54"/>
      <c r="E28" s="55">
        <v>-28793</v>
      </c>
      <c r="F28" s="54"/>
      <c r="G28" s="55">
        <v>-16963</v>
      </c>
      <c r="H28" s="54"/>
      <c r="I28" s="55">
        <v>-12079</v>
      </c>
    </row>
    <row r="29" spans="1:9" ht="20.25" customHeight="1" thickBot="1" x14ac:dyDescent="0.35">
      <c r="A29" s="2" t="s">
        <v>97</v>
      </c>
      <c r="B29" s="140"/>
      <c r="C29" s="138">
        <f>SUM(C27:C28)</f>
        <v>160648</v>
      </c>
      <c r="D29" s="10"/>
      <c r="E29" s="138">
        <f>SUM(E27:E28)</f>
        <v>145358</v>
      </c>
      <c r="F29" s="10"/>
      <c r="G29" s="138">
        <f>SUM(G27:G28)</f>
        <v>74381</v>
      </c>
      <c r="H29" s="10"/>
      <c r="I29" s="138">
        <f>SUM(I27:I28)</f>
        <v>61683</v>
      </c>
    </row>
    <row r="30" spans="1:9" ht="7" customHeight="1" thickTop="1" x14ac:dyDescent="0.3">
      <c r="A30" s="2"/>
      <c r="B30" s="140"/>
      <c r="C30" s="112"/>
      <c r="D30" s="10"/>
      <c r="E30" s="112"/>
      <c r="F30" s="10"/>
      <c r="G30" s="35"/>
      <c r="H30" s="10"/>
      <c r="I30" s="35"/>
    </row>
    <row r="31" spans="1:9" ht="19.5" customHeight="1" x14ac:dyDescent="0.3">
      <c r="A31" s="162" t="s">
        <v>132</v>
      </c>
      <c r="B31" s="140"/>
      <c r="C31" s="112"/>
      <c r="D31" s="10"/>
      <c r="E31" s="112"/>
      <c r="F31" s="10"/>
      <c r="G31" s="35"/>
      <c r="H31" s="10"/>
      <c r="I31" s="35"/>
    </row>
    <row r="32" spans="1:9" ht="19.5" customHeight="1" x14ac:dyDescent="0.3">
      <c r="A32" s="25" t="s">
        <v>132</v>
      </c>
      <c r="B32" s="140"/>
      <c r="C32" s="112"/>
      <c r="D32" s="10"/>
      <c r="E32" s="112"/>
      <c r="F32" s="10"/>
      <c r="G32" s="35"/>
      <c r="H32" s="10"/>
      <c r="I32" s="35"/>
    </row>
    <row r="33" spans="1:9" ht="19.5" customHeight="1" x14ac:dyDescent="0.3">
      <c r="A33" s="25" t="s">
        <v>54</v>
      </c>
      <c r="B33" s="140"/>
      <c r="C33" s="112">
        <v>0</v>
      </c>
      <c r="D33" s="10"/>
      <c r="E33" s="112">
        <v>0</v>
      </c>
      <c r="F33" s="36"/>
      <c r="G33" s="112">
        <v>0</v>
      </c>
      <c r="H33" s="36"/>
      <c r="I33" s="112">
        <v>0</v>
      </c>
    </row>
    <row r="34" spans="1:9" ht="19.5" customHeight="1" thickBot="1" x14ac:dyDescent="0.35">
      <c r="A34" s="25" t="s">
        <v>33</v>
      </c>
      <c r="B34" s="140"/>
      <c r="C34" s="118">
        <f>C29</f>
        <v>160648</v>
      </c>
      <c r="D34" s="10"/>
      <c r="E34" s="118">
        <f>E29</f>
        <v>145358</v>
      </c>
      <c r="F34" s="10"/>
      <c r="G34" s="183">
        <f>G29</f>
        <v>74381</v>
      </c>
      <c r="H34" s="10"/>
      <c r="I34" s="183">
        <f>I29</f>
        <v>61683</v>
      </c>
    </row>
    <row r="35" spans="1:9" ht="7" customHeight="1" thickTop="1" x14ac:dyDescent="0.3">
      <c r="A35" s="2"/>
      <c r="B35" s="140"/>
      <c r="C35" s="112"/>
      <c r="D35" s="10"/>
      <c r="E35" s="35"/>
      <c r="F35" s="10"/>
      <c r="G35" s="35"/>
      <c r="H35" s="10"/>
      <c r="I35" s="35"/>
    </row>
    <row r="36" spans="1:9" s="12" customFormat="1" ht="14" x14ac:dyDescent="0.3">
      <c r="A36" s="25"/>
      <c r="B36" s="140"/>
      <c r="C36" s="223"/>
      <c r="D36" s="224"/>
      <c r="E36" s="223"/>
      <c r="F36" s="68"/>
      <c r="G36" s="87"/>
      <c r="H36" s="68"/>
      <c r="I36" s="87"/>
    </row>
    <row r="37" spans="1:9" s="12" customFormat="1" ht="20.25" customHeight="1" x14ac:dyDescent="0.3">
      <c r="A37" s="25" t="s">
        <v>171</v>
      </c>
      <c r="B37" s="140"/>
      <c r="C37" s="223"/>
      <c r="D37" s="224"/>
      <c r="E37" s="223"/>
      <c r="F37" s="68"/>
      <c r="G37" s="87"/>
      <c r="H37" s="68"/>
      <c r="I37" s="87"/>
    </row>
    <row r="38" spans="1:9" s="12" customFormat="1" ht="20.25" customHeight="1" x14ac:dyDescent="0.3">
      <c r="A38" s="49" t="s">
        <v>65</v>
      </c>
      <c r="B38" s="52"/>
      <c r="C38" s="117">
        <v>160648</v>
      </c>
      <c r="D38" s="72"/>
      <c r="E38" s="117">
        <v>145358</v>
      </c>
      <c r="F38" s="73"/>
      <c r="G38" s="46">
        <v>74381</v>
      </c>
      <c r="H38" s="73"/>
      <c r="I38" s="46">
        <v>61683</v>
      </c>
    </row>
    <row r="39" spans="1:9" s="12" customFormat="1" ht="20.25" customHeight="1" x14ac:dyDescent="0.3">
      <c r="A39" s="255" t="s">
        <v>34</v>
      </c>
      <c r="B39" s="52"/>
      <c r="C39" s="87">
        <v>0</v>
      </c>
      <c r="D39" s="224"/>
      <c r="E39" s="87">
        <v>0</v>
      </c>
      <c r="F39" s="68"/>
      <c r="G39" s="104">
        <v>0</v>
      </c>
      <c r="H39" s="68"/>
      <c r="I39" s="104">
        <v>0</v>
      </c>
    </row>
    <row r="40" spans="1:9" s="178" customFormat="1" ht="20.25" customHeight="1" thickBot="1" x14ac:dyDescent="0.35">
      <c r="A40" s="25"/>
      <c r="B40" s="140"/>
      <c r="C40" s="256">
        <f>SUM(C38:C39)</f>
        <v>160648</v>
      </c>
      <c r="D40" s="224"/>
      <c r="E40" s="256">
        <f>SUM(E38:E39)</f>
        <v>145358</v>
      </c>
      <c r="F40" s="68"/>
      <c r="G40" s="256">
        <f>SUM(G38:G39)</f>
        <v>74381</v>
      </c>
      <c r="H40" s="68"/>
      <c r="I40" s="256">
        <f>SUM(I38:I39)</f>
        <v>61683</v>
      </c>
    </row>
    <row r="41" spans="1:9" s="12" customFormat="1" ht="7" customHeight="1" thickTop="1" x14ac:dyDescent="0.3">
      <c r="A41" s="25"/>
      <c r="B41" s="52"/>
      <c r="C41" s="257"/>
      <c r="D41" s="113"/>
      <c r="E41" s="257"/>
      <c r="F41" s="63"/>
      <c r="G41" s="46"/>
      <c r="H41" s="63"/>
      <c r="I41" s="46"/>
    </row>
    <row r="42" spans="1:9" s="12" customFormat="1" ht="20.25" customHeight="1" x14ac:dyDescent="0.3">
      <c r="A42" s="25" t="s">
        <v>172</v>
      </c>
      <c r="B42" s="52"/>
      <c r="C42" s="257"/>
      <c r="D42" s="113"/>
      <c r="E42" s="257"/>
      <c r="F42" s="63"/>
      <c r="G42" s="46"/>
      <c r="H42" s="63"/>
      <c r="I42" s="46"/>
    </row>
    <row r="43" spans="1:9" s="12" customFormat="1" ht="20.25" customHeight="1" x14ac:dyDescent="0.3">
      <c r="A43" s="49" t="s">
        <v>65</v>
      </c>
      <c r="B43" s="52"/>
      <c r="C43" s="46">
        <v>160648</v>
      </c>
      <c r="D43" s="72"/>
      <c r="E43" s="46">
        <v>145358</v>
      </c>
      <c r="F43" s="73"/>
      <c r="G43" s="46">
        <v>74381</v>
      </c>
      <c r="H43" s="73"/>
      <c r="I43" s="46">
        <v>61683</v>
      </c>
    </row>
    <row r="44" spans="1:9" ht="20.25" customHeight="1" x14ac:dyDescent="0.3">
      <c r="A44" s="48" t="s">
        <v>34</v>
      </c>
      <c r="C44" s="45">
        <v>0</v>
      </c>
      <c r="D44" s="223"/>
      <c r="E44" s="45">
        <v>0</v>
      </c>
      <c r="F44" s="87"/>
      <c r="G44" s="104">
        <v>0</v>
      </c>
      <c r="H44" s="58"/>
      <c r="I44" s="104">
        <v>0</v>
      </c>
    </row>
    <row r="45" spans="1:9" ht="20.25" customHeight="1" thickBot="1" x14ac:dyDescent="0.35">
      <c r="A45" s="2"/>
      <c r="C45" s="84">
        <f>SUM(C43:C44)</f>
        <v>160648</v>
      </c>
      <c r="D45" s="36"/>
      <c r="E45" s="84">
        <f>SUM(E43:E44)</f>
        <v>145358</v>
      </c>
      <c r="F45" s="41"/>
      <c r="G45" s="84">
        <f>SUM(G43:G44)</f>
        <v>74381</v>
      </c>
      <c r="H45" s="41"/>
      <c r="I45" s="84">
        <f>SUM(I43:I44)</f>
        <v>61683</v>
      </c>
    </row>
    <row r="46" spans="1:9" ht="14.5" thickTop="1" x14ac:dyDescent="0.3">
      <c r="A46" s="2"/>
      <c r="C46" s="114"/>
      <c r="D46" s="115"/>
      <c r="E46" s="114"/>
      <c r="F46" s="120"/>
      <c r="G46" s="119"/>
      <c r="H46" s="120"/>
      <c r="I46" s="119"/>
    </row>
    <row r="47" spans="1:9" ht="20.25" customHeight="1" thickBot="1" x14ac:dyDescent="0.35">
      <c r="A47" s="2" t="s">
        <v>100</v>
      </c>
      <c r="C47" s="207">
        <f>C38/505000</f>
        <v>0.31811485148514851</v>
      </c>
      <c r="D47" s="208"/>
      <c r="E47" s="207">
        <f>E38/505000</f>
        <v>0.28783762376237626</v>
      </c>
      <c r="F47" s="208"/>
      <c r="G47" s="207">
        <f>G38/505000</f>
        <v>0.14728910891089109</v>
      </c>
      <c r="H47" s="208"/>
      <c r="I47" s="207">
        <f>I38/505000</f>
        <v>0.12214455445544554</v>
      </c>
    </row>
    <row r="48" spans="1:9" ht="19.5" customHeight="1" thickTop="1" x14ac:dyDescent="0.3">
      <c r="A48" s="2"/>
      <c r="C48" s="172"/>
      <c r="D48" s="148"/>
      <c r="E48" s="172"/>
      <c r="F48" s="148"/>
      <c r="G48" s="172"/>
      <c r="H48" s="148"/>
      <c r="I48" s="172"/>
    </row>
    <row r="49" spans="1:9" ht="19.5" customHeight="1" x14ac:dyDescent="0.3">
      <c r="A49" s="2"/>
      <c r="C49" s="172"/>
      <c r="D49" s="148"/>
      <c r="E49" s="172"/>
      <c r="F49" s="148"/>
      <c r="G49" s="172"/>
      <c r="H49" s="148"/>
      <c r="I49" s="172"/>
    </row>
    <row r="50" spans="1:9" ht="19.5" customHeight="1" x14ac:dyDescent="0.3">
      <c r="A50" s="157"/>
      <c r="B50" s="12"/>
      <c r="D50" s="43"/>
      <c r="F50" s="12"/>
      <c r="G50" s="85"/>
      <c r="H50" s="12"/>
      <c r="I50" s="85"/>
    </row>
    <row r="51" spans="1:9" ht="19.5" customHeight="1" x14ac:dyDescent="0.3">
      <c r="A51" s="177"/>
      <c r="B51" s="12"/>
      <c r="D51" s="154"/>
      <c r="F51" s="37"/>
      <c r="G51" s="37"/>
      <c r="H51" s="37"/>
      <c r="I51" s="37"/>
    </row>
    <row r="52" spans="1:9" ht="19.5" customHeight="1" x14ac:dyDescent="0.3">
      <c r="C52" s="116"/>
      <c r="D52" s="116"/>
      <c r="E52" s="116"/>
      <c r="F52" s="116"/>
      <c r="G52" s="116"/>
      <c r="H52" s="116"/>
      <c r="I52" s="116"/>
    </row>
    <row r="53" spans="1:9" ht="19.5" customHeight="1" x14ac:dyDescent="0.3">
      <c r="C53" s="116"/>
      <c r="D53" s="116"/>
      <c r="E53" s="116"/>
      <c r="F53" s="116"/>
      <c r="G53" s="116"/>
      <c r="H53" s="116"/>
      <c r="I53" s="116"/>
    </row>
  </sheetData>
  <mergeCells count="9">
    <mergeCell ref="C4:E4"/>
    <mergeCell ref="G4:I4"/>
    <mergeCell ref="C7:E7"/>
    <mergeCell ref="G7:I7"/>
    <mergeCell ref="C9:I9"/>
    <mergeCell ref="C5:E5"/>
    <mergeCell ref="G5:I5"/>
    <mergeCell ref="C6:E6"/>
    <mergeCell ref="G6:I6"/>
  </mergeCells>
  <phoneticPr fontId="4" type="noConversion"/>
  <pageMargins left="0.8" right="0.8" top="0.48" bottom="0.5" header="0.5" footer="0.5"/>
  <pageSetup paperSize="9" scale="79" firstPageNumber="4" orientation="portrait" useFirstPageNumber="1" r:id="rId1"/>
  <headerFooter>
    <oddFooter>&amp;LThe accompanying notes are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4"/>
  <sheetViews>
    <sheetView view="pageBreakPreview" topLeftCell="A7" zoomScale="80" zoomScaleNormal="80" zoomScaleSheetLayoutView="80" workbookViewId="0">
      <selection activeCell="E16" sqref="E16"/>
    </sheetView>
  </sheetViews>
  <sheetFormatPr defaultColWidth="9.1796875" defaultRowHeight="20.25" customHeight="1" x14ac:dyDescent="0.3"/>
  <cols>
    <col min="1" max="1" width="37.1796875" style="20" customWidth="1"/>
    <col min="2" max="2" width="8.36328125" style="20" customWidth="1"/>
    <col min="3" max="3" width="15" style="12" customWidth="1"/>
    <col min="4" max="4" width="0.81640625" style="12" customWidth="1"/>
    <col min="5" max="5" width="16.1796875" style="12" bestFit="1" customWidth="1"/>
    <col min="6" max="6" width="1.1796875" style="12" customWidth="1"/>
    <col min="7" max="7" width="12.81640625" style="12" customWidth="1"/>
    <col min="8" max="8" width="0.81640625" style="12" customWidth="1"/>
    <col min="9" max="9" width="14.54296875" style="12" bestFit="1" customWidth="1"/>
    <col min="10" max="10" width="0.81640625" style="12" customWidth="1"/>
    <col min="11" max="11" width="14.453125" style="12" customWidth="1"/>
    <col min="12" max="12" width="0.81640625" style="12" customWidth="1"/>
    <col min="13" max="13" width="13.1796875" style="12" customWidth="1"/>
    <col min="14" max="14" width="0.81640625" style="12" customWidth="1"/>
    <col min="15" max="15" width="14.54296875" style="12" customWidth="1"/>
    <col min="16" max="16" width="0.81640625" style="15" customWidth="1"/>
    <col min="17" max="17" width="14.81640625" style="12" bestFit="1" customWidth="1"/>
    <col min="18" max="18" width="0.81640625" style="12" customWidth="1"/>
    <col min="19" max="19" width="15.1796875" style="12" customWidth="1"/>
    <col min="20" max="16384" width="9.1796875" style="12"/>
  </cols>
  <sheetData>
    <row r="1" spans="1:19" ht="20.25" customHeight="1" x14ac:dyDescent="0.35">
      <c r="A1" s="142" t="s">
        <v>101</v>
      </c>
      <c r="B1" s="76"/>
      <c r="S1" s="39"/>
    </row>
    <row r="2" spans="1:19" ht="20.25" customHeight="1" x14ac:dyDescent="0.3">
      <c r="A2" s="77" t="s">
        <v>46</v>
      </c>
      <c r="B2" s="77"/>
      <c r="S2" s="39"/>
    </row>
    <row r="3" spans="1:19" ht="20.25" customHeight="1" x14ac:dyDescent="0.3">
      <c r="A3" s="13"/>
      <c r="B3" s="13"/>
    </row>
    <row r="4" spans="1:19" s="192" customFormat="1" ht="20.25" customHeight="1" x14ac:dyDescent="0.3">
      <c r="A4" s="14"/>
      <c r="B4" s="14"/>
      <c r="C4" s="268" t="s">
        <v>24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</row>
    <row r="5" spans="1:19" s="192" customFormat="1" ht="20.25" customHeight="1" x14ac:dyDescent="0.3">
      <c r="A5" s="193"/>
      <c r="B5" s="193"/>
      <c r="G5" s="271" t="s">
        <v>87</v>
      </c>
      <c r="H5" s="271"/>
      <c r="I5" s="271"/>
      <c r="J5" s="185"/>
      <c r="K5" s="271" t="s">
        <v>43</v>
      </c>
      <c r="L5" s="271"/>
      <c r="M5" s="271"/>
      <c r="N5" s="188"/>
    </row>
    <row r="6" spans="1:19" s="192" customFormat="1" ht="20.25" customHeight="1" x14ac:dyDescent="0.3">
      <c r="A6" s="193"/>
      <c r="B6" s="193"/>
      <c r="E6" s="206" t="s">
        <v>185</v>
      </c>
      <c r="G6" s="188"/>
      <c r="H6" s="188"/>
      <c r="I6" s="188"/>
      <c r="J6" s="185"/>
      <c r="K6" s="188"/>
      <c r="L6" s="188"/>
      <c r="M6" s="188"/>
      <c r="N6" s="188"/>
      <c r="O6" s="188" t="s">
        <v>28</v>
      </c>
    </row>
    <row r="7" spans="1:19" s="192" customFormat="1" ht="20.25" customHeight="1" x14ac:dyDescent="0.3">
      <c r="A7" s="193"/>
      <c r="B7" s="193"/>
      <c r="C7" s="188" t="s">
        <v>8</v>
      </c>
      <c r="D7" s="188"/>
      <c r="E7" s="206" t="s">
        <v>135</v>
      </c>
      <c r="F7" s="188"/>
      <c r="G7" s="188"/>
      <c r="J7" s="185"/>
      <c r="K7" s="188"/>
      <c r="M7" s="188" t="s">
        <v>55</v>
      </c>
      <c r="N7" s="188"/>
      <c r="O7" s="188" t="s">
        <v>23</v>
      </c>
      <c r="R7" s="188"/>
    </row>
    <row r="8" spans="1:19" s="192" customFormat="1" ht="20.25" customHeight="1" x14ac:dyDescent="0.3">
      <c r="A8" s="193"/>
      <c r="B8" s="193"/>
      <c r="C8" s="188" t="s">
        <v>66</v>
      </c>
      <c r="D8" s="188"/>
      <c r="E8" s="198" t="s">
        <v>186</v>
      </c>
      <c r="F8" s="188"/>
      <c r="G8" s="188"/>
      <c r="I8" s="188"/>
      <c r="J8" s="185"/>
      <c r="K8" s="188" t="s">
        <v>166</v>
      </c>
      <c r="M8" s="188" t="s">
        <v>56</v>
      </c>
      <c r="N8" s="188"/>
      <c r="O8" s="188" t="s">
        <v>52</v>
      </c>
      <c r="P8" s="188"/>
      <c r="Q8" s="188" t="s">
        <v>36</v>
      </c>
      <c r="R8" s="188"/>
      <c r="S8" s="188" t="s">
        <v>7</v>
      </c>
    </row>
    <row r="9" spans="1:19" s="192" customFormat="1" ht="20.25" customHeight="1" x14ac:dyDescent="0.3">
      <c r="A9" s="193"/>
      <c r="B9" s="139"/>
      <c r="C9" s="188" t="s">
        <v>6</v>
      </c>
      <c r="D9" s="188"/>
      <c r="E9" s="188" t="s">
        <v>184</v>
      </c>
      <c r="F9" s="188"/>
      <c r="G9" s="188" t="s">
        <v>31</v>
      </c>
      <c r="H9" s="188"/>
      <c r="I9" s="188" t="s">
        <v>139</v>
      </c>
      <c r="J9" s="188"/>
      <c r="K9" s="188" t="s">
        <v>167</v>
      </c>
      <c r="L9" s="188"/>
      <c r="M9" s="188" t="s">
        <v>16</v>
      </c>
      <c r="N9" s="188"/>
      <c r="O9" s="188" t="s">
        <v>68</v>
      </c>
      <c r="P9" s="188"/>
      <c r="Q9" s="188" t="s">
        <v>35</v>
      </c>
      <c r="R9" s="188"/>
      <c r="S9" s="188" t="s">
        <v>16</v>
      </c>
    </row>
    <row r="10" spans="1:19" s="192" customFormat="1" ht="20.25" customHeight="1" x14ac:dyDescent="0.3">
      <c r="C10" s="260" t="s">
        <v>73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</row>
    <row r="11" spans="1:19" s="192" customFormat="1" ht="20.25" customHeight="1" x14ac:dyDescent="0.3">
      <c r="A11" s="14" t="s">
        <v>155</v>
      </c>
      <c r="B11" s="14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</row>
    <row r="12" spans="1:19" s="37" customFormat="1" ht="20.25" customHeight="1" x14ac:dyDescent="0.3">
      <c r="A12" s="25" t="s">
        <v>158</v>
      </c>
      <c r="B12" s="42"/>
      <c r="C12" s="87">
        <v>2525000</v>
      </c>
      <c r="D12" s="68"/>
      <c r="E12" s="87">
        <v>1741110</v>
      </c>
      <c r="F12" s="68"/>
      <c r="G12" s="87">
        <v>227100</v>
      </c>
      <c r="H12" s="68"/>
      <c r="I12" s="87">
        <v>587232</v>
      </c>
      <c r="J12" s="68"/>
      <c r="K12" s="87">
        <v>-2094</v>
      </c>
      <c r="L12" s="68"/>
      <c r="M12" s="58">
        <f>SUM(K12:L12)</f>
        <v>-2094</v>
      </c>
      <c r="N12" s="68"/>
      <c r="O12" s="87">
        <f>SUM(C12:I12)+M12</f>
        <v>5078348</v>
      </c>
      <c r="P12" s="87"/>
      <c r="Q12" s="87">
        <v>1289</v>
      </c>
      <c r="R12" s="87"/>
      <c r="S12" s="87">
        <f>SUM(O12:Q12)</f>
        <v>5079637</v>
      </c>
    </row>
    <row r="13" spans="1:19" s="37" customFormat="1" ht="14.25" customHeight="1" x14ac:dyDescent="0.3">
      <c r="A13" s="42"/>
      <c r="B13" s="42"/>
      <c r="C13" s="58"/>
      <c r="D13" s="68"/>
      <c r="E13" s="58"/>
      <c r="F13" s="68"/>
      <c r="G13" s="58"/>
      <c r="H13" s="97"/>
      <c r="I13" s="58"/>
      <c r="J13" s="100"/>
      <c r="K13" s="58"/>
      <c r="L13" s="97"/>
      <c r="M13" s="58"/>
      <c r="N13" s="97"/>
      <c r="O13" s="58"/>
      <c r="P13" s="58"/>
      <c r="Q13" s="58"/>
      <c r="R13" s="97"/>
      <c r="S13" s="70"/>
    </row>
    <row r="14" spans="1:19" s="37" customFormat="1" ht="20.25" customHeight="1" x14ac:dyDescent="0.3">
      <c r="A14" s="25" t="s">
        <v>37</v>
      </c>
      <c r="B14" s="25"/>
      <c r="C14" s="89"/>
      <c r="D14" s="109"/>
      <c r="E14" s="89"/>
      <c r="F14" s="109"/>
      <c r="G14" s="89"/>
      <c r="H14" s="109"/>
      <c r="I14" s="99"/>
      <c r="J14" s="194"/>
      <c r="K14" s="89"/>
      <c r="L14" s="109"/>
      <c r="M14" s="99"/>
      <c r="N14" s="195"/>
      <c r="O14" s="79"/>
      <c r="P14" s="79"/>
      <c r="Q14" s="79"/>
      <c r="R14" s="195"/>
      <c r="S14" s="99"/>
    </row>
    <row r="15" spans="1:19" s="37" customFormat="1" ht="20.25" customHeight="1" x14ac:dyDescent="0.3">
      <c r="A15" s="75" t="s">
        <v>60</v>
      </c>
      <c r="B15" s="75"/>
      <c r="C15" s="58">
        <v>0</v>
      </c>
      <c r="D15" s="87"/>
      <c r="E15" s="58">
        <v>0</v>
      </c>
      <c r="F15" s="87"/>
      <c r="G15" s="58">
        <v>0</v>
      </c>
      <c r="H15" s="109"/>
      <c r="I15" s="70">
        <f>'PL-4'!E43</f>
        <v>145358</v>
      </c>
      <c r="J15" s="194"/>
      <c r="K15" s="58">
        <v>0</v>
      </c>
      <c r="L15" s="219"/>
      <c r="M15" s="58">
        <v>0</v>
      </c>
      <c r="N15" s="195"/>
      <c r="O15" s="60">
        <f>SUM(I15)</f>
        <v>145358</v>
      </c>
      <c r="P15" s="70"/>
      <c r="Q15" s="58">
        <v>0</v>
      </c>
      <c r="R15" s="59"/>
      <c r="S15" s="60">
        <f>SUM(O15:Q15)</f>
        <v>145358</v>
      </c>
    </row>
    <row r="16" spans="1:19" s="37" customFormat="1" ht="20.25" customHeight="1" x14ac:dyDescent="0.3">
      <c r="A16" s="91" t="s">
        <v>38</v>
      </c>
      <c r="B16" s="91"/>
      <c r="C16" s="211">
        <v>0</v>
      </c>
      <c r="D16" s="212"/>
      <c r="E16" s="211">
        <v>0</v>
      </c>
      <c r="F16" s="212"/>
      <c r="G16" s="211">
        <v>0</v>
      </c>
      <c r="H16" s="196"/>
      <c r="I16" s="211">
        <v>0</v>
      </c>
      <c r="J16" s="213"/>
      <c r="K16" s="214">
        <v>0</v>
      </c>
      <c r="L16" s="213"/>
      <c r="M16" s="211">
        <f>SUM(K16:L16)</f>
        <v>0</v>
      </c>
      <c r="N16" s="215"/>
      <c r="O16" s="216">
        <f>SUM(M16)</f>
        <v>0</v>
      </c>
      <c r="P16" s="217"/>
      <c r="Q16" s="214">
        <v>0</v>
      </c>
      <c r="R16" s="218"/>
      <c r="S16" s="212">
        <f>SUM(O16:Q16)</f>
        <v>0</v>
      </c>
    </row>
    <row r="17" spans="1:19" s="37" customFormat="1" ht="20.149999999999999" customHeight="1" x14ac:dyDescent="0.3">
      <c r="A17" s="25" t="s">
        <v>33</v>
      </c>
      <c r="B17" s="25"/>
      <c r="C17" s="209">
        <v>0</v>
      </c>
      <c r="D17" s="63"/>
      <c r="E17" s="209">
        <v>0</v>
      </c>
      <c r="F17" s="63"/>
      <c r="G17" s="209">
        <v>0</v>
      </c>
      <c r="H17" s="68"/>
      <c r="I17" s="61">
        <f>SUM(I15:I16)</f>
        <v>145358</v>
      </c>
      <c r="J17" s="87"/>
      <c r="K17" s="210">
        <f>SUM(K15:K16)</f>
        <v>0</v>
      </c>
      <c r="L17" s="63"/>
      <c r="M17" s="210">
        <f>SUM(M15:M16)</f>
        <v>0</v>
      </c>
      <c r="N17" s="68"/>
      <c r="O17" s="61">
        <f>SUM(O15:O16)</f>
        <v>145358</v>
      </c>
      <c r="P17" s="58"/>
      <c r="Q17" s="210">
        <f>SUM(Q15:Q16)</f>
        <v>0</v>
      </c>
      <c r="R17" s="68"/>
      <c r="S17" s="61">
        <f>SUM(O17:Q17)</f>
        <v>145358</v>
      </c>
    </row>
    <row r="18" spans="1:19" s="37" customFormat="1" ht="14.15" customHeight="1" x14ac:dyDescent="0.3">
      <c r="A18" s="25"/>
      <c r="B18" s="25"/>
      <c r="C18" s="175"/>
      <c r="D18" s="68"/>
      <c r="E18" s="110"/>
      <c r="F18" s="68"/>
      <c r="G18" s="175"/>
      <c r="H18" s="68"/>
      <c r="I18" s="173"/>
      <c r="J18" s="87"/>
      <c r="K18" s="58"/>
      <c r="L18" s="68"/>
      <c r="M18" s="173"/>
      <c r="N18" s="68"/>
      <c r="O18" s="173"/>
      <c r="P18" s="58"/>
      <c r="Q18" s="58"/>
      <c r="R18" s="68"/>
      <c r="S18" s="173"/>
    </row>
    <row r="19" spans="1:19" s="37" customFormat="1" ht="20.25" customHeight="1" thickBot="1" x14ac:dyDescent="0.35">
      <c r="A19" s="25" t="s">
        <v>157</v>
      </c>
      <c r="B19" s="25"/>
      <c r="C19" s="174">
        <f>SUM(C12,C17)</f>
        <v>2525000</v>
      </c>
      <c r="E19" s="174">
        <f>SUM(E12,E17)</f>
        <v>1741110</v>
      </c>
      <c r="G19" s="174">
        <f>SUM(G12,G17)</f>
        <v>227100</v>
      </c>
      <c r="I19" s="174">
        <f>SUM(I12+I17)</f>
        <v>732590</v>
      </c>
      <c r="K19" s="174">
        <f>SUM(K12,K17)</f>
        <v>-2094</v>
      </c>
      <c r="M19" s="174">
        <f>SUM(M12,M17)</f>
        <v>-2094</v>
      </c>
      <c r="O19" s="174">
        <f>SUM(O12+O17)</f>
        <v>5223706</v>
      </c>
      <c r="P19" s="57"/>
      <c r="Q19" s="174">
        <f>SUM(Q12+Q17)</f>
        <v>1289</v>
      </c>
      <c r="S19" s="174">
        <f>SUM(S12+S17)</f>
        <v>5224995</v>
      </c>
    </row>
    <row r="20" spans="1:19" s="37" customFormat="1" ht="20.25" customHeight="1" thickTop="1" x14ac:dyDescent="0.3">
      <c r="A20" s="75"/>
      <c r="B20" s="75"/>
      <c r="P20" s="192"/>
    </row>
    <row r="21" spans="1:19" s="192" customFormat="1" ht="20.25" customHeight="1" x14ac:dyDescent="0.3">
      <c r="A21" s="14" t="s">
        <v>178</v>
      </c>
      <c r="B21" s="14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</row>
    <row r="22" spans="1:19" s="37" customFormat="1" ht="20.25" customHeight="1" x14ac:dyDescent="0.3">
      <c r="A22" s="25" t="s">
        <v>179</v>
      </c>
      <c r="B22" s="25"/>
      <c r="C22" s="87">
        <v>2525000</v>
      </c>
      <c r="D22" s="68"/>
      <c r="E22" s="87">
        <v>1741110</v>
      </c>
      <c r="F22" s="68"/>
      <c r="G22" s="87">
        <v>243600</v>
      </c>
      <c r="H22" s="68"/>
      <c r="I22" s="87">
        <v>802200</v>
      </c>
      <c r="J22" s="68"/>
      <c r="K22" s="87">
        <v>-2094</v>
      </c>
      <c r="L22" s="68"/>
      <c r="M22" s="58">
        <f>SUM(K22:L22)</f>
        <v>-2094</v>
      </c>
      <c r="N22" s="68"/>
      <c r="O22" s="87">
        <f>SUM(C22:I22)+M22</f>
        <v>5309816</v>
      </c>
      <c r="P22" s="87"/>
      <c r="Q22" s="87">
        <v>1289</v>
      </c>
      <c r="R22" s="87"/>
      <c r="S22" s="87">
        <f>SUM(O22:Q22)</f>
        <v>5311105</v>
      </c>
    </row>
    <row r="23" spans="1:19" s="37" customFormat="1" ht="14.25" customHeight="1" x14ac:dyDescent="0.3">
      <c r="A23" s="42"/>
      <c r="B23" s="42"/>
      <c r="C23" s="58"/>
      <c r="D23" s="68"/>
      <c r="E23" s="58"/>
      <c r="F23" s="68"/>
      <c r="G23" s="58"/>
      <c r="H23" s="97"/>
      <c r="I23" s="58"/>
      <c r="J23" s="100"/>
      <c r="K23" s="58"/>
      <c r="L23" s="97"/>
      <c r="M23" s="58"/>
      <c r="N23" s="97"/>
      <c r="O23" s="58"/>
      <c r="P23" s="58"/>
      <c r="Q23" s="58"/>
      <c r="R23" s="97"/>
      <c r="S23" s="70"/>
    </row>
    <row r="24" spans="1:19" s="37" customFormat="1" ht="20.25" customHeight="1" x14ac:dyDescent="0.3">
      <c r="A24" s="25" t="s">
        <v>37</v>
      </c>
      <c r="B24" s="25"/>
      <c r="C24" s="89"/>
      <c r="D24" s="109"/>
      <c r="E24" s="89"/>
      <c r="F24" s="109"/>
      <c r="G24" s="89"/>
      <c r="H24" s="109"/>
      <c r="I24" s="99"/>
      <c r="J24" s="194"/>
      <c r="K24" s="89"/>
      <c r="L24" s="109"/>
      <c r="M24" s="99"/>
      <c r="N24" s="195"/>
      <c r="O24" s="79"/>
      <c r="P24" s="79"/>
      <c r="Q24" s="79"/>
      <c r="R24" s="195"/>
      <c r="S24" s="99"/>
    </row>
    <row r="25" spans="1:19" s="37" customFormat="1" ht="20.25" customHeight="1" x14ac:dyDescent="0.3">
      <c r="A25" s="75" t="s">
        <v>60</v>
      </c>
      <c r="B25" s="75"/>
      <c r="C25" s="58">
        <v>0</v>
      </c>
      <c r="D25" s="87"/>
      <c r="E25" s="58">
        <v>0</v>
      </c>
      <c r="F25" s="87"/>
      <c r="G25" s="58">
        <v>0</v>
      </c>
      <c r="H25" s="109"/>
      <c r="I25" s="70">
        <f>'PL-4'!C38</f>
        <v>160648</v>
      </c>
      <c r="J25" s="194"/>
      <c r="K25" s="58">
        <v>0</v>
      </c>
      <c r="L25" s="219"/>
      <c r="M25" s="58">
        <v>0</v>
      </c>
      <c r="N25" s="195"/>
      <c r="O25" s="60">
        <f>SUM(I25)</f>
        <v>160648</v>
      </c>
      <c r="P25" s="70"/>
      <c r="Q25" s="58">
        <v>0</v>
      </c>
      <c r="R25" s="59"/>
      <c r="S25" s="60">
        <f>SUM(O25:Q25)</f>
        <v>160648</v>
      </c>
    </row>
    <row r="26" spans="1:19" s="37" customFormat="1" ht="20.25" customHeight="1" x14ac:dyDescent="0.3">
      <c r="A26" s="91" t="s">
        <v>38</v>
      </c>
      <c r="B26" s="91"/>
      <c r="C26" s="211">
        <v>0</v>
      </c>
      <c r="D26" s="212"/>
      <c r="E26" s="211">
        <v>0</v>
      </c>
      <c r="F26" s="212"/>
      <c r="G26" s="211">
        <v>0</v>
      </c>
      <c r="H26" s="196"/>
      <c r="I26" s="211">
        <v>0</v>
      </c>
      <c r="J26" s="196"/>
      <c r="K26" s="214">
        <v>0</v>
      </c>
      <c r="L26" s="213"/>
      <c r="M26" s="211">
        <f>SUM(K26:L26)</f>
        <v>0</v>
      </c>
      <c r="N26" s="197"/>
      <c r="O26" s="216">
        <f>SUM(M26)</f>
        <v>0</v>
      </c>
      <c r="P26" s="217"/>
      <c r="Q26" s="214">
        <v>0</v>
      </c>
      <c r="R26" s="218"/>
      <c r="S26" s="212">
        <f>SUM(O26:Q26)</f>
        <v>0</v>
      </c>
    </row>
    <row r="27" spans="1:19" s="37" customFormat="1" ht="20.149999999999999" customHeight="1" x14ac:dyDescent="0.3">
      <c r="A27" s="25" t="s">
        <v>33</v>
      </c>
      <c r="B27" s="25"/>
      <c r="C27" s="209">
        <v>0</v>
      </c>
      <c r="D27" s="63"/>
      <c r="E27" s="209">
        <v>0</v>
      </c>
      <c r="F27" s="63"/>
      <c r="G27" s="209">
        <v>0</v>
      </c>
      <c r="H27" s="68"/>
      <c r="I27" s="61">
        <f>SUM(I25:I26)</f>
        <v>160648</v>
      </c>
      <c r="J27" s="87"/>
      <c r="K27" s="210">
        <f>SUM(K25:K26)</f>
        <v>0</v>
      </c>
      <c r="L27" s="63"/>
      <c r="M27" s="210">
        <f>SUM(M25:M26)</f>
        <v>0</v>
      </c>
      <c r="N27" s="68"/>
      <c r="O27" s="61">
        <f>SUM(O25:O26)</f>
        <v>160648</v>
      </c>
      <c r="P27" s="58"/>
      <c r="Q27" s="210">
        <f>SUM(Q25:Q26)</f>
        <v>0</v>
      </c>
      <c r="R27" s="68"/>
      <c r="S27" s="61">
        <f>SUM(O27:Q27)</f>
        <v>160648</v>
      </c>
    </row>
    <row r="28" spans="1:19" s="37" customFormat="1" ht="14.15" customHeight="1" x14ac:dyDescent="0.3">
      <c r="A28" s="25"/>
      <c r="B28" s="25"/>
      <c r="C28" s="175"/>
      <c r="D28" s="68"/>
      <c r="E28" s="110"/>
      <c r="F28" s="68"/>
      <c r="G28" s="175"/>
      <c r="H28" s="68"/>
      <c r="I28" s="173"/>
      <c r="J28" s="87"/>
      <c r="K28" s="58"/>
      <c r="L28" s="68"/>
      <c r="M28" s="173"/>
      <c r="N28" s="68"/>
      <c r="O28" s="173"/>
      <c r="P28" s="58"/>
      <c r="Q28" s="58"/>
      <c r="R28" s="68"/>
      <c r="S28" s="173"/>
    </row>
    <row r="29" spans="1:19" s="37" customFormat="1" ht="20.25" customHeight="1" thickBot="1" x14ac:dyDescent="0.35">
      <c r="A29" s="25" t="s">
        <v>180</v>
      </c>
      <c r="B29" s="25"/>
      <c r="C29" s="174">
        <f>SUM(C22,C27)</f>
        <v>2525000</v>
      </c>
      <c r="E29" s="174">
        <f>SUM(E22,E27)</f>
        <v>1741110</v>
      </c>
      <c r="G29" s="174">
        <f>SUM(G22,G27)</f>
        <v>243600</v>
      </c>
      <c r="I29" s="174">
        <f>SUM(I22,I27)</f>
        <v>962848</v>
      </c>
      <c r="K29" s="174">
        <f>SUM(K22,K27)</f>
        <v>-2094</v>
      </c>
      <c r="M29" s="174">
        <f>SUM(M22,M27)</f>
        <v>-2094</v>
      </c>
      <c r="O29" s="174">
        <f>SUM(O22,O27)</f>
        <v>5470464</v>
      </c>
      <c r="P29" s="57"/>
      <c r="Q29" s="174">
        <f>SUM(Q22,Q27)</f>
        <v>1289</v>
      </c>
      <c r="S29" s="174">
        <f>SUM(S22,S27)</f>
        <v>5471753</v>
      </c>
    </row>
    <row r="30" spans="1:19" s="37" customFormat="1" ht="20.25" customHeight="1" thickTop="1" x14ac:dyDescent="0.3">
      <c r="A30" s="75"/>
      <c r="B30" s="75"/>
      <c r="P30" s="192"/>
    </row>
    <row r="31" spans="1:19" s="37" customFormat="1" ht="20.25" customHeight="1" x14ac:dyDescent="0.3">
      <c r="A31" s="75"/>
      <c r="B31" s="75"/>
      <c r="P31" s="192"/>
    </row>
    <row r="32" spans="1:19" s="37" customFormat="1" ht="20.25" customHeight="1" x14ac:dyDescent="0.3">
      <c r="A32" s="75"/>
      <c r="B32" s="75"/>
      <c r="P32" s="192"/>
    </row>
    <row r="33" spans="1:19" s="37" customFormat="1" ht="20.25" customHeight="1" x14ac:dyDescent="0.3">
      <c r="A33" s="25"/>
      <c r="B33" s="25"/>
      <c r="C33" s="91"/>
      <c r="G33" s="57"/>
      <c r="I33" s="57"/>
      <c r="K33" s="189"/>
      <c r="M33" s="57"/>
      <c r="O33" s="57"/>
      <c r="P33" s="57"/>
      <c r="S33" s="57"/>
    </row>
    <row r="34" spans="1:19" s="37" customFormat="1" ht="20.25" customHeight="1" x14ac:dyDescent="0.3">
      <c r="A34" s="25"/>
      <c r="B34" s="25"/>
      <c r="C34" s="154"/>
      <c r="G34" s="57"/>
      <c r="I34" s="57"/>
      <c r="K34" s="161"/>
      <c r="M34" s="57"/>
      <c r="O34" s="57"/>
      <c r="P34" s="57"/>
      <c r="S34" s="57"/>
    </row>
  </sheetData>
  <mergeCells count="4">
    <mergeCell ref="G5:I5"/>
    <mergeCell ref="C4:S4"/>
    <mergeCell ref="K5:M5"/>
    <mergeCell ref="C10:S10"/>
  </mergeCells>
  <pageMargins left="0.8" right="0.8" top="0.48" bottom="0.5" header="0.5" footer="0.5"/>
  <pageSetup paperSize="9" scale="71" firstPageNumber="5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topLeftCell="A6" zoomScale="84" zoomScaleNormal="84" zoomScaleSheetLayoutView="90" workbookViewId="0">
      <selection activeCell="C12" sqref="C12:S29"/>
    </sheetView>
  </sheetViews>
  <sheetFormatPr defaultColWidth="9.1796875" defaultRowHeight="20.25" customHeight="1" x14ac:dyDescent="0.3"/>
  <cols>
    <col min="1" max="1" width="37.1796875" style="20" customWidth="1"/>
    <col min="2" max="2" width="7.81640625" style="20" customWidth="1"/>
    <col min="3" max="3" width="15" style="12" customWidth="1"/>
    <col min="4" max="4" width="0.81640625" style="12" customWidth="1"/>
    <col min="5" max="5" width="19.453125" style="12" customWidth="1"/>
    <col min="6" max="6" width="1.1796875" style="12" customWidth="1"/>
    <col min="7" max="7" width="12.81640625" style="12" customWidth="1"/>
    <col min="8" max="8" width="0.81640625" style="12" customWidth="1"/>
    <col min="9" max="9" width="14.54296875" style="12" bestFit="1" customWidth="1"/>
    <col min="10" max="10" width="0.81640625" style="12" customWidth="1"/>
    <col min="11" max="11" width="14.453125" style="12" customWidth="1"/>
    <col min="12" max="12" width="0.81640625" style="12" customWidth="1"/>
    <col min="13" max="13" width="13.1796875" style="12" customWidth="1"/>
    <col min="14" max="14" width="0.81640625" style="12" customWidth="1"/>
    <col min="15" max="15" width="14.54296875" style="12" customWidth="1"/>
    <col min="16" max="16" width="0.81640625" style="15" customWidth="1"/>
    <col min="17" max="17" width="14.81640625" style="12" bestFit="1" customWidth="1"/>
    <col min="18" max="18" width="0.81640625" style="12" customWidth="1"/>
    <col min="19" max="19" width="15.1796875" style="12" customWidth="1"/>
    <col min="20" max="16384" width="9.1796875" style="12"/>
  </cols>
  <sheetData>
    <row r="1" spans="1:19" ht="20.25" customHeight="1" x14ac:dyDescent="0.35">
      <c r="A1" s="142" t="s">
        <v>101</v>
      </c>
      <c r="B1" s="76"/>
      <c r="S1" s="39"/>
    </row>
    <row r="2" spans="1:19" ht="20.25" customHeight="1" x14ac:dyDescent="0.3">
      <c r="A2" s="77" t="s">
        <v>46</v>
      </c>
      <c r="B2" s="77"/>
      <c r="S2" s="39"/>
    </row>
    <row r="3" spans="1:19" ht="20.25" customHeight="1" x14ac:dyDescent="0.3">
      <c r="A3" s="13"/>
      <c r="B3" s="13"/>
    </row>
    <row r="4" spans="1:19" s="15" customFormat="1" ht="20.25" customHeight="1" x14ac:dyDescent="0.3">
      <c r="A4" s="14"/>
      <c r="B4" s="14"/>
      <c r="C4" s="268" t="s">
        <v>24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</row>
    <row r="5" spans="1:19" s="15" customFormat="1" ht="20.25" customHeight="1" x14ac:dyDescent="0.3">
      <c r="A5" s="16"/>
      <c r="B5" s="16"/>
      <c r="G5" s="271" t="s">
        <v>87</v>
      </c>
      <c r="H5" s="271"/>
      <c r="I5" s="271"/>
      <c r="J5" s="166"/>
      <c r="K5" s="271" t="s">
        <v>43</v>
      </c>
      <c r="L5" s="271"/>
      <c r="M5" s="271"/>
      <c r="N5" s="17"/>
    </row>
    <row r="6" spans="1:19" s="15" customFormat="1" ht="20.25" customHeight="1" x14ac:dyDescent="0.3">
      <c r="A6" s="16"/>
      <c r="B6" s="16"/>
      <c r="G6" s="17"/>
      <c r="H6" s="17"/>
      <c r="I6" s="17"/>
      <c r="J6" s="166"/>
      <c r="K6" s="169"/>
      <c r="L6" s="169"/>
      <c r="M6" s="169"/>
      <c r="N6" s="17"/>
      <c r="O6" s="170" t="s">
        <v>28</v>
      </c>
    </row>
    <row r="7" spans="1:19" s="15" customFormat="1" ht="20.25" customHeight="1" x14ac:dyDescent="0.3">
      <c r="A7" s="16"/>
      <c r="B7" s="16"/>
      <c r="C7" s="17" t="s">
        <v>8</v>
      </c>
      <c r="D7" s="17"/>
      <c r="F7" s="17"/>
      <c r="G7" s="17"/>
      <c r="J7" s="166"/>
      <c r="K7" s="170"/>
      <c r="M7" s="169" t="s">
        <v>55</v>
      </c>
      <c r="N7" s="17"/>
      <c r="O7" s="17" t="s">
        <v>23</v>
      </c>
      <c r="R7" s="17"/>
    </row>
    <row r="8" spans="1:19" s="15" customFormat="1" ht="20.25" customHeight="1" x14ac:dyDescent="0.3">
      <c r="A8" s="16"/>
      <c r="B8" s="16"/>
      <c r="C8" s="169" t="s">
        <v>66</v>
      </c>
      <c r="D8" s="17"/>
      <c r="E8" s="176" t="s">
        <v>140</v>
      </c>
      <c r="F8" s="17"/>
      <c r="G8" s="17"/>
      <c r="I8" s="17"/>
      <c r="J8" s="166"/>
      <c r="K8" s="184" t="s">
        <v>166</v>
      </c>
      <c r="M8" s="169" t="s">
        <v>56</v>
      </c>
      <c r="N8" s="17"/>
      <c r="O8" s="170" t="s">
        <v>52</v>
      </c>
      <c r="P8" s="17"/>
      <c r="Q8" s="17" t="s">
        <v>36</v>
      </c>
      <c r="R8" s="17"/>
      <c r="S8" s="17" t="s">
        <v>7</v>
      </c>
    </row>
    <row r="9" spans="1:19" s="15" customFormat="1" ht="20.25" customHeight="1" x14ac:dyDescent="0.3">
      <c r="A9" s="16"/>
      <c r="B9" s="139"/>
      <c r="C9" s="17" t="s">
        <v>6</v>
      </c>
      <c r="D9" s="17"/>
      <c r="E9" s="176" t="s">
        <v>141</v>
      </c>
      <c r="F9" s="17"/>
      <c r="G9" s="17" t="s">
        <v>31</v>
      </c>
      <c r="H9" s="17"/>
      <c r="I9" s="169" t="s">
        <v>139</v>
      </c>
      <c r="J9" s="17"/>
      <c r="K9" s="184" t="s">
        <v>167</v>
      </c>
      <c r="L9" s="17"/>
      <c r="M9" s="169" t="s">
        <v>16</v>
      </c>
      <c r="N9" s="17"/>
      <c r="O9" s="170" t="s">
        <v>68</v>
      </c>
      <c r="P9" s="17"/>
      <c r="Q9" s="17" t="s">
        <v>35</v>
      </c>
      <c r="R9" s="17"/>
      <c r="S9" s="17" t="s">
        <v>16</v>
      </c>
    </row>
    <row r="10" spans="1:19" s="15" customFormat="1" ht="20.25" customHeight="1" x14ac:dyDescent="0.3">
      <c r="C10" s="260" t="s">
        <v>73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</row>
    <row r="11" spans="1:19" s="15" customFormat="1" ht="20.25" customHeight="1" x14ac:dyDescent="0.3">
      <c r="A11" s="14" t="s">
        <v>155</v>
      </c>
      <c r="B11" s="14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</row>
    <row r="12" spans="1:19" ht="20.25" customHeight="1" x14ac:dyDescent="0.3">
      <c r="A12" s="25" t="s">
        <v>158</v>
      </c>
      <c r="B12" s="25"/>
      <c r="C12" s="87">
        <f>'OCI-Conso 64 65-5'!C19</f>
        <v>2525000</v>
      </c>
      <c r="D12" s="68"/>
      <c r="E12" s="87">
        <f>'OCI-Conso 64 65-5'!E19</f>
        <v>1741110</v>
      </c>
      <c r="F12" s="68"/>
      <c r="G12" s="87">
        <v>227100</v>
      </c>
      <c r="H12" s="68"/>
      <c r="I12" s="87">
        <v>587232</v>
      </c>
      <c r="J12" s="68"/>
      <c r="K12" s="87">
        <f>'OCI-Conso 64 65-5'!K19</f>
        <v>-2094</v>
      </c>
      <c r="L12" s="68"/>
      <c r="M12" s="58">
        <f>K12</f>
        <v>-2094</v>
      </c>
      <c r="N12" s="68"/>
      <c r="O12" s="87">
        <f>SUM(C12:I12,M12)</f>
        <v>5078348</v>
      </c>
      <c r="P12" s="87"/>
      <c r="Q12" s="87">
        <v>1289</v>
      </c>
      <c r="R12" s="87"/>
      <c r="S12" s="87">
        <f>O12+Q12</f>
        <v>5079637</v>
      </c>
    </row>
    <row r="13" spans="1:19" ht="20.25" hidden="1" customHeight="1" x14ac:dyDescent="0.3">
      <c r="A13" s="150" t="s">
        <v>133</v>
      </c>
      <c r="B13" s="128"/>
      <c r="C13" s="95"/>
      <c r="D13" s="86"/>
      <c r="E13" s="95"/>
      <c r="F13" s="86"/>
      <c r="G13" s="95"/>
      <c r="H13" s="17"/>
      <c r="I13" s="95"/>
      <c r="J13" s="17"/>
      <c r="K13" s="95"/>
      <c r="L13" s="17"/>
      <c r="M13" s="102"/>
      <c r="N13" s="15"/>
      <c r="O13" s="165"/>
      <c r="P13" s="86"/>
      <c r="Q13" s="95"/>
      <c r="R13" s="85"/>
      <c r="S13" s="103"/>
    </row>
    <row r="14" spans="1:19" ht="20.25" hidden="1" customHeight="1" x14ac:dyDescent="0.3">
      <c r="A14" s="25" t="s">
        <v>156</v>
      </c>
      <c r="B14" s="42"/>
      <c r="C14" s="61">
        <f>SUM(C12:C13)</f>
        <v>2525000</v>
      </c>
      <c r="D14" s="87"/>
      <c r="E14" s="61">
        <f>SUM(E12:E13)</f>
        <v>1741110</v>
      </c>
      <c r="F14" s="87"/>
      <c r="G14" s="61">
        <f>SUM(G12:G13)</f>
        <v>227100</v>
      </c>
      <c r="H14" s="100"/>
      <c r="I14" s="61">
        <f>SUM(I12:I13)</f>
        <v>587232</v>
      </c>
      <c r="J14" s="100"/>
      <c r="K14" s="61">
        <f>SUM(K12:K13)</f>
        <v>-2094</v>
      </c>
      <c r="L14" s="100"/>
      <c r="M14" s="61">
        <f>SUM(M12:M13)</f>
        <v>-2094</v>
      </c>
      <c r="N14" s="100"/>
      <c r="O14" s="61">
        <f>SUM(O12:O13)</f>
        <v>5078348</v>
      </c>
      <c r="P14" s="87"/>
      <c r="Q14" s="61">
        <f>SUM(Q12:Q13)</f>
        <v>1289</v>
      </c>
      <c r="R14" s="100"/>
      <c r="S14" s="61">
        <f>SUM(S12:S13)</f>
        <v>5079637</v>
      </c>
    </row>
    <row r="15" spans="1:19" ht="14.25" customHeight="1" x14ac:dyDescent="0.3">
      <c r="A15" s="42"/>
      <c r="B15" s="42"/>
      <c r="C15" s="58"/>
      <c r="D15" s="68"/>
      <c r="E15" s="58"/>
      <c r="F15" s="68"/>
      <c r="G15" s="58"/>
      <c r="H15" s="97"/>
      <c r="I15" s="58"/>
      <c r="J15" s="100"/>
      <c r="K15" s="58"/>
      <c r="L15" s="97"/>
      <c r="M15" s="58"/>
      <c r="N15" s="97"/>
      <c r="O15" s="58"/>
      <c r="P15" s="58"/>
      <c r="Q15" s="58"/>
      <c r="R15" s="97"/>
      <c r="S15" s="86"/>
    </row>
    <row r="16" spans="1:19" ht="20.25" hidden="1" customHeight="1" x14ac:dyDescent="0.3">
      <c r="A16" s="153" t="s">
        <v>120</v>
      </c>
      <c r="B16" s="42"/>
      <c r="C16" s="58"/>
      <c r="D16" s="87"/>
      <c r="E16" s="58"/>
      <c r="F16" s="87"/>
      <c r="G16" s="58"/>
      <c r="H16" s="100"/>
      <c r="I16" s="58"/>
      <c r="J16" s="100"/>
      <c r="K16" s="58"/>
      <c r="L16" s="100"/>
      <c r="M16" s="58"/>
      <c r="N16" s="100"/>
      <c r="O16" s="58"/>
      <c r="P16" s="58"/>
      <c r="Q16" s="58"/>
      <c r="R16" s="97"/>
      <c r="S16" s="86"/>
    </row>
    <row r="17" spans="1:19" ht="20.25" hidden="1" customHeight="1" x14ac:dyDescent="0.3">
      <c r="A17" s="152" t="s">
        <v>121</v>
      </c>
      <c r="B17" s="82"/>
      <c r="C17" s="95"/>
      <c r="D17" s="46"/>
      <c r="E17" s="95"/>
      <c r="F17" s="46"/>
      <c r="G17" s="95"/>
      <c r="H17" s="99"/>
      <c r="I17" s="95"/>
      <c r="J17" s="99"/>
      <c r="K17" s="95"/>
      <c r="L17" s="99"/>
      <c r="M17" s="95"/>
      <c r="N17" s="99"/>
      <c r="O17" s="95"/>
      <c r="P17" s="86"/>
      <c r="Q17" s="95"/>
      <c r="R17" s="98"/>
      <c r="S17" s="103"/>
    </row>
    <row r="18" spans="1:19" ht="20.25" hidden="1" customHeight="1" x14ac:dyDescent="0.3">
      <c r="A18" s="153" t="s">
        <v>122</v>
      </c>
      <c r="B18" s="42"/>
      <c r="C18" s="104"/>
      <c r="D18" s="68"/>
      <c r="E18" s="104"/>
      <c r="F18" s="68"/>
      <c r="G18" s="104"/>
      <c r="H18" s="97"/>
      <c r="I18" s="104"/>
      <c r="J18" s="100"/>
      <c r="K18" s="104"/>
      <c r="L18" s="97"/>
      <c r="M18" s="104"/>
      <c r="N18" s="97"/>
      <c r="O18" s="104"/>
      <c r="P18" s="58"/>
      <c r="Q18" s="104"/>
      <c r="R18" s="97"/>
      <c r="S18" s="104"/>
    </row>
    <row r="19" spans="1:19" ht="12.75" hidden="1" customHeight="1" x14ac:dyDescent="0.3">
      <c r="A19" s="153"/>
      <c r="B19" s="42"/>
      <c r="C19" s="58"/>
      <c r="D19" s="68"/>
      <c r="E19" s="173"/>
      <c r="F19" s="68"/>
      <c r="G19" s="58"/>
      <c r="H19" s="97"/>
      <c r="I19" s="58"/>
      <c r="J19" s="100"/>
      <c r="K19" s="58"/>
      <c r="L19" s="97"/>
      <c r="M19" s="58"/>
      <c r="N19" s="97"/>
      <c r="O19" s="173"/>
      <c r="P19" s="58"/>
      <c r="Q19" s="58"/>
      <c r="R19" s="97"/>
      <c r="S19" s="58"/>
    </row>
    <row r="20" spans="1:19" ht="20.25" hidden="1" customHeight="1" x14ac:dyDescent="0.3">
      <c r="A20" s="101" t="s">
        <v>51</v>
      </c>
      <c r="B20" s="101"/>
      <c r="C20" s="104"/>
      <c r="D20" s="68"/>
      <c r="E20" s="104"/>
      <c r="F20" s="68"/>
      <c r="G20" s="104"/>
      <c r="H20" s="97"/>
      <c r="I20" s="104"/>
      <c r="J20" s="100"/>
      <c r="K20" s="104"/>
      <c r="L20" s="97"/>
      <c r="M20" s="104"/>
      <c r="N20" s="97"/>
      <c r="O20" s="104"/>
      <c r="P20" s="58"/>
      <c r="Q20" s="104"/>
      <c r="R20" s="97"/>
      <c r="S20" s="104"/>
    </row>
    <row r="21" spans="1:19" ht="12.75" hidden="1" customHeight="1" x14ac:dyDescent="0.3">
      <c r="A21" s="25"/>
      <c r="B21" s="25"/>
      <c r="C21" s="100"/>
      <c r="D21" s="97"/>
      <c r="E21" s="100"/>
      <c r="F21" s="97"/>
      <c r="G21" s="100"/>
      <c r="H21" s="97"/>
      <c r="I21" s="100"/>
      <c r="J21" s="100"/>
      <c r="K21" s="100"/>
      <c r="L21" s="97"/>
      <c r="M21" s="100"/>
      <c r="N21" s="97"/>
      <c r="O21" s="100"/>
      <c r="P21" s="100"/>
      <c r="Q21" s="100"/>
      <c r="R21" s="97"/>
      <c r="S21" s="86"/>
    </row>
    <row r="22" spans="1:19" ht="20.25" customHeight="1" x14ac:dyDescent="0.3">
      <c r="A22" s="25" t="s">
        <v>37</v>
      </c>
      <c r="B22" s="25"/>
      <c r="C22" s="105"/>
      <c r="D22" s="106"/>
      <c r="E22" s="105"/>
      <c r="F22" s="106"/>
      <c r="G22" s="105"/>
      <c r="H22" s="106"/>
      <c r="I22" s="38"/>
      <c r="J22" s="107"/>
      <c r="K22" s="105"/>
      <c r="L22" s="106"/>
      <c r="M22" s="38"/>
      <c r="N22" s="108"/>
      <c r="O22" s="32"/>
      <c r="P22" s="32"/>
      <c r="Q22" s="32"/>
      <c r="R22" s="108"/>
      <c r="S22" s="38"/>
    </row>
    <row r="23" spans="1:19" ht="20.25" customHeight="1" x14ac:dyDescent="0.3">
      <c r="A23" s="75" t="s">
        <v>60</v>
      </c>
      <c r="B23" s="75"/>
      <c r="C23" s="86">
        <v>0</v>
      </c>
      <c r="D23" s="46"/>
      <c r="E23" s="86">
        <v>0</v>
      </c>
      <c r="F23" s="46"/>
      <c r="G23" s="86">
        <v>0</v>
      </c>
      <c r="H23" s="106"/>
      <c r="I23" s="70">
        <f>'PL-4'!C38</f>
        <v>160648</v>
      </c>
      <c r="J23" s="107"/>
      <c r="K23" s="86">
        <v>0</v>
      </c>
      <c r="L23" s="109"/>
      <c r="M23" s="86">
        <v>0</v>
      </c>
      <c r="N23" s="108"/>
      <c r="O23" s="46">
        <f>I23+M23</f>
        <v>160648</v>
      </c>
      <c r="P23" s="86"/>
      <c r="Q23" s="86">
        <v>0</v>
      </c>
      <c r="R23" s="59"/>
      <c r="S23" s="60">
        <f>O23+Q23</f>
        <v>160648</v>
      </c>
    </row>
    <row r="24" spans="1:19" ht="20.25" customHeight="1" x14ac:dyDescent="0.3">
      <c r="A24" s="43" t="s">
        <v>38</v>
      </c>
      <c r="B24" s="43"/>
      <c r="C24" s="95">
        <v>0</v>
      </c>
      <c r="D24" s="46"/>
      <c r="E24" s="95">
        <v>0</v>
      </c>
      <c r="F24" s="46"/>
      <c r="G24" s="95">
        <v>0</v>
      </c>
      <c r="H24" s="74"/>
      <c r="I24" s="95">
        <v>0</v>
      </c>
      <c r="J24" s="74"/>
      <c r="K24" s="71">
        <v>0</v>
      </c>
      <c r="L24" s="74"/>
      <c r="M24" s="95">
        <v>0</v>
      </c>
      <c r="N24" s="32"/>
      <c r="O24" s="66">
        <v>0</v>
      </c>
      <c r="P24" s="70"/>
      <c r="Q24" s="71">
        <v>0</v>
      </c>
      <c r="R24" s="59"/>
      <c r="S24" s="60">
        <v>0</v>
      </c>
    </row>
    <row r="25" spans="1:19" ht="20.149999999999999" customHeight="1" x14ac:dyDescent="0.3">
      <c r="A25" s="25" t="s">
        <v>33</v>
      </c>
      <c r="B25" s="25"/>
      <c r="C25" s="47">
        <v>0</v>
      </c>
      <c r="D25" s="68"/>
      <c r="E25" s="47">
        <v>0</v>
      </c>
      <c r="F25" s="68"/>
      <c r="G25" s="47">
        <v>0</v>
      </c>
      <c r="H25" s="68"/>
      <c r="I25" s="61">
        <f>SUM(I23:I24)</f>
        <v>160648</v>
      </c>
      <c r="J25" s="87"/>
      <c r="K25" s="61">
        <f>SUM(K23:K24)</f>
        <v>0</v>
      </c>
      <c r="L25" s="68"/>
      <c r="M25" s="61">
        <f>SUM(M23:M24)</f>
        <v>0</v>
      </c>
      <c r="N25" s="68"/>
      <c r="O25" s="61">
        <f>SUM(O23:O24)</f>
        <v>160648</v>
      </c>
      <c r="P25" s="58"/>
      <c r="Q25" s="61">
        <f>SUM(Q23:Q24)</f>
        <v>0</v>
      </c>
      <c r="R25" s="68"/>
      <c r="S25" s="61">
        <f>SUM(O25:Q25)</f>
        <v>160648</v>
      </c>
    </row>
    <row r="26" spans="1:19" ht="14.15" customHeight="1" x14ac:dyDescent="0.3">
      <c r="A26" s="25"/>
      <c r="B26" s="25"/>
      <c r="C26" s="175"/>
      <c r="D26" s="68"/>
      <c r="E26" s="110"/>
      <c r="F26" s="68"/>
      <c r="G26" s="175"/>
      <c r="H26" s="68"/>
      <c r="I26" s="173"/>
      <c r="J26" s="87"/>
      <c r="K26" s="58"/>
      <c r="L26" s="68"/>
      <c r="M26" s="173"/>
      <c r="N26" s="68"/>
      <c r="O26" s="173"/>
      <c r="P26" s="58"/>
      <c r="Q26" s="58"/>
      <c r="R26" s="68"/>
      <c r="S26" s="173"/>
    </row>
    <row r="27" spans="1:19" ht="20.149999999999999" hidden="1" customHeight="1" x14ac:dyDescent="0.3">
      <c r="A27" s="75" t="s">
        <v>110</v>
      </c>
      <c r="B27" s="128"/>
      <c r="C27" s="86">
        <v>0</v>
      </c>
      <c r="D27" s="46"/>
      <c r="E27" s="86">
        <v>0</v>
      </c>
      <c r="F27" s="87"/>
      <c r="G27" s="86"/>
      <c r="H27" s="46"/>
      <c r="I27" s="86"/>
      <c r="J27" s="87"/>
      <c r="K27" s="86">
        <v>0</v>
      </c>
      <c r="L27" s="46"/>
      <c r="M27" s="86">
        <v>0</v>
      </c>
      <c r="N27" s="46"/>
      <c r="O27" s="86">
        <v>0</v>
      </c>
      <c r="P27" s="58"/>
      <c r="Q27" s="86">
        <v>0</v>
      </c>
      <c r="R27" s="46"/>
      <c r="S27" s="86">
        <v>0</v>
      </c>
    </row>
    <row r="28" spans="1:19" ht="14.25" hidden="1" customHeight="1" x14ac:dyDescent="0.3">
      <c r="A28" s="25"/>
      <c r="B28" s="25"/>
      <c r="C28" s="110"/>
      <c r="D28" s="68"/>
      <c r="E28" s="110"/>
      <c r="F28" s="68"/>
      <c r="G28" s="110"/>
      <c r="H28" s="68"/>
      <c r="I28" s="58"/>
      <c r="J28" s="87"/>
      <c r="K28" s="58"/>
      <c r="L28" s="68"/>
      <c r="M28" s="58"/>
      <c r="N28" s="68"/>
      <c r="O28" s="58"/>
      <c r="P28" s="58"/>
      <c r="Q28" s="68"/>
      <c r="R28" s="68"/>
      <c r="S28" s="58"/>
    </row>
    <row r="29" spans="1:19" ht="20.25" customHeight="1" thickBot="1" x14ac:dyDescent="0.35">
      <c r="A29" s="25" t="s">
        <v>157</v>
      </c>
      <c r="B29" s="25"/>
      <c r="C29" s="174">
        <f>SUM(C14,C25)</f>
        <v>2525000</v>
      </c>
      <c r="E29" s="174">
        <f>SUM(E14,E25)</f>
        <v>1741110</v>
      </c>
      <c r="G29" s="174">
        <f>SUM(G14,G25)</f>
        <v>227100</v>
      </c>
      <c r="I29" s="174">
        <f>SUM(I14,I25)</f>
        <v>747880</v>
      </c>
      <c r="K29" s="174">
        <f>SUM(K14,K25)</f>
        <v>-2094</v>
      </c>
      <c r="M29" s="174">
        <f>SUM(M14,M25)</f>
        <v>-2094</v>
      </c>
      <c r="O29" s="174">
        <f>SUM(O14,O25)</f>
        <v>5238996</v>
      </c>
      <c r="P29" s="57"/>
      <c r="Q29" s="174">
        <f>SUM(Q14,Q25)</f>
        <v>1289</v>
      </c>
      <c r="S29" s="174">
        <f>SUM(S14,S25)</f>
        <v>5240285</v>
      </c>
    </row>
    <row r="30" spans="1:19" ht="20.25" customHeight="1" thickTop="1" x14ac:dyDescent="0.3"/>
    <row r="44" spans="1:19" ht="20.25" customHeight="1" x14ac:dyDescent="0.3">
      <c r="A44" s="25"/>
      <c r="B44" s="25"/>
      <c r="C44" s="91" t="s">
        <v>125</v>
      </c>
      <c r="G44" s="57"/>
      <c r="I44" s="57"/>
      <c r="K44" s="155" t="s">
        <v>125</v>
      </c>
      <c r="M44" s="57"/>
      <c r="O44" s="57"/>
      <c r="P44" s="57"/>
      <c r="S44" s="57"/>
    </row>
    <row r="45" spans="1:19" ht="20.25" customHeight="1" x14ac:dyDescent="0.3">
      <c r="A45" s="25"/>
      <c r="B45" s="25"/>
      <c r="C45" s="154" t="s">
        <v>126</v>
      </c>
      <c r="G45" s="57"/>
      <c r="I45" s="57"/>
      <c r="K45" s="161" t="s">
        <v>127</v>
      </c>
      <c r="M45" s="57"/>
      <c r="O45" s="57"/>
      <c r="P45" s="57"/>
      <c r="S45" s="57"/>
    </row>
  </sheetData>
  <mergeCells count="4">
    <mergeCell ref="C10:S10"/>
    <mergeCell ref="C4:S4"/>
    <mergeCell ref="G5:I5"/>
    <mergeCell ref="K5:M5"/>
  </mergeCells>
  <pageMargins left="0.8" right="0.8" top="0.48" bottom="0.5" header="0.5" footer="0.5"/>
  <pageSetup paperSize="9" scale="70" firstPageNumber="7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3"/>
  <sheetViews>
    <sheetView showGridLines="0" view="pageBreakPreview" topLeftCell="A13" zoomScaleNormal="80" zoomScaleSheetLayoutView="100" workbookViewId="0">
      <selection activeCell="F26" sqref="F26"/>
    </sheetView>
  </sheetViews>
  <sheetFormatPr defaultColWidth="9.1796875" defaultRowHeight="20.25" customHeight="1" x14ac:dyDescent="0.3"/>
  <cols>
    <col min="1" max="1" width="53.81640625" style="20" customWidth="1"/>
    <col min="2" max="2" width="18.453125" style="12" customWidth="1"/>
    <col min="3" max="3" width="2.453125" style="12" customWidth="1"/>
    <col min="4" max="4" width="18.453125" style="12" customWidth="1"/>
    <col min="5" max="5" width="2.453125" style="12" customWidth="1"/>
    <col min="6" max="6" width="18.453125" style="12" customWidth="1"/>
    <col min="7" max="7" width="2.453125" style="12" customWidth="1"/>
    <col min="8" max="8" width="18.453125" style="12" customWidth="1"/>
    <col min="9" max="9" width="2.453125" style="12" customWidth="1"/>
    <col min="10" max="10" width="18.453125" style="12" customWidth="1"/>
    <col min="11" max="16384" width="9.1796875" style="12"/>
  </cols>
  <sheetData>
    <row r="1" spans="1:10" ht="20.25" customHeight="1" x14ac:dyDescent="0.35">
      <c r="A1" s="142" t="s">
        <v>101</v>
      </c>
      <c r="J1" s="39"/>
    </row>
    <row r="2" spans="1:10" ht="20.25" customHeight="1" x14ac:dyDescent="0.3">
      <c r="A2" s="77" t="s">
        <v>46</v>
      </c>
      <c r="J2" s="39"/>
    </row>
    <row r="4" spans="1:10" s="192" customFormat="1" ht="20.25" customHeight="1" x14ac:dyDescent="0.3">
      <c r="B4" s="272" t="s">
        <v>26</v>
      </c>
      <c r="C4" s="272"/>
      <c r="D4" s="272"/>
      <c r="E4" s="272"/>
      <c r="F4" s="272"/>
      <c r="G4" s="272"/>
      <c r="H4" s="272"/>
      <c r="I4" s="272"/>
      <c r="J4" s="272"/>
    </row>
    <row r="5" spans="1:10" s="192" customFormat="1" ht="20.25" customHeight="1" x14ac:dyDescent="0.3">
      <c r="B5" s="186"/>
      <c r="C5" s="186"/>
      <c r="D5" s="186"/>
      <c r="E5" s="186"/>
      <c r="F5" s="273" t="s">
        <v>87</v>
      </c>
      <c r="G5" s="273"/>
      <c r="H5" s="273"/>
      <c r="I5" s="186"/>
      <c r="J5" s="186"/>
    </row>
    <row r="6" spans="1:10" s="192" customFormat="1" ht="20.25" customHeight="1" x14ac:dyDescent="0.3">
      <c r="A6" s="193"/>
      <c r="B6" s="198" t="s">
        <v>8</v>
      </c>
      <c r="C6" s="198"/>
      <c r="D6" s="198" t="s">
        <v>187</v>
      </c>
      <c r="E6" s="198"/>
      <c r="F6" s="90"/>
      <c r="G6" s="198"/>
      <c r="J6" s="188"/>
    </row>
    <row r="7" spans="1:10" s="192" customFormat="1" ht="20.25" customHeight="1" x14ac:dyDescent="0.3">
      <c r="A7" s="193"/>
      <c r="B7" s="198" t="s">
        <v>66</v>
      </c>
      <c r="C7" s="198"/>
      <c r="D7" s="188" t="s">
        <v>186</v>
      </c>
      <c r="E7" s="198"/>
      <c r="F7" s="90"/>
      <c r="G7" s="198"/>
      <c r="H7" s="198"/>
      <c r="I7" s="198"/>
      <c r="J7" s="188" t="s">
        <v>67</v>
      </c>
    </row>
    <row r="8" spans="1:10" s="192" customFormat="1" ht="20.25" customHeight="1" x14ac:dyDescent="0.3">
      <c r="A8" s="193"/>
      <c r="B8" s="198" t="s">
        <v>6</v>
      </c>
      <c r="C8" s="198"/>
      <c r="D8" s="188" t="s">
        <v>184</v>
      </c>
      <c r="E8" s="198"/>
      <c r="F8" s="188" t="s">
        <v>31</v>
      </c>
      <c r="H8" s="188" t="s">
        <v>139</v>
      </c>
      <c r="J8" s="188" t="s">
        <v>16</v>
      </c>
    </row>
    <row r="9" spans="1:10" s="192" customFormat="1" ht="20.25" customHeight="1" x14ac:dyDescent="0.3">
      <c r="B9" s="274" t="s">
        <v>73</v>
      </c>
      <c r="C9" s="274"/>
      <c r="D9" s="274"/>
      <c r="E9" s="274"/>
      <c r="F9" s="274"/>
      <c r="G9" s="274"/>
      <c r="H9" s="274"/>
      <c r="I9" s="274"/>
      <c r="J9" s="274"/>
    </row>
    <row r="10" spans="1:10" s="192" customFormat="1" ht="20.25" customHeight="1" x14ac:dyDescent="0.3">
      <c r="A10" s="14" t="s">
        <v>155</v>
      </c>
      <c r="B10" s="187"/>
      <c r="C10" s="187"/>
      <c r="D10" s="187"/>
      <c r="E10" s="187"/>
      <c r="F10" s="187"/>
      <c r="G10" s="187"/>
      <c r="H10" s="187"/>
      <c r="I10" s="187"/>
      <c r="J10" s="187"/>
    </row>
    <row r="11" spans="1:10" s="37" customFormat="1" ht="20.25" customHeight="1" x14ac:dyDescent="0.3">
      <c r="A11" s="25" t="s">
        <v>158</v>
      </c>
      <c r="B11" s="57">
        <v>2525000</v>
      </c>
      <c r="C11" s="57"/>
      <c r="D11" s="57">
        <v>1741110</v>
      </c>
      <c r="E11" s="57"/>
      <c r="F11" s="58">
        <v>227100</v>
      </c>
      <c r="G11" s="57"/>
      <c r="H11" s="57">
        <v>262275</v>
      </c>
      <c r="I11" s="57"/>
      <c r="J11" s="57">
        <f>SUM(B11:H11)</f>
        <v>4755485</v>
      </c>
    </row>
    <row r="12" spans="1:10" s="37" customFormat="1" ht="7.5" customHeight="1" x14ac:dyDescent="0.3">
      <c r="A12" s="25"/>
      <c r="B12" s="33"/>
      <c r="C12" s="33"/>
      <c r="D12" s="33"/>
      <c r="E12" s="33"/>
      <c r="F12" s="33"/>
      <c r="G12" s="33"/>
      <c r="H12" s="33"/>
      <c r="I12" s="33"/>
      <c r="J12" s="33"/>
    </row>
    <row r="13" spans="1:10" s="37" customFormat="1" ht="20.25" customHeight="1" x14ac:dyDescent="0.3">
      <c r="A13" s="44" t="s">
        <v>37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s="37" customFormat="1" ht="20.25" customHeight="1" x14ac:dyDescent="0.3">
      <c r="A14" s="151" t="s">
        <v>160</v>
      </c>
      <c r="B14" s="110">
        <v>0</v>
      </c>
      <c r="C14" s="110"/>
      <c r="D14" s="110">
        <v>0</v>
      </c>
      <c r="E14" s="33"/>
      <c r="F14" s="110">
        <v>0</v>
      </c>
      <c r="G14" s="33"/>
      <c r="H14" s="70">
        <f>'PL-4'!I29</f>
        <v>61683</v>
      </c>
      <c r="I14" s="79"/>
      <c r="J14" s="59">
        <f>SUM(B14:H14)</f>
        <v>61683</v>
      </c>
    </row>
    <row r="15" spans="1:10" s="37" customFormat="1" ht="20.25" customHeight="1" x14ac:dyDescent="0.3">
      <c r="A15" s="151" t="s">
        <v>132</v>
      </c>
      <c r="B15" s="93">
        <v>0</v>
      </c>
      <c r="C15" s="110"/>
      <c r="D15" s="93">
        <v>0</v>
      </c>
      <c r="E15" s="33"/>
      <c r="F15" s="110">
        <v>0</v>
      </c>
      <c r="G15" s="33"/>
      <c r="H15" s="58">
        <v>0</v>
      </c>
      <c r="I15" s="33"/>
      <c r="J15" s="57">
        <v>0</v>
      </c>
    </row>
    <row r="16" spans="1:10" s="37" customFormat="1" ht="20.25" customHeight="1" x14ac:dyDescent="0.3">
      <c r="A16" s="44" t="s">
        <v>33</v>
      </c>
      <c r="B16" s="92">
        <v>0</v>
      </c>
      <c r="C16" s="105"/>
      <c r="D16" s="92">
        <v>0</v>
      </c>
      <c r="E16" s="79"/>
      <c r="F16" s="209">
        <v>0</v>
      </c>
      <c r="G16" s="33"/>
      <c r="H16" s="61">
        <f>SUM(H14)</f>
        <v>61683</v>
      </c>
      <c r="I16" s="62"/>
      <c r="J16" s="61">
        <f>SUM(B16:H16)</f>
        <v>61683</v>
      </c>
    </row>
    <row r="17" spans="1:10" s="37" customFormat="1" ht="11.5" customHeight="1" x14ac:dyDescent="0.3">
      <c r="A17" s="25"/>
      <c r="B17" s="33"/>
      <c r="C17" s="33"/>
      <c r="D17" s="33"/>
      <c r="E17" s="33"/>
      <c r="F17" s="33"/>
      <c r="G17" s="33"/>
      <c r="H17" s="33"/>
      <c r="I17" s="33"/>
      <c r="J17" s="33"/>
    </row>
    <row r="18" spans="1:10" s="37" customFormat="1" ht="20.25" customHeight="1" thickBot="1" x14ac:dyDescent="0.35">
      <c r="A18" s="25" t="s">
        <v>157</v>
      </c>
      <c r="B18" s="174">
        <f>SUM(B11+B16)</f>
        <v>2525000</v>
      </c>
      <c r="C18" s="57"/>
      <c r="D18" s="174">
        <f>SUM(D11+D16)</f>
        <v>1741110</v>
      </c>
      <c r="E18" s="57"/>
      <c r="F18" s="174">
        <f>SUM(F11+F16)</f>
        <v>227100</v>
      </c>
      <c r="G18" s="57"/>
      <c r="H18" s="174">
        <f>SUM(H11+H16)</f>
        <v>323958</v>
      </c>
      <c r="I18" s="57"/>
      <c r="J18" s="174">
        <f>SUM(J11+J16)</f>
        <v>4817168</v>
      </c>
    </row>
    <row r="19" spans="1:10" s="37" customFormat="1" ht="7.5" customHeight="1" thickTop="1" x14ac:dyDescent="0.3">
      <c r="A19" s="75"/>
    </row>
    <row r="20" spans="1:10" s="192" customFormat="1" ht="20.25" customHeight="1" x14ac:dyDescent="0.3">
      <c r="A20" s="14" t="s">
        <v>178</v>
      </c>
      <c r="B20" s="187"/>
      <c r="C20" s="187"/>
      <c r="D20" s="187"/>
      <c r="E20" s="187"/>
      <c r="F20" s="187"/>
      <c r="G20" s="187"/>
      <c r="H20" s="187"/>
      <c r="I20" s="187"/>
      <c r="J20" s="187"/>
    </row>
    <row r="21" spans="1:10" s="37" customFormat="1" ht="20.25" customHeight="1" x14ac:dyDescent="0.3">
      <c r="A21" s="25" t="s">
        <v>179</v>
      </c>
      <c r="B21" s="57">
        <v>2525000</v>
      </c>
      <c r="C21" s="57"/>
      <c r="D21" s="57">
        <v>1741110</v>
      </c>
      <c r="E21" s="57"/>
      <c r="F21" s="58">
        <v>243600</v>
      </c>
      <c r="G21" s="57"/>
      <c r="H21" s="57">
        <v>348307</v>
      </c>
      <c r="I21" s="57"/>
      <c r="J21" s="57">
        <f>SUM(B21:H21)</f>
        <v>4858017</v>
      </c>
    </row>
    <row r="22" spans="1:10" s="37" customFormat="1" ht="5.5" customHeight="1" x14ac:dyDescent="0.3">
      <c r="A22" s="25"/>
      <c r="B22" s="33"/>
      <c r="C22" s="33"/>
      <c r="D22" s="33"/>
      <c r="E22" s="33"/>
      <c r="F22" s="33"/>
      <c r="G22" s="33"/>
      <c r="H22" s="33"/>
      <c r="I22" s="33"/>
      <c r="J22" s="33"/>
    </row>
    <row r="23" spans="1:10" s="37" customFormat="1" ht="20.25" customHeight="1" x14ac:dyDescent="0.3">
      <c r="A23" s="44" t="s">
        <v>37</v>
      </c>
      <c r="B23" s="57"/>
      <c r="C23" s="57"/>
      <c r="D23" s="57"/>
      <c r="E23" s="57"/>
      <c r="F23" s="58"/>
      <c r="G23" s="57"/>
      <c r="H23" s="57"/>
      <c r="I23" s="57"/>
      <c r="J23" s="57"/>
    </row>
    <row r="24" spans="1:10" s="37" customFormat="1" ht="20.25" customHeight="1" x14ac:dyDescent="0.3">
      <c r="A24" s="151" t="s">
        <v>160</v>
      </c>
      <c r="B24" s="110">
        <v>0</v>
      </c>
      <c r="C24" s="110"/>
      <c r="D24" s="110">
        <v>0</v>
      </c>
      <c r="E24" s="33"/>
      <c r="F24" s="110">
        <v>0</v>
      </c>
      <c r="G24" s="79"/>
      <c r="H24" s="70">
        <f>'PL-4'!G29</f>
        <v>74381</v>
      </c>
      <c r="I24" s="79"/>
      <c r="J24" s="59">
        <f>SUM(B24:H24)</f>
        <v>74381</v>
      </c>
    </row>
    <row r="25" spans="1:10" s="37" customFormat="1" ht="20.25" customHeight="1" x14ac:dyDescent="0.3">
      <c r="A25" s="151" t="s">
        <v>132</v>
      </c>
      <c r="B25" s="93">
        <v>0</v>
      </c>
      <c r="C25" s="110"/>
      <c r="D25" s="93">
        <v>0</v>
      </c>
      <c r="E25" s="33"/>
      <c r="F25" s="110">
        <v>0</v>
      </c>
      <c r="G25" s="79"/>
      <c r="H25" s="58">
        <v>0</v>
      </c>
      <c r="I25" s="33"/>
      <c r="J25" s="57">
        <v>0</v>
      </c>
    </row>
    <row r="26" spans="1:10" s="37" customFormat="1" ht="20.25" customHeight="1" x14ac:dyDescent="0.3">
      <c r="A26" s="44" t="s">
        <v>33</v>
      </c>
      <c r="B26" s="92">
        <v>0</v>
      </c>
      <c r="C26" s="105"/>
      <c r="D26" s="92">
        <v>0</v>
      </c>
      <c r="E26" s="79"/>
      <c r="F26" s="209">
        <v>0</v>
      </c>
      <c r="G26" s="33"/>
      <c r="H26" s="61">
        <f>SUM(H24)</f>
        <v>74381</v>
      </c>
      <c r="I26" s="62"/>
      <c r="J26" s="61">
        <f>SUM(B26:H26)</f>
        <v>74381</v>
      </c>
    </row>
    <row r="27" spans="1:10" s="37" customFormat="1" ht="9.5" customHeight="1" x14ac:dyDescent="0.3">
      <c r="A27" s="25"/>
      <c r="B27" s="33"/>
      <c r="C27" s="33"/>
      <c r="D27" s="33"/>
      <c r="E27" s="33"/>
      <c r="F27" s="33"/>
      <c r="G27" s="33"/>
      <c r="H27" s="33"/>
      <c r="I27" s="33"/>
      <c r="J27" s="33"/>
    </row>
    <row r="28" spans="1:10" s="37" customFormat="1" ht="20.25" customHeight="1" thickBot="1" x14ac:dyDescent="0.35">
      <c r="A28" s="25" t="s">
        <v>180</v>
      </c>
      <c r="B28" s="174">
        <f>SUM(B21+B26)</f>
        <v>2525000</v>
      </c>
      <c r="C28" s="57"/>
      <c r="D28" s="174">
        <f>SUM(D21+D26)</f>
        <v>1741110</v>
      </c>
      <c r="E28" s="57"/>
      <c r="F28" s="174">
        <f>SUM(F21+F26)</f>
        <v>243600</v>
      </c>
      <c r="G28" s="57"/>
      <c r="H28" s="174">
        <f>SUM(H21+H26)</f>
        <v>422688</v>
      </c>
      <c r="I28" s="57"/>
      <c r="J28" s="174">
        <f>SUM(J21+J26)</f>
        <v>4932398</v>
      </c>
    </row>
    <row r="29" spans="1:10" s="37" customFormat="1" ht="12.5" customHeight="1" thickTop="1" x14ac:dyDescent="0.3">
      <c r="A29" s="75"/>
    </row>
    <row r="30" spans="1:10" s="37" customFormat="1" ht="15" customHeight="1" x14ac:dyDescent="0.3">
      <c r="A30" s="75"/>
    </row>
    <row r="31" spans="1:10" s="37" customFormat="1" ht="20.25" customHeight="1" x14ac:dyDescent="0.3">
      <c r="A31" s="190"/>
      <c r="C31" s="161"/>
      <c r="E31" s="91"/>
      <c r="F31" s="199"/>
      <c r="H31" s="57"/>
    </row>
    <row r="32" spans="1:10" s="37" customFormat="1" ht="20.25" customHeight="1" x14ac:dyDescent="0.3">
      <c r="A32" s="191"/>
      <c r="C32" s="156"/>
      <c r="E32" s="151"/>
      <c r="F32" s="199"/>
      <c r="H32" s="57"/>
    </row>
    <row r="33" spans="1:1" s="37" customFormat="1" ht="20.25" customHeight="1" x14ac:dyDescent="0.3">
      <c r="A33" s="75"/>
    </row>
  </sheetData>
  <mergeCells count="3">
    <mergeCell ref="B4:J4"/>
    <mergeCell ref="F5:H5"/>
    <mergeCell ref="B9:J9"/>
  </mergeCells>
  <pageMargins left="0.8" right="0.8" top="0.48" bottom="0.5" header="0.5" footer="0.5"/>
  <pageSetup paperSize="9" scale="84" firstPageNumber="6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4"/>
  <sheetViews>
    <sheetView showGridLines="0" view="pageBreakPreview" zoomScale="80" zoomScaleNormal="80" zoomScaleSheetLayoutView="80" workbookViewId="0">
      <selection activeCell="E26" sqref="E26"/>
    </sheetView>
  </sheetViews>
  <sheetFormatPr defaultColWidth="9.1796875" defaultRowHeight="20.25" customHeight="1" x14ac:dyDescent="0.3"/>
  <cols>
    <col min="1" max="1" width="55.81640625" style="20" customWidth="1"/>
    <col min="2" max="2" width="15.81640625" style="12" customWidth="1"/>
    <col min="3" max="3" width="2.453125" style="12" customWidth="1"/>
    <col min="4" max="4" width="15.81640625" style="12" customWidth="1"/>
    <col min="5" max="5" width="2.453125" style="12" customWidth="1"/>
    <col min="6" max="6" width="15.81640625" style="12" customWidth="1"/>
    <col min="7" max="7" width="2.453125" style="12" customWidth="1"/>
    <col min="8" max="8" width="15.81640625" style="12" customWidth="1"/>
    <col min="9" max="9" width="2.453125" style="12" customWidth="1"/>
    <col min="10" max="10" width="15.81640625" style="12" customWidth="1"/>
    <col min="11" max="16384" width="9.1796875" style="12"/>
  </cols>
  <sheetData>
    <row r="1" spans="1:10" ht="20.25" customHeight="1" x14ac:dyDescent="0.35">
      <c r="A1" s="142" t="s">
        <v>101</v>
      </c>
      <c r="J1" s="39"/>
    </row>
    <row r="2" spans="1:10" ht="20.25" customHeight="1" x14ac:dyDescent="0.3">
      <c r="A2" s="77" t="s">
        <v>46</v>
      </c>
      <c r="J2" s="39"/>
    </row>
    <row r="4" spans="1:10" s="15" customFormat="1" ht="20.25" customHeight="1" x14ac:dyDescent="0.3">
      <c r="B4" s="272" t="s">
        <v>26</v>
      </c>
      <c r="C4" s="272"/>
      <c r="D4" s="272"/>
      <c r="E4" s="272"/>
      <c r="F4" s="272"/>
      <c r="G4" s="272"/>
      <c r="H4" s="272"/>
      <c r="I4" s="272"/>
      <c r="J4" s="272"/>
    </row>
    <row r="5" spans="1:10" s="15" customFormat="1" ht="20.25" customHeight="1" x14ac:dyDescent="0.3">
      <c r="B5" s="168"/>
      <c r="C5" s="168"/>
      <c r="D5" s="168"/>
      <c r="E5" s="168"/>
      <c r="F5" s="273" t="s">
        <v>87</v>
      </c>
      <c r="G5" s="273"/>
      <c r="H5" s="273"/>
      <c r="I5" s="168"/>
      <c r="J5" s="168"/>
    </row>
    <row r="6" spans="1:10" s="15" customFormat="1" ht="20.25" customHeight="1" x14ac:dyDescent="0.3">
      <c r="A6" s="16"/>
      <c r="B6" s="78" t="s">
        <v>8</v>
      </c>
      <c r="C6" s="78"/>
      <c r="D6" s="78"/>
      <c r="E6" s="78"/>
      <c r="F6" s="90"/>
      <c r="G6" s="78"/>
      <c r="J6" s="17"/>
    </row>
    <row r="7" spans="1:10" s="15" customFormat="1" ht="20.25" customHeight="1" x14ac:dyDescent="0.3">
      <c r="A7" s="16"/>
      <c r="B7" s="80" t="s">
        <v>66</v>
      </c>
      <c r="C7" s="80"/>
      <c r="D7" s="78" t="s">
        <v>134</v>
      </c>
      <c r="E7" s="78"/>
      <c r="F7" s="90"/>
      <c r="G7" s="78"/>
      <c r="H7" s="78"/>
      <c r="I7" s="78"/>
      <c r="J7" s="169" t="s">
        <v>67</v>
      </c>
    </row>
    <row r="8" spans="1:10" s="15" customFormat="1" ht="20.25" customHeight="1" x14ac:dyDescent="0.3">
      <c r="A8" s="16"/>
      <c r="B8" s="78" t="s">
        <v>6</v>
      </c>
      <c r="C8" s="78"/>
      <c r="D8" s="80" t="s">
        <v>135</v>
      </c>
      <c r="E8" s="78"/>
      <c r="F8" s="170" t="s">
        <v>31</v>
      </c>
      <c r="H8" s="169" t="s">
        <v>139</v>
      </c>
      <c r="J8" s="169" t="s">
        <v>16</v>
      </c>
    </row>
    <row r="9" spans="1:10" s="15" customFormat="1" ht="20.25" customHeight="1" x14ac:dyDescent="0.3">
      <c r="B9" s="274" t="s">
        <v>73</v>
      </c>
      <c r="C9" s="274"/>
      <c r="D9" s="274"/>
      <c r="E9" s="274"/>
      <c r="F9" s="274"/>
      <c r="G9" s="274"/>
      <c r="H9" s="274"/>
      <c r="I9" s="274"/>
      <c r="J9" s="274"/>
    </row>
    <row r="10" spans="1:10" s="15" customFormat="1" ht="20.25" customHeight="1" x14ac:dyDescent="0.3">
      <c r="A10" s="14" t="s">
        <v>155</v>
      </c>
      <c r="B10" s="167"/>
      <c r="C10" s="167"/>
      <c r="D10" s="167"/>
      <c r="E10" s="167"/>
      <c r="F10" s="167"/>
      <c r="G10" s="167"/>
      <c r="H10" s="167"/>
      <c r="I10" s="167"/>
      <c r="J10" s="167"/>
    </row>
    <row r="11" spans="1:10" ht="20.25" customHeight="1" x14ac:dyDescent="0.3">
      <c r="A11" s="25" t="s">
        <v>158</v>
      </c>
      <c r="B11" s="57">
        <f>'OCI-Separate 64 65-6'!B18</f>
        <v>2525000</v>
      </c>
      <c r="C11" s="57"/>
      <c r="D11" s="57">
        <f>'OCI-Separate 64 65-6'!D18</f>
        <v>1741110</v>
      </c>
      <c r="E11" s="57"/>
      <c r="F11" s="58">
        <v>227100</v>
      </c>
      <c r="G11" s="57"/>
      <c r="H11" s="57">
        <v>262275</v>
      </c>
      <c r="I11" s="57"/>
      <c r="J11" s="57">
        <f>SUM(B11,D11,F11,H11)</f>
        <v>4755485</v>
      </c>
    </row>
    <row r="12" spans="1:10" ht="20.25" hidden="1" customHeight="1" x14ac:dyDescent="0.3">
      <c r="A12" s="25"/>
      <c r="B12" s="33"/>
      <c r="C12" s="33"/>
      <c r="D12" s="33"/>
      <c r="E12" s="33"/>
      <c r="F12" s="33"/>
      <c r="G12" s="33"/>
      <c r="H12" s="33"/>
      <c r="I12" s="33"/>
      <c r="J12" s="33"/>
    </row>
    <row r="13" spans="1:10" ht="20.25" hidden="1" customHeight="1" x14ac:dyDescent="0.3">
      <c r="A13" s="25" t="s">
        <v>50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ht="20.25" hidden="1" customHeight="1" x14ac:dyDescent="0.3">
      <c r="A14" s="153" t="s">
        <v>118</v>
      </c>
      <c r="B14" s="33"/>
      <c r="C14" s="33"/>
      <c r="D14" s="33"/>
      <c r="E14" s="33"/>
      <c r="F14" s="33"/>
      <c r="G14" s="33"/>
      <c r="H14" s="33"/>
      <c r="I14" s="33"/>
      <c r="J14" s="33"/>
    </row>
    <row r="15" spans="1:10" ht="20.25" hidden="1" customHeight="1" x14ac:dyDescent="0.3">
      <c r="A15" s="152" t="s">
        <v>111</v>
      </c>
      <c r="B15" s="144"/>
      <c r="C15" s="145"/>
      <c r="D15" s="145"/>
      <c r="E15" s="145"/>
      <c r="F15" s="144"/>
      <c r="G15" s="79"/>
      <c r="H15" s="95"/>
      <c r="I15" s="79"/>
      <c r="J15" s="95"/>
    </row>
    <row r="16" spans="1:10" ht="20.25" hidden="1" customHeight="1" x14ac:dyDescent="0.3">
      <c r="A16" s="153" t="s">
        <v>119</v>
      </c>
      <c r="B16" s="146"/>
      <c r="C16" s="147"/>
      <c r="D16" s="147"/>
      <c r="E16" s="147"/>
      <c r="F16" s="146"/>
      <c r="G16" s="33"/>
      <c r="H16" s="104"/>
      <c r="I16" s="33"/>
      <c r="J16" s="104"/>
    </row>
    <row r="17" spans="1:10" ht="10" customHeight="1" x14ac:dyDescent="0.3">
      <c r="A17" s="25"/>
      <c r="B17" s="33"/>
      <c r="C17" s="33"/>
      <c r="D17" s="33"/>
      <c r="E17" s="33"/>
      <c r="F17" s="33"/>
      <c r="G17" s="33"/>
      <c r="H17" s="33"/>
      <c r="I17" s="33"/>
      <c r="J17" s="33"/>
    </row>
    <row r="18" spans="1:10" ht="20.25" customHeight="1" x14ac:dyDescent="0.3">
      <c r="A18" s="44" t="s">
        <v>37</v>
      </c>
      <c r="B18" s="33"/>
      <c r="C18" s="33"/>
      <c r="D18" s="33"/>
      <c r="E18" s="33"/>
      <c r="F18" s="33"/>
      <c r="G18" s="33"/>
      <c r="H18" s="33"/>
      <c r="I18" s="33"/>
      <c r="J18" s="33"/>
    </row>
    <row r="19" spans="1:10" ht="20.25" customHeight="1" x14ac:dyDescent="0.3">
      <c r="A19" s="151" t="s">
        <v>160</v>
      </c>
      <c r="B19" s="89">
        <v>0</v>
      </c>
      <c r="C19" s="89"/>
      <c r="D19" s="89">
        <v>0</v>
      </c>
      <c r="E19" s="32"/>
      <c r="F19" s="89">
        <v>0</v>
      </c>
      <c r="G19" s="32"/>
      <c r="H19" s="70">
        <f>'PL-4'!G29</f>
        <v>74381</v>
      </c>
      <c r="I19" s="32"/>
      <c r="J19" s="59">
        <f>H19</f>
        <v>74381</v>
      </c>
    </row>
    <row r="20" spans="1:10" ht="20.25" customHeight="1" x14ac:dyDescent="0.3">
      <c r="A20" s="151" t="s">
        <v>132</v>
      </c>
      <c r="B20" s="69">
        <v>0</v>
      </c>
      <c r="C20" s="89"/>
      <c r="D20" s="69">
        <v>0</v>
      </c>
      <c r="E20" s="32"/>
      <c r="F20" s="89">
        <v>0</v>
      </c>
      <c r="G20" s="32"/>
      <c r="H20" s="70">
        <v>0</v>
      </c>
      <c r="I20" s="32"/>
      <c r="J20" s="59">
        <v>0</v>
      </c>
    </row>
    <row r="21" spans="1:10" ht="20.25" customHeight="1" x14ac:dyDescent="0.3">
      <c r="A21" s="44" t="s">
        <v>33</v>
      </c>
      <c r="B21" s="93">
        <v>0</v>
      </c>
      <c r="C21" s="110"/>
      <c r="D21" s="93">
        <v>0</v>
      </c>
      <c r="E21" s="33"/>
      <c r="F21" s="47">
        <v>0</v>
      </c>
      <c r="G21" s="33"/>
      <c r="H21" s="61">
        <f>SUM(H19)</f>
        <v>74381</v>
      </c>
      <c r="I21" s="62"/>
      <c r="J21" s="61">
        <f>SUM(B21:H21)</f>
        <v>74381</v>
      </c>
    </row>
    <row r="22" spans="1:10" ht="20.25" hidden="1" customHeight="1" x14ac:dyDescent="0.3">
      <c r="A22" s="25"/>
      <c r="B22" s="33"/>
      <c r="C22" s="33"/>
      <c r="D22" s="33"/>
      <c r="E22" s="33"/>
      <c r="F22" s="33"/>
      <c r="G22" s="33"/>
      <c r="H22" s="33"/>
      <c r="I22" s="33"/>
      <c r="J22" s="33"/>
    </row>
    <row r="23" spans="1:10" ht="20.25" hidden="1" customHeight="1" x14ac:dyDescent="0.3">
      <c r="A23" s="75" t="s">
        <v>110</v>
      </c>
      <c r="B23" s="149"/>
      <c r="C23" s="149"/>
      <c r="D23" s="149"/>
      <c r="E23" s="33"/>
      <c r="F23" s="79"/>
      <c r="G23" s="33"/>
      <c r="H23" s="86"/>
      <c r="I23" s="33"/>
      <c r="J23" s="86"/>
    </row>
    <row r="24" spans="1:10" ht="11.5" customHeight="1" x14ac:dyDescent="0.3">
      <c r="A24" s="25"/>
      <c r="B24" s="33"/>
      <c r="C24" s="33"/>
      <c r="D24" s="33"/>
      <c r="E24" s="33"/>
      <c r="F24" s="33"/>
      <c r="G24" s="33"/>
      <c r="H24" s="33"/>
      <c r="I24" s="33"/>
      <c r="J24" s="33"/>
    </row>
    <row r="25" spans="1:10" ht="20.25" customHeight="1" thickBot="1" x14ac:dyDescent="0.35">
      <c r="A25" s="25" t="s">
        <v>157</v>
      </c>
      <c r="B25" s="174">
        <f>SUM(B11)</f>
        <v>2525000</v>
      </c>
      <c r="C25" s="57"/>
      <c r="D25" s="174">
        <f>SUM(D11)</f>
        <v>1741110</v>
      </c>
      <c r="E25" s="57"/>
      <c r="F25" s="174">
        <f>SUM(F11+F23)</f>
        <v>227100</v>
      </c>
      <c r="G25" s="57"/>
      <c r="H25" s="174">
        <f>SUM(H11+H16+H21+H23)</f>
        <v>336656</v>
      </c>
      <c r="I25" s="57"/>
      <c r="J25" s="174">
        <f>J11+J21</f>
        <v>4829866</v>
      </c>
    </row>
    <row r="26" spans="1:10" ht="20.25" customHeight="1" thickTop="1" x14ac:dyDescent="0.3"/>
    <row r="33" spans="1:8" ht="20.25" customHeight="1" x14ac:dyDescent="0.3">
      <c r="A33" s="158" t="s">
        <v>125</v>
      </c>
      <c r="B33" s="159" t="s">
        <v>125</v>
      </c>
      <c r="C33" s="159"/>
      <c r="D33" s="159"/>
      <c r="F33" s="57"/>
      <c r="H33" s="57"/>
    </row>
    <row r="34" spans="1:8" ht="20.25" customHeight="1" x14ac:dyDescent="0.3">
      <c r="A34" s="160" t="s">
        <v>126</v>
      </c>
      <c r="B34" s="156" t="s">
        <v>127</v>
      </c>
      <c r="C34" s="156"/>
      <c r="D34" s="156"/>
      <c r="F34" s="57"/>
      <c r="H34" s="57"/>
    </row>
  </sheetData>
  <mergeCells count="3">
    <mergeCell ref="B4:J4"/>
    <mergeCell ref="F5:H5"/>
    <mergeCell ref="B9:J9"/>
  </mergeCells>
  <pageMargins left="0.8" right="0.8" top="0.48" bottom="0.5" header="0.5" footer="0.5"/>
  <pageSetup paperSize="9" scale="89" firstPageNumber="9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K90"/>
  <sheetViews>
    <sheetView showGridLines="0" tabSelected="1" view="pageBreakPreview" topLeftCell="A67" zoomScaleNormal="100" zoomScaleSheetLayoutView="100" workbookViewId="0">
      <selection activeCell="R75" sqref="R75"/>
    </sheetView>
  </sheetViews>
  <sheetFormatPr defaultColWidth="9.1796875" defaultRowHeight="20.25" customHeight="1" x14ac:dyDescent="0.3"/>
  <cols>
    <col min="1" max="1" width="51.08984375" style="20" customWidth="1"/>
    <col min="2" max="2" width="5.1796875" style="129" customWidth="1"/>
    <col min="3" max="3" width="1.1796875" style="20" customWidth="1"/>
    <col min="4" max="4" width="11.453125" style="12" bestFit="1" customWidth="1"/>
    <col min="5" max="5" width="1.1796875" style="12" customWidth="1"/>
    <col min="6" max="6" width="10.81640625" style="12" bestFit="1" customWidth="1"/>
    <col min="7" max="7" width="1.1796875" style="12" customWidth="1"/>
    <col min="8" max="8" width="11.453125" style="12" bestFit="1" customWidth="1"/>
    <col min="9" max="9" width="1.1796875" style="12" customWidth="1"/>
    <col min="10" max="10" width="10.81640625" style="12" bestFit="1" customWidth="1"/>
    <col min="11" max="16384" width="9.1796875" style="12"/>
  </cols>
  <sheetData>
    <row r="1" spans="1:10" ht="20.25" customHeight="1" x14ac:dyDescent="0.35">
      <c r="A1" s="142" t="s">
        <v>101</v>
      </c>
      <c r="B1" s="121"/>
      <c r="C1" s="76"/>
    </row>
    <row r="2" spans="1:10" ht="20.25" customHeight="1" x14ac:dyDescent="0.3">
      <c r="A2" s="13" t="s">
        <v>47</v>
      </c>
      <c r="B2" s="122"/>
      <c r="C2" s="13"/>
    </row>
    <row r="3" spans="1:10" s="15" customFormat="1" ht="12.75" customHeight="1" x14ac:dyDescent="0.3">
      <c r="A3" s="14"/>
      <c r="B3" s="123"/>
      <c r="C3" s="14"/>
    </row>
    <row r="4" spans="1:10" s="15" customFormat="1" ht="20.25" customHeight="1" x14ac:dyDescent="0.3">
      <c r="A4" s="16"/>
      <c r="B4" s="124"/>
      <c r="C4" s="16"/>
      <c r="D4" s="268" t="s">
        <v>4</v>
      </c>
      <c r="E4" s="268"/>
      <c r="F4" s="268"/>
      <c r="G4" s="225"/>
      <c r="H4" s="268" t="s">
        <v>22</v>
      </c>
      <c r="I4" s="268"/>
      <c r="J4" s="268"/>
    </row>
    <row r="5" spans="1:10" s="15" customFormat="1" ht="20.25" customHeight="1" x14ac:dyDescent="0.3">
      <c r="A5" s="16"/>
      <c r="B5" s="124"/>
      <c r="C5" s="16"/>
      <c r="D5" s="268" t="s">
        <v>21</v>
      </c>
      <c r="E5" s="268"/>
      <c r="F5" s="268"/>
      <c r="G5" s="88"/>
      <c r="H5" s="268" t="s">
        <v>21</v>
      </c>
      <c r="I5" s="268"/>
      <c r="J5" s="268"/>
    </row>
    <row r="6" spans="1:10" s="15" customFormat="1" ht="20.25" customHeight="1" x14ac:dyDescent="0.3">
      <c r="A6" s="16"/>
      <c r="B6" s="124"/>
      <c r="C6" s="16"/>
      <c r="D6" s="269" t="s">
        <v>48</v>
      </c>
      <c r="E6" s="270"/>
      <c r="F6" s="270"/>
      <c r="G6" s="88"/>
      <c r="H6" s="269" t="s">
        <v>48</v>
      </c>
      <c r="I6" s="270"/>
      <c r="J6" s="270"/>
    </row>
    <row r="7" spans="1:10" s="15" customFormat="1" ht="20.25" customHeight="1" x14ac:dyDescent="0.3">
      <c r="A7" s="16"/>
      <c r="B7" s="124"/>
      <c r="C7" s="16"/>
      <c r="D7" s="275" t="s">
        <v>39</v>
      </c>
      <c r="E7" s="270"/>
      <c r="F7" s="270"/>
      <c r="G7" s="88"/>
      <c r="H7" s="275" t="s">
        <v>39</v>
      </c>
      <c r="I7" s="270"/>
      <c r="J7" s="270"/>
    </row>
    <row r="8" spans="1:10" s="15" customFormat="1" ht="20.25" customHeight="1" x14ac:dyDescent="0.3">
      <c r="A8" s="16"/>
      <c r="B8" s="125" t="s">
        <v>41</v>
      </c>
      <c r="C8" s="16"/>
      <c r="D8" s="234">
        <v>2022</v>
      </c>
      <c r="E8" s="29"/>
      <c r="F8" s="234">
        <v>2021</v>
      </c>
      <c r="G8" s="204"/>
      <c r="H8" s="234">
        <v>2022</v>
      </c>
      <c r="I8" s="29"/>
      <c r="J8" s="234">
        <v>2021</v>
      </c>
    </row>
    <row r="9" spans="1:10" s="15" customFormat="1" ht="20.25" customHeight="1" x14ac:dyDescent="0.3">
      <c r="A9" s="16"/>
      <c r="B9" s="124"/>
      <c r="C9" s="16"/>
      <c r="D9" s="260" t="s">
        <v>73</v>
      </c>
      <c r="E9" s="260"/>
      <c r="F9" s="260"/>
      <c r="G9" s="260"/>
      <c r="H9" s="260"/>
      <c r="I9" s="260"/>
      <c r="J9" s="260"/>
    </row>
    <row r="10" spans="1:10" ht="20.25" customHeight="1" x14ac:dyDescent="0.3">
      <c r="A10" s="18" t="s">
        <v>13</v>
      </c>
      <c r="B10" s="126"/>
      <c r="C10" s="18"/>
      <c r="D10" s="19"/>
      <c r="E10" s="19"/>
      <c r="F10" s="19"/>
      <c r="G10" s="19"/>
      <c r="H10" s="19"/>
      <c r="I10" s="19"/>
      <c r="J10" s="19"/>
    </row>
    <row r="11" spans="1:10" ht="20.25" customHeight="1" x14ac:dyDescent="0.3">
      <c r="A11" s="49" t="s">
        <v>86</v>
      </c>
      <c r="B11" s="127"/>
      <c r="C11" s="49"/>
      <c r="D11" s="19">
        <f>'PL-4'!C29</f>
        <v>160648</v>
      </c>
      <c r="E11" s="19"/>
      <c r="F11" s="19">
        <v>145358</v>
      </c>
      <c r="G11" s="19"/>
      <c r="H11" s="19">
        <f>'PL-4'!G29</f>
        <v>74381</v>
      </c>
      <c r="I11" s="19"/>
      <c r="J11" s="19">
        <v>61683</v>
      </c>
    </row>
    <row r="12" spans="1:10" ht="20.25" customHeight="1" x14ac:dyDescent="0.3">
      <c r="A12" s="22" t="s">
        <v>88</v>
      </c>
      <c r="B12" s="128"/>
      <c r="C12" s="22"/>
      <c r="D12" s="21"/>
      <c r="E12" s="19"/>
      <c r="F12" s="21"/>
      <c r="G12" s="19"/>
      <c r="H12" s="21"/>
      <c r="I12" s="19"/>
      <c r="J12" s="21"/>
    </row>
    <row r="13" spans="1:10" s="24" customFormat="1" ht="20.25" customHeight="1" x14ac:dyDescent="0.3">
      <c r="A13" s="49" t="s">
        <v>183</v>
      </c>
      <c r="B13" s="276">
        <v>8</v>
      </c>
      <c r="C13" s="49"/>
      <c r="D13" s="85">
        <v>30551</v>
      </c>
      <c r="E13" s="46"/>
      <c r="F13" s="85">
        <v>28793</v>
      </c>
      <c r="G13" s="46"/>
      <c r="H13" s="86">
        <v>16963</v>
      </c>
      <c r="I13" s="86"/>
      <c r="J13" s="86">
        <v>12079</v>
      </c>
    </row>
    <row r="14" spans="1:10" ht="20.25" customHeight="1" x14ac:dyDescent="0.3">
      <c r="A14" s="20" t="s">
        <v>27</v>
      </c>
      <c r="D14" s="85">
        <v>53840</v>
      </c>
      <c r="E14" s="46"/>
      <c r="F14" s="85">
        <v>64790</v>
      </c>
      <c r="G14" s="46"/>
      <c r="H14" s="85">
        <v>59437</v>
      </c>
      <c r="I14" s="46"/>
      <c r="J14" s="85">
        <v>70167</v>
      </c>
    </row>
    <row r="15" spans="1:10" ht="20.25" customHeight="1" x14ac:dyDescent="0.3">
      <c r="A15" s="20" t="s">
        <v>89</v>
      </c>
      <c r="D15" s="85">
        <v>205754</v>
      </c>
      <c r="E15" s="46"/>
      <c r="F15" s="85">
        <v>220639</v>
      </c>
      <c r="G15" s="46"/>
      <c r="H15" s="85">
        <v>188504</v>
      </c>
      <c r="I15" s="46"/>
      <c r="J15" s="85">
        <v>200406</v>
      </c>
    </row>
    <row r="16" spans="1:10" ht="20.25" customHeight="1" x14ac:dyDescent="0.3">
      <c r="A16" s="49" t="s">
        <v>90</v>
      </c>
      <c r="B16" s="127"/>
      <c r="C16" s="49"/>
      <c r="D16" s="53">
        <v>6616</v>
      </c>
      <c r="E16" s="64"/>
      <c r="F16" s="53">
        <v>6305</v>
      </c>
      <c r="G16" s="64"/>
      <c r="H16" s="56">
        <v>4868</v>
      </c>
      <c r="I16" s="64"/>
      <c r="J16" s="56">
        <v>4530</v>
      </c>
    </row>
    <row r="17" spans="1:10" ht="20.25" customHeight="1" x14ac:dyDescent="0.3">
      <c r="A17" s="49" t="s">
        <v>112</v>
      </c>
      <c r="B17" s="127"/>
      <c r="C17" s="49"/>
      <c r="D17" s="53">
        <v>1147</v>
      </c>
      <c r="E17" s="64"/>
      <c r="F17" s="53">
        <v>8247</v>
      </c>
      <c r="G17" s="64"/>
      <c r="H17" s="56">
        <v>1147</v>
      </c>
      <c r="I17" s="64"/>
      <c r="J17" s="56">
        <v>8247</v>
      </c>
    </row>
    <row r="18" spans="1:10" ht="20.25" customHeight="1" x14ac:dyDescent="0.3">
      <c r="A18" s="49" t="s">
        <v>198</v>
      </c>
      <c r="B18" s="127"/>
      <c r="C18" s="49"/>
      <c r="D18" s="40">
        <v>-564</v>
      </c>
      <c r="E18" s="63"/>
      <c r="F18" s="40">
        <v>983</v>
      </c>
      <c r="G18" s="63"/>
      <c r="H18" s="56">
        <v>-543</v>
      </c>
      <c r="I18" s="63"/>
      <c r="J18" s="56">
        <v>898</v>
      </c>
    </row>
    <row r="19" spans="1:10" ht="20.25" customHeight="1" x14ac:dyDescent="0.3">
      <c r="A19" s="49" t="s">
        <v>188</v>
      </c>
      <c r="B19" s="128"/>
      <c r="C19" s="49"/>
      <c r="D19" s="40">
        <v>-211</v>
      </c>
      <c r="E19" s="63"/>
      <c r="F19" s="40">
        <v>-692</v>
      </c>
      <c r="G19" s="63"/>
      <c r="H19" s="40">
        <v>-21</v>
      </c>
      <c r="I19" s="63"/>
      <c r="J19" s="40">
        <v>-40</v>
      </c>
    </row>
    <row r="20" spans="1:10" ht="20.25" customHeight="1" x14ac:dyDescent="0.3">
      <c r="A20" s="49" t="s">
        <v>142</v>
      </c>
      <c r="B20" s="127"/>
      <c r="C20" s="49"/>
      <c r="D20" s="40">
        <v>-9876</v>
      </c>
      <c r="E20" s="63"/>
      <c r="F20" s="40">
        <v>3441</v>
      </c>
      <c r="G20" s="63"/>
      <c r="H20" s="56">
        <v>-9096</v>
      </c>
      <c r="I20" s="63"/>
      <c r="J20" s="56">
        <v>3178</v>
      </c>
    </row>
    <row r="21" spans="1:10" ht="20.25" customHeight="1" x14ac:dyDescent="0.3">
      <c r="A21" s="49" t="s">
        <v>200</v>
      </c>
      <c r="B21" s="127"/>
      <c r="C21" s="49"/>
      <c r="D21" s="40">
        <v>-6814</v>
      </c>
      <c r="E21" s="63"/>
      <c r="F21" s="40">
        <v>392</v>
      </c>
      <c r="G21" s="63"/>
      <c r="H21" s="56">
        <v>-816</v>
      </c>
      <c r="I21" s="63"/>
      <c r="J21" s="56">
        <v>391</v>
      </c>
    </row>
    <row r="22" spans="1:10" ht="20.25" customHeight="1" x14ac:dyDescent="0.3">
      <c r="A22" s="49" t="s">
        <v>124</v>
      </c>
      <c r="B22" s="127"/>
      <c r="C22" s="49"/>
      <c r="D22" s="56">
        <v>1</v>
      </c>
      <c r="E22" s="63"/>
      <c r="F22" s="56">
        <v>2</v>
      </c>
      <c r="G22" s="63"/>
      <c r="H22" s="40">
        <v>1</v>
      </c>
      <c r="I22" s="63"/>
      <c r="J22" s="40">
        <v>2</v>
      </c>
    </row>
    <row r="23" spans="1:10" ht="20.25" customHeight="1" x14ac:dyDescent="0.3">
      <c r="A23" s="49" t="s">
        <v>163</v>
      </c>
      <c r="B23" s="128"/>
      <c r="C23" s="49"/>
      <c r="D23" s="56">
        <v>766</v>
      </c>
      <c r="E23" s="63"/>
      <c r="F23" s="56">
        <v>18</v>
      </c>
      <c r="G23" s="63"/>
      <c r="H23" s="40">
        <v>766</v>
      </c>
      <c r="I23" s="63"/>
      <c r="J23" s="220">
        <v>0</v>
      </c>
    </row>
    <row r="24" spans="1:10" ht="20.25" customHeight="1" x14ac:dyDescent="0.3">
      <c r="A24" s="49" t="s">
        <v>173</v>
      </c>
      <c r="B24" s="127"/>
      <c r="C24" s="49"/>
      <c r="D24" s="85">
        <v>-2258</v>
      </c>
      <c r="E24" s="46"/>
      <c r="F24" s="85">
        <v>-2277</v>
      </c>
      <c r="G24" s="46"/>
      <c r="H24" s="85">
        <v>-2258</v>
      </c>
      <c r="I24" s="46"/>
      <c r="J24" s="85">
        <v>-2277</v>
      </c>
    </row>
    <row r="25" spans="1:10" ht="20.25" customHeight="1" x14ac:dyDescent="0.3">
      <c r="A25" s="49" t="s">
        <v>42</v>
      </c>
      <c r="B25" s="127"/>
      <c r="C25" s="49"/>
      <c r="D25" s="86">
        <v>-47</v>
      </c>
      <c r="E25" s="46"/>
      <c r="F25" s="86">
        <v>-47</v>
      </c>
      <c r="G25" s="46"/>
      <c r="H25" s="85">
        <v>-66</v>
      </c>
      <c r="I25" s="46"/>
      <c r="J25" s="85">
        <v>-47</v>
      </c>
    </row>
    <row r="26" spans="1:10" ht="20.25" customHeight="1" x14ac:dyDescent="0.3">
      <c r="A26" s="49" t="s">
        <v>82</v>
      </c>
      <c r="B26" s="276">
        <v>2</v>
      </c>
      <c r="C26" s="49"/>
      <c r="D26" s="58">
        <v>0</v>
      </c>
      <c r="E26" s="46"/>
      <c r="F26" s="86">
        <v>-325</v>
      </c>
      <c r="G26" s="46"/>
      <c r="H26" s="57">
        <v>0</v>
      </c>
      <c r="I26" s="87"/>
      <c r="J26" s="57">
        <v>0</v>
      </c>
    </row>
    <row r="27" spans="1:10" ht="20.25" customHeight="1" x14ac:dyDescent="0.3">
      <c r="A27" s="75" t="s">
        <v>159</v>
      </c>
      <c r="B27" s="12"/>
      <c r="C27" s="49"/>
      <c r="D27" s="65">
        <v>94</v>
      </c>
      <c r="E27" s="63"/>
      <c r="F27" s="65">
        <v>1603</v>
      </c>
      <c r="G27" s="63"/>
      <c r="H27" s="104">
        <v>0</v>
      </c>
      <c r="I27" s="63"/>
      <c r="J27" s="95">
        <v>1907</v>
      </c>
    </row>
    <row r="28" spans="1:10" s="24" customFormat="1" ht="20.25" customHeight="1" x14ac:dyDescent="0.3">
      <c r="A28" s="25"/>
      <c r="B28" s="130"/>
      <c r="C28" s="25"/>
      <c r="D28" s="63">
        <f>SUM(D11:D27)</f>
        <v>439647</v>
      </c>
      <c r="E28" s="19"/>
      <c r="F28" s="63">
        <f>SUM(F11:F27)</f>
        <v>477230</v>
      </c>
      <c r="G28" s="19"/>
      <c r="H28" s="63">
        <f>SUM(H11:H27)</f>
        <v>333267</v>
      </c>
      <c r="I28" s="19"/>
      <c r="J28" s="63">
        <f>SUM(J11:J27)</f>
        <v>361124</v>
      </c>
    </row>
    <row r="29" spans="1:10" s="24" customFormat="1" ht="20.25" customHeight="1" x14ac:dyDescent="0.3">
      <c r="A29" s="22" t="s">
        <v>17</v>
      </c>
      <c r="B29" s="128"/>
      <c r="C29" s="22"/>
      <c r="D29" s="134"/>
      <c r="E29" s="26"/>
      <c r="F29" s="134"/>
      <c r="G29" s="26"/>
      <c r="H29" s="21"/>
      <c r="I29" s="26"/>
      <c r="J29" s="21"/>
    </row>
    <row r="30" spans="1:10" s="24" customFormat="1" ht="20.25" customHeight="1" x14ac:dyDescent="0.3">
      <c r="A30" s="28" t="s">
        <v>25</v>
      </c>
      <c r="B30" s="131"/>
      <c r="C30" s="28"/>
      <c r="D30" s="53">
        <v>14038</v>
      </c>
      <c r="E30" s="64"/>
      <c r="F30" s="53">
        <v>-72161</v>
      </c>
      <c r="G30" s="64"/>
      <c r="H30" s="56">
        <v>-21776</v>
      </c>
      <c r="I30" s="64"/>
      <c r="J30" s="56">
        <v>-63218</v>
      </c>
    </row>
    <row r="31" spans="1:10" s="24" customFormat="1" ht="20.25" customHeight="1" x14ac:dyDescent="0.3">
      <c r="A31" s="49" t="s">
        <v>182</v>
      </c>
      <c r="B31" s="127"/>
      <c r="C31" s="49"/>
      <c r="D31" s="53">
        <v>-33384</v>
      </c>
      <c r="E31" s="64"/>
      <c r="F31" s="53">
        <v>-46997</v>
      </c>
      <c r="G31" s="64"/>
      <c r="H31" s="56">
        <v>-31151</v>
      </c>
      <c r="I31" s="64"/>
      <c r="J31" s="56">
        <v>-57680</v>
      </c>
    </row>
    <row r="32" spans="1:10" s="24" customFormat="1" ht="20.25" customHeight="1" x14ac:dyDescent="0.3">
      <c r="A32" s="49" t="s">
        <v>1</v>
      </c>
      <c r="B32" s="127"/>
      <c r="C32" s="49"/>
      <c r="D32" s="53">
        <v>-234755</v>
      </c>
      <c r="E32" s="64"/>
      <c r="F32" s="53">
        <v>103046</v>
      </c>
      <c r="G32" s="64"/>
      <c r="H32" s="56">
        <v>-215745</v>
      </c>
      <c r="I32" s="64"/>
      <c r="J32" s="56">
        <v>159942</v>
      </c>
    </row>
    <row r="33" spans="1:10" s="24" customFormat="1" ht="20.25" customHeight="1" x14ac:dyDescent="0.3">
      <c r="A33" s="49" t="s">
        <v>75</v>
      </c>
      <c r="B33" s="127"/>
      <c r="C33" s="49"/>
      <c r="D33" s="53">
        <v>105</v>
      </c>
      <c r="E33" s="64"/>
      <c r="F33" s="53">
        <v>415</v>
      </c>
      <c r="G33" s="64"/>
      <c r="H33" s="56">
        <v>119</v>
      </c>
      <c r="I33" s="64"/>
      <c r="J33" s="56">
        <v>702</v>
      </c>
    </row>
    <row r="34" spans="1:10" s="24" customFormat="1" ht="20.25" customHeight="1" x14ac:dyDescent="0.3">
      <c r="A34" s="49" t="s">
        <v>2</v>
      </c>
      <c r="B34" s="127"/>
      <c r="C34" s="49"/>
      <c r="D34" s="53">
        <v>12792</v>
      </c>
      <c r="E34" s="64"/>
      <c r="F34" s="53">
        <v>-7231</v>
      </c>
      <c r="G34" s="64"/>
      <c r="H34" s="56">
        <v>14564</v>
      </c>
      <c r="I34" s="64"/>
      <c r="J34" s="56">
        <v>-6989</v>
      </c>
    </row>
    <row r="35" spans="1:10" s="24" customFormat="1" ht="20.25" customHeight="1" x14ac:dyDescent="0.3">
      <c r="A35" s="49" t="s">
        <v>91</v>
      </c>
      <c r="B35" s="127"/>
      <c r="C35" s="49"/>
      <c r="D35" s="53">
        <v>88164</v>
      </c>
      <c r="E35" s="64"/>
      <c r="F35" s="53">
        <v>134717</v>
      </c>
      <c r="G35" s="64"/>
      <c r="H35" s="56">
        <v>190980</v>
      </c>
      <c r="I35" s="64"/>
      <c r="J35" s="56">
        <v>94050</v>
      </c>
    </row>
    <row r="36" spans="1:10" s="24" customFormat="1" ht="20.25" customHeight="1" x14ac:dyDescent="0.3">
      <c r="A36" s="75" t="s">
        <v>149</v>
      </c>
      <c r="B36" s="131"/>
      <c r="C36" s="28"/>
      <c r="D36" s="53">
        <v>53918</v>
      </c>
      <c r="E36" s="64"/>
      <c r="F36" s="53">
        <v>32811</v>
      </c>
      <c r="G36" s="64"/>
      <c r="H36" s="56">
        <v>33481</v>
      </c>
      <c r="I36" s="64"/>
      <c r="J36" s="56">
        <v>7672</v>
      </c>
    </row>
    <row r="37" spans="1:10" s="24" customFormat="1" ht="20.25" customHeight="1" x14ac:dyDescent="0.3">
      <c r="A37" s="28" t="s">
        <v>78</v>
      </c>
      <c r="B37" s="131"/>
      <c r="C37" s="28"/>
      <c r="D37" s="135">
        <v>660</v>
      </c>
      <c r="E37" s="64"/>
      <c r="F37" s="135">
        <v>-5051</v>
      </c>
      <c r="G37" s="64"/>
      <c r="H37" s="40">
        <v>560</v>
      </c>
      <c r="I37" s="64"/>
      <c r="J37" s="40">
        <v>-4489</v>
      </c>
    </row>
    <row r="38" spans="1:10" s="24" customFormat="1" ht="20.25" customHeight="1" x14ac:dyDescent="0.3">
      <c r="A38" s="75" t="s">
        <v>128</v>
      </c>
      <c r="B38" s="131"/>
      <c r="C38" s="28"/>
      <c r="D38" s="53">
        <v>-669</v>
      </c>
      <c r="E38" s="64"/>
      <c r="F38" s="53">
        <v>-27731</v>
      </c>
      <c r="G38" s="64"/>
      <c r="H38" s="180">
        <v>0</v>
      </c>
      <c r="I38" s="64"/>
      <c r="J38" s="56">
        <v>-27271</v>
      </c>
    </row>
    <row r="39" spans="1:10" s="24" customFormat="1" ht="20.25" customHeight="1" x14ac:dyDescent="0.3">
      <c r="A39" s="49" t="s">
        <v>69</v>
      </c>
      <c r="B39" s="127"/>
      <c r="C39" s="49"/>
      <c r="D39" s="136">
        <v>23121</v>
      </c>
      <c r="E39" s="64"/>
      <c r="F39" s="136">
        <f>3996-3759</f>
        <v>237</v>
      </c>
      <c r="G39" s="64"/>
      <c r="H39" s="65">
        <v>15844</v>
      </c>
      <c r="I39" s="64"/>
      <c r="J39" s="65">
        <f>-374-3759</f>
        <v>-4133</v>
      </c>
    </row>
    <row r="40" spans="1:10" s="37" customFormat="1" ht="20.25" customHeight="1" x14ac:dyDescent="0.3">
      <c r="A40" s="81" t="s">
        <v>98</v>
      </c>
      <c r="B40" s="132"/>
      <c r="C40" s="81"/>
      <c r="D40" s="60">
        <f>SUM(D28:D39)</f>
        <v>363637</v>
      </c>
      <c r="E40" s="51"/>
      <c r="F40" s="60">
        <f>SUM(F28:F39)</f>
        <v>589285</v>
      </c>
      <c r="G40" s="51"/>
      <c r="H40" s="60">
        <f>SUM(H28:H39)</f>
        <v>320143</v>
      </c>
      <c r="I40" s="51"/>
      <c r="J40" s="60">
        <f>SUM(J28:J39)</f>
        <v>459710</v>
      </c>
    </row>
    <row r="41" spans="1:10" s="24" customFormat="1" ht="20.25" customHeight="1" x14ac:dyDescent="0.3">
      <c r="A41" s="75" t="s">
        <v>57</v>
      </c>
      <c r="B41" s="131"/>
      <c r="C41" s="28"/>
      <c r="D41" s="171">
        <v>-10081</v>
      </c>
      <c r="E41" s="203"/>
      <c r="F41" s="171">
        <v>-10120</v>
      </c>
      <c r="G41" s="203"/>
      <c r="H41" s="205">
        <v>-4798</v>
      </c>
      <c r="I41" s="203"/>
      <c r="J41" s="205">
        <v>-6030</v>
      </c>
    </row>
    <row r="42" spans="1:10" s="24" customFormat="1" ht="20.25" customHeight="1" x14ac:dyDescent="0.3">
      <c r="A42" s="25" t="s">
        <v>99</v>
      </c>
      <c r="B42" s="130"/>
      <c r="C42" s="25"/>
      <c r="D42" s="45">
        <f>SUM(D40:D41)</f>
        <v>353556</v>
      </c>
      <c r="E42" s="64"/>
      <c r="F42" s="45">
        <f>SUM(F40:F41)</f>
        <v>579165</v>
      </c>
      <c r="G42" s="64"/>
      <c r="H42" s="45">
        <f>SUM(H40:H41)</f>
        <v>315345</v>
      </c>
      <c r="I42" s="67"/>
      <c r="J42" s="45">
        <f>SUM(J40:J41)</f>
        <v>453680</v>
      </c>
    </row>
    <row r="43" spans="1:10" s="24" customFormat="1" ht="12.75" customHeight="1" x14ac:dyDescent="0.3">
      <c r="A43" s="20"/>
      <c r="B43" s="129"/>
      <c r="C43" s="20"/>
      <c r="D43" s="17"/>
      <c r="E43" s="29"/>
      <c r="F43" s="17"/>
      <c r="G43" s="29"/>
      <c r="H43" s="17"/>
      <c r="I43" s="29"/>
      <c r="J43" s="17"/>
    </row>
    <row r="44" spans="1:10" ht="20.25" customHeight="1" x14ac:dyDescent="0.35">
      <c r="A44" s="142" t="s">
        <v>101</v>
      </c>
      <c r="B44" s="121"/>
      <c r="C44" s="76"/>
    </row>
    <row r="45" spans="1:10" ht="20.25" customHeight="1" x14ac:dyDescent="0.3">
      <c r="A45" s="13" t="s">
        <v>47</v>
      </c>
      <c r="B45" s="122"/>
      <c r="C45" s="13"/>
    </row>
    <row r="46" spans="1:10" ht="13.5" customHeight="1" x14ac:dyDescent="0.3">
      <c r="A46" s="13"/>
      <c r="B46" s="122"/>
      <c r="C46" s="13"/>
    </row>
    <row r="47" spans="1:10" s="15" customFormat="1" ht="19.5" customHeight="1" x14ac:dyDescent="0.3">
      <c r="A47" s="16"/>
      <c r="B47" s="124"/>
      <c r="C47" s="16"/>
      <c r="D47" s="268" t="s">
        <v>4</v>
      </c>
      <c r="E47" s="268"/>
      <c r="F47" s="268"/>
      <c r="G47" s="225"/>
      <c r="H47" s="268" t="s">
        <v>22</v>
      </c>
      <c r="I47" s="268"/>
      <c r="J47" s="268"/>
    </row>
    <row r="48" spans="1:10" s="15" customFormat="1" ht="19.5" customHeight="1" x14ac:dyDescent="0.3">
      <c r="A48" s="16"/>
      <c r="B48" s="124"/>
      <c r="C48" s="16"/>
      <c r="D48" s="268" t="s">
        <v>21</v>
      </c>
      <c r="E48" s="268"/>
      <c r="F48" s="268"/>
      <c r="G48" s="88"/>
      <c r="H48" s="268" t="s">
        <v>21</v>
      </c>
      <c r="I48" s="268"/>
      <c r="J48" s="268"/>
    </row>
    <row r="49" spans="1:10" s="15" customFormat="1" ht="19.5" customHeight="1" x14ac:dyDescent="0.3">
      <c r="A49" s="16"/>
      <c r="B49" s="125"/>
      <c r="C49" s="16"/>
      <c r="D49" s="269" t="s">
        <v>48</v>
      </c>
      <c r="E49" s="269"/>
      <c r="F49" s="269"/>
      <c r="G49" s="88"/>
      <c r="H49" s="269" t="s">
        <v>48</v>
      </c>
      <c r="I49" s="269"/>
      <c r="J49" s="269"/>
    </row>
    <row r="50" spans="1:10" s="15" customFormat="1" ht="19.5" customHeight="1" x14ac:dyDescent="0.3">
      <c r="A50" s="16"/>
      <c r="B50" s="124"/>
      <c r="C50" s="16"/>
      <c r="D50" s="275" t="s">
        <v>39</v>
      </c>
      <c r="E50" s="275"/>
      <c r="F50" s="275"/>
      <c r="G50" s="88"/>
      <c r="H50" s="275" t="s">
        <v>39</v>
      </c>
      <c r="I50" s="275"/>
      <c r="J50" s="275"/>
    </row>
    <row r="51" spans="1:10" s="15" customFormat="1" ht="19.5" customHeight="1" x14ac:dyDescent="0.3">
      <c r="A51" s="16"/>
      <c r="B51" s="125" t="s">
        <v>41</v>
      </c>
      <c r="C51" s="16"/>
      <c r="D51" s="234">
        <v>2022</v>
      </c>
      <c r="E51" s="29"/>
      <c r="F51" s="234">
        <v>2021</v>
      </c>
      <c r="G51" s="204"/>
      <c r="H51" s="234">
        <v>2022</v>
      </c>
      <c r="I51" s="29"/>
      <c r="J51" s="234">
        <v>2021</v>
      </c>
    </row>
    <row r="52" spans="1:10" s="15" customFormat="1" ht="19.5" customHeight="1" x14ac:dyDescent="0.3">
      <c r="A52" s="16"/>
      <c r="B52" s="124"/>
      <c r="C52" s="16"/>
      <c r="D52" s="260" t="s">
        <v>73</v>
      </c>
      <c r="E52" s="260"/>
      <c r="F52" s="260"/>
      <c r="G52" s="260"/>
      <c r="H52" s="260"/>
      <c r="I52" s="260"/>
      <c r="J52" s="260"/>
    </row>
    <row r="53" spans="1:10" ht="14" x14ac:dyDescent="0.3">
      <c r="A53" s="18" t="s">
        <v>18</v>
      </c>
      <c r="B53" s="126"/>
      <c r="C53" s="18"/>
      <c r="D53" s="23"/>
      <c r="E53" s="23"/>
      <c r="F53" s="23"/>
      <c r="G53" s="19"/>
      <c r="H53" s="19"/>
      <c r="I53" s="19"/>
      <c r="J53" s="19"/>
    </row>
    <row r="54" spans="1:10" ht="19.5" customHeight="1" x14ac:dyDescent="0.3">
      <c r="A54" s="49" t="s">
        <v>92</v>
      </c>
      <c r="B54" s="128"/>
      <c r="C54" s="49"/>
      <c r="D54" s="202">
        <v>47</v>
      </c>
      <c r="E54" s="203"/>
      <c r="F54" s="202">
        <v>1</v>
      </c>
      <c r="G54" s="203"/>
      <c r="H54" s="203">
        <v>68</v>
      </c>
      <c r="I54" s="203"/>
      <c r="J54" s="203">
        <v>1</v>
      </c>
    </row>
    <row r="55" spans="1:10" ht="19.5" customHeight="1" x14ac:dyDescent="0.3">
      <c r="A55" s="49" t="s">
        <v>93</v>
      </c>
      <c r="B55" s="128"/>
      <c r="C55" s="49"/>
      <c r="D55" s="68">
        <v>0</v>
      </c>
      <c r="E55" s="203"/>
      <c r="F55" s="202">
        <v>325</v>
      </c>
      <c r="G55" s="203"/>
      <c r="H55" s="87">
        <v>0</v>
      </c>
      <c r="I55" s="203"/>
      <c r="J55" s="180">
        <v>0</v>
      </c>
    </row>
    <row r="56" spans="1:10" s="24" customFormat="1" ht="20.25" customHeight="1" x14ac:dyDescent="0.3">
      <c r="A56" s="49" t="s">
        <v>94</v>
      </c>
      <c r="B56" s="128"/>
      <c r="C56" s="49"/>
      <c r="D56" s="202">
        <v>-37645</v>
      </c>
      <c r="E56" s="203"/>
      <c r="F56" s="202">
        <v>-21336</v>
      </c>
      <c r="G56" s="203"/>
      <c r="H56" s="59">
        <v>-23565</v>
      </c>
      <c r="I56" s="203"/>
      <c r="J56" s="59">
        <v>-15496</v>
      </c>
    </row>
    <row r="57" spans="1:10" ht="19.5" customHeight="1" x14ac:dyDescent="0.3">
      <c r="A57" s="49" t="s">
        <v>58</v>
      </c>
      <c r="B57" s="128"/>
      <c r="C57" s="49"/>
      <c r="D57" s="60">
        <v>7681</v>
      </c>
      <c r="E57" s="203"/>
      <c r="F57" s="60">
        <v>694</v>
      </c>
      <c r="G57" s="203"/>
      <c r="H57" s="59">
        <v>1603</v>
      </c>
      <c r="I57" s="203"/>
      <c r="J57" s="59">
        <v>685</v>
      </c>
    </row>
    <row r="58" spans="1:10" ht="19.5" customHeight="1" x14ac:dyDescent="0.3">
      <c r="A58" s="49" t="s">
        <v>169</v>
      </c>
      <c r="B58" s="128"/>
      <c r="C58" s="49"/>
      <c r="D58" s="202">
        <v>-5449</v>
      </c>
      <c r="E58" s="203"/>
      <c r="F58" s="202">
        <v>-19258</v>
      </c>
      <c r="G58" s="203"/>
      <c r="H58" s="202">
        <v>-2875</v>
      </c>
      <c r="I58" s="203"/>
      <c r="J58" s="202">
        <v>-15922</v>
      </c>
    </row>
    <row r="59" spans="1:10" ht="19.5" customHeight="1" x14ac:dyDescent="0.3">
      <c r="A59" s="49" t="s">
        <v>170</v>
      </c>
      <c r="B59" s="128"/>
      <c r="C59" s="49"/>
      <c r="D59" s="68">
        <v>0</v>
      </c>
      <c r="E59" s="203"/>
      <c r="F59" s="60">
        <v>4</v>
      </c>
      <c r="G59" s="203"/>
      <c r="H59" s="87">
        <v>0</v>
      </c>
      <c r="I59" s="180"/>
      <c r="J59" s="87">
        <v>0</v>
      </c>
    </row>
    <row r="60" spans="1:10" ht="19.5" customHeight="1" x14ac:dyDescent="0.3">
      <c r="A60" s="49" t="s">
        <v>189</v>
      </c>
      <c r="B60" s="128"/>
      <c r="C60" s="49"/>
      <c r="D60" s="68">
        <v>0</v>
      </c>
      <c r="E60" s="203"/>
      <c r="F60" s="202">
        <v>-1620</v>
      </c>
      <c r="G60" s="203"/>
      <c r="H60" s="87">
        <v>0</v>
      </c>
      <c r="I60" s="180"/>
      <c r="J60" s="68">
        <v>0</v>
      </c>
    </row>
    <row r="61" spans="1:10" ht="19.5" customHeight="1" x14ac:dyDescent="0.3">
      <c r="A61" s="49" t="s">
        <v>168</v>
      </c>
      <c r="B61" s="128"/>
      <c r="C61" s="49"/>
      <c r="D61" s="202">
        <v>-8338</v>
      </c>
      <c r="E61" s="203"/>
      <c r="F61" s="202">
        <v>-723</v>
      </c>
      <c r="G61" s="203"/>
      <c r="H61" s="202">
        <v>-7940</v>
      </c>
      <c r="I61" s="203"/>
      <c r="J61" s="202">
        <v>-460</v>
      </c>
    </row>
    <row r="62" spans="1:10" ht="19.5" customHeight="1" x14ac:dyDescent="0.3">
      <c r="A62" s="49" t="s">
        <v>123</v>
      </c>
      <c r="B62" s="276">
        <v>2</v>
      </c>
      <c r="C62" s="49"/>
      <c r="D62" s="45">
        <v>0</v>
      </c>
      <c r="E62" s="203"/>
      <c r="F62" s="45">
        <v>0</v>
      </c>
      <c r="G62" s="203"/>
      <c r="H62" s="171">
        <v>29000</v>
      </c>
      <c r="I62" s="203"/>
      <c r="J62" s="181">
        <v>0</v>
      </c>
    </row>
    <row r="63" spans="1:10" ht="19.5" customHeight="1" x14ac:dyDescent="0.3">
      <c r="A63" s="25" t="s">
        <v>190</v>
      </c>
      <c r="B63" s="130"/>
      <c r="C63" s="25"/>
      <c r="D63" s="45">
        <f>SUM(D54:D62)</f>
        <v>-43704</v>
      </c>
      <c r="E63" s="68"/>
      <c r="F63" s="45">
        <f>SUM(F54:F62)</f>
        <v>-41913</v>
      </c>
      <c r="G63" s="68"/>
      <c r="H63" s="45">
        <f>SUM(H54:H62)</f>
        <v>-3709</v>
      </c>
      <c r="I63" s="68"/>
      <c r="J63" s="45">
        <f>SUM(J54:J62)</f>
        <v>-31192</v>
      </c>
    </row>
    <row r="64" spans="1:10" ht="13.5" customHeight="1" x14ac:dyDescent="0.3">
      <c r="A64" s="25"/>
      <c r="B64" s="130"/>
      <c r="C64" s="25"/>
      <c r="D64" s="19"/>
      <c r="E64" s="19"/>
      <c r="F64" s="19"/>
      <c r="G64" s="19"/>
      <c r="H64" s="19"/>
      <c r="I64" s="19"/>
      <c r="J64" s="19"/>
    </row>
    <row r="65" spans="1:11" ht="14" x14ac:dyDescent="0.3">
      <c r="A65" s="18" t="s">
        <v>14</v>
      </c>
      <c r="B65" s="128"/>
      <c r="C65" s="18"/>
      <c r="D65" s="19"/>
      <c r="E65" s="19"/>
      <c r="F65" s="19"/>
      <c r="G65" s="19"/>
      <c r="H65" s="19"/>
      <c r="I65" s="19"/>
      <c r="J65" s="19"/>
    </row>
    <row r="66" spans="1:11" ht="19.5" customHeight="1" x14ac:dyDescent="0.3">
      <c r="A66" s="49" t="s">
        <v>191</v>
      </c>
      <c r="B66" s="128"/>
      <c r="C66" s="49"/>
      <c r="D66" s="202">
        <v>1509000</v>
      </c>
      <c r="E66" s="203"/>
      <c r="F66" s="202">
        <v>1621000</v>
      </c>
      <c r="G66" s="203"/>
      <c r="H66" s="203">
        <v>1067000</v>
      </c>
      <c r="I66" s="203"/>
      <c r="J66" s="203">
        <v>1547000</v>
      </c>
    </row>
    <row r="67" spans="1:11" ht="19.5" customHeight="1" x14ac:dyDescent="0.3">
      <c r="A67" s="49" t="s">
        <v>192</v>
      </c>
      <c r="B67" s="128"/>
      <c r="C67" s="49"/>
      <c r="D67" s="202">
        <v>-1401000</v>
      </c>
      <c r="E67" s="203"/>
      <c r="F67" s="202">
        <v>-1768001</v>
      </c>
      <c r="G67" s="203"/>
      <c r="H67" s="202">
        <v>-947000</v>
      </c>
      <c r="I67" s="203"/>
      <c r="J67" s="202">
        <v>-1696000</v>
      </c>
    </row>
    <row r="68" spans="1:11" ht="19.5" customHeight="1" x14ac:dyDescent="0.3">
      <c r="A68" s="49" t="s">
        <v>193</v>
      </c>
      <c r="B68" s="276">
        <v>2</v>
      </c>
      <c r="C68" s="49"/>
      <c r="D68" s="68">
        <v>0</v>
      </c>
      <c r="E68" s="180"/>
      <c r="F68" s="87">
        <v>0</v>
      </c>
      <c r="G68" s="203"/>
      <c r="H68" s="203">
        <v>720000</v>
      </c>
      <c r="I68" s="203"/>
      <c r="J68" s="203">
        <v>472000</v>
      </c>
    </row>
    <row r="69" spans="1:11" ht="19.5" customHeight="1" x14ac:dyDescent="0.3">
      <c r="A69" s="75" t="s">
        <v>194</v>
      </c>
      <c r="B69" s="276">
        <v>2</v>
      </c>
      <c r="D69" s="68">
        <v>0</v>
      </c>
      <c r="E69" s="180"/>
      <c r="F69" s="87">
        <v>0</v>
      </c>
      <c r="G69" s="203"/>
      <c r="H69" s="202">
        <v>-703000</v>
      </c>
      <c r="I69" s="203"/>
      <c r="J69" s="202">
        <v>-337000</v>
      </c>
    </row>
    <row r="70" spans="1:11" ht="19.5" customHeight="1" x14ac:dyDescent="0.3">
      <c r="A70" s="75" t="s">
        <v>195</v>
      </c>
      <c r="B70" s="128"/>
      <c r="D70" s="202">
        <v>-383099</v>
      </c>
      <c r="E70" s="203"/>
      <c r="F70" s="202">
        <v>-337247</v>
      </c>
      <c r="G70" s="203"/>
      <c r="H70" s="202">
        <v>-383099</v>
      </c>
      <c r="I70" s="203"/>
      <c r="J70" s="202">
        <v>-337247</v>
      </c>
    </row>
    <row r="71" spans="1:11" ht="19.5" customHeight="1" x14ac:dyDescent="0.3">
      <c r="A71" s="49" t="s">
        <v>164</v>
      </c>
      <c r="B71" s="128"/>
      <c r="C71" s="49"/>
      <c r="D71" s="202">
        <v>-22866</v>
      </c>
      <c r="E71" s="203"/>
      <c r="F71" s="202">
        <v>-16923</v>
      </c>
      <c r="G71" s="203"/>
      <c r="H71" s="202">
        <v>-37433</v>
      </c>
      <c r="I71" s="203"/>
      <c r="J71" s="202">
        <v>-32167</v>
      </c>
    </row>
    <row r="72" spans="1:11" ht="19.5" customHeight="1" x14ac:dyDescent="0.3">
      <c r="A72" s="75" t="s">
        <v>59</v>
      </c>
      <c r="B72" s="128"/>
      <c r="D72" s="171">
        <v>-53952</v>
      </c>
      <c r="E72" s="203"/>
      <c r="F72" s="171">
        <v>-64949</v>
      </c>
      <c r="G72" s="203"/>
      <c r="H72" s="171">
        <v>-59473</v>
      </c>
      <c r="I72" s="71"/>
      <c r="J72" s="171">
        <v>-70223</v>
      </c>
    </row>
    <row r="73" spans="1:11" ht="19.5" customHeight="1" x14ac:dyDescent="0.3">
      <c r="A73" s="25" t="s">
        <v>96</v>
      </c>
      <c r="B73" s="130"/>
      <c r="C73" s="25"/>
      <c r="D73" s="11">
        <f>SUM(D66:D72)</f>
        <v>-351917</v>
      </c>
      <c r="E73" s="27"/>
      <c r="F73" s="11">
        <f>SUM(F66:F72)</f>
        <v>-566120</v>
      </c>
      <c r="G73" s="27"/>
      <c r="H73" s="11">
        <f>SUM(H66:H72)</f>
        <v>-343005</v>
      </c>
      <c r="I73" s="27"/>
      <c r="J73" s="11">
        <f>SUM(J66:J72)</f>
        <v>-453637</v>
      </c>
    </row>
    <row r="74" spans="1:11" ht="13.5" customHeight="1" x14ac:dyDescent="0.3">
      <c r="A74" s="25"/>
      <c r="B74" s="130"/>
      <c r="C74" s="25"/>
      <c r="D74" s="30"/>
      <c r="E74" s="19"/>
      <c r="F74" s="30"/>
      <c r="G74" s="19"/>
      <c r="H74" s="30"/>
      <c r="I74" s="19"/>
      <c r="J74" s="30"/>
    </row>
    <row r="75" spans="1:11" s="24" customFormat="1" ht="19.5" customHeight="1" x14ac:dyDescent="0.3">
      <c r="A75" s="25" t="s">
        <v>143</v>
      </c>
      <c r="B75" s="127"/>
      <c r="C75" s="49"/>
      <c r="D75" s="87">
        <f>SUM(D42,D63,D73)</f>
        <v>-42065</v>
      </c>
      <c r="E75" s="63"/>
      <c r="F75" s="87">
        <f>SUM(F42,F63,F73)</f>
        <v>-28868</v>
      </c>
      <c r="G75" s="63"/>
      <c r="H75" s="87">
        <f>SUM(H42,H63,H73)</f>
        <v>-31369</v>
      </c>
      <c r="I75" s="63"/>
      <c r="J75" s="87">
        <f>SUM(J42,J63,J73)</f>
        <v>-31149</v>
      </c>
    </row>
    <row r="76" spans="1:11" ht="19.5" customHeight="1" x14ac:dyDescent="0.3">
      <c r="A76" s="75" t="s">
        <v>113</v>
      </c>
      <c r="B76" s="133"/>
      <c r="C76" s="75"/>
      <c r="D76" s="171">
        <v>107086</v>
      </c>
      <c r="E76" s="203"/>
      <c r="F76" s="171">
        <v>106442</v>
      </c>
      <c r="G76" s="203"/>
      <c r="H76" s="205">
        <v>63026</v>
      </c>
      <c r="I76" s="203"/>
      <c r="J76" s="205">
        <v>74871</v>
      </c>
    </row>
    <row r="77" spans="1:11" ht="19.5" customHeight="1" thickBot="1" x14ac:dyDescent="0.35">
      <c r="A77" s="25" t="s">
        <v>114</v>
      </c>
      <c r="B77" s="130"/>
      <c r="C77" s="25"/>
      <c r="D77" s="31">
        <f>SUM(D75:D76)</f>
        <v>65021</v>
      </c>
      <c r="E77" s="27"/>
      <c r="F77" s="31">
        <f>SUM(F75:F76)</f>
        <v>77574</v>
      </c>
      <c r="G77" s="27"/>
      <c r="H77" s="31">
        <f>SUM(H75:H76)</f>
        <v>31657</v>
      </c>
      <c r="I77" s="27"/>
      <c r="J77" s="31">
        <f>SUM(J75:J76)</f>
        <v>43722</v>
      </c>
      <c r="K77" s="21"/>
    </row>
    <row r="78" spans="1:11" ht="10" customHeight="1" thickTop="1" x14ac:dyDescent="0.3">
      <c r="A78" s="75"/>
      <c r="B78" s="130"/>
      <c r="C78" s="25"/>
      <c r="D78" s="34"/>
      <c r="E78" s="27"/>
      <c r="F78" s="34"/>
      <c r="G78" s="27"/>
      <c r="H78" s="34"/>
      <c r="I78" s="27"/>
      <c r="J78" s="34"/>
    </row>
    <row r="79" spans="1:11" ht="14" x14ac:dyDescent="0.3">
      <c r="A79" s="96" t="s">
        <v>95</v>
      </c>
      <c r="B79" s="130"/>
      <c r="C79" s="25"/>
      <c r="D79" s="34"/>
      <c r="E79" s="27"/>
      <c r="F79" s="34"/>
      <c r="G79" s="27"/>
      <c r="H79" s="34"/>
      <c r="I79" s="27"/>
      <c r="J79" s="34"/>
    </row>
    <row r="80" spans="1:11" ht="19.5" customHeight="1" x14ac:dyDescent="0.3">
      <c r="A80" s="178" t="s">
        <v>30</v>
      </c>
      <c r="B80" s="130"/>
      <c r="C80" s="25"/>
      <c r="D80" s="34"/>
      <c r="E80" s="27"/>
      <c r="F80" s="34"/>
      <c r="G80" s="27"/>
      <c r="H80" s="34"/>
      <c r="I80" s="27"/>
      <c r="J80" s="34"/>
    </row>
    <row r="81" spans="1:10" ht="19.5" customHeight="1" x14ac:dyDescent="0.3">
      <c r="A81" s="37" t="s">
        <v>174</v>
      </c>
      <c r="B81" s="130"/>
      <c r="C81" s="25"/>
      <c r="D81" s="51"/>
      <c r="E81" s="34"/>
      <c r="F81" s="51"/>
      <c r="G81" s="51"/>
      <c r="H81" s="51"/>
      <c r="I81" s="51"/>
      <c r="J81" s="51"/>
    </row>
    <row r="82" spans="1:10" ht="19.5" customHeight="1" x14ac:dyDescent="0.3">
      <c r="A82" s="151" t="s">
        <v>196</v>
      </c>
      <c r="B82" s="130"/>
      <c r="C82" s="25"/>
    </row>
    <row r="83" spans="1:10" ht="19.5" customHeight="1" x14ac:dyDescent="0.3">
      <c r="A83" s="151" t="s">
        <v>199</v>
      </c>
      <c r="B83" s="130"/>
      <c r="C83" s="25"/>
      <c r="D83" s="202">
        <v>19342</v>
      </c>
      <c r="E83" s="203"/>
      <c r="F83" s="202">
        <v>1505.0765300000101</v>
      </c>
      <c r="G83" s="203"/>
      <c r="H83" s="203">
        <v>11171</v>
      </c>
      <c r="I83" s="203"/>
      <c r="J83" s="203">
        <v>1797.74091</v>
      </c>
    </row>
    <row r="84" spans="1:10" ht="19.5" customHeight="1" x14ac:dyDescent="0.3">
      <c r="A84" s="91" t="s">
        <v>197</v>
      </c>
      <c r="B84" s="130"/>
      <c r="C84" s="25"/>
      <c r="D84" s="202">
        <v>3699</v>
      </c>
      <c r="E84" s="203"/>
      <c r="F84" s="202">
        <v>10762.2235159663</v>
      </c>
      <c r="G84" s="203"/>
      <c r="H84" s="203">
        <v>3699</v>
      </c>
      <c r="I84" s="203"/>
      <c r="J84" s="203">
        <v>103528.51515746101</v>
      </c>
    </row>
    <row r="85" spans="1:10" ht="19.5" customHeight="1" x14ac:dyDescent="0.3">
      <c r="A85" s="91" t="s">
        <v>181</v>
      </c>
      <c r="B85" s="130"/>
      <c r="C85" s="25"/>
      <c r="D85" s="202">
        <v>269216</v>
      </c>
      <c r="E85" s="203"/>
      <c r="F85" s="68">
        <v>0</v>
      </c>
      <c r="G85" s="203"/>
      <c r="H85" s="203">
        <v>313096</v>
      </c>
      <c r="I85" s="203"/>
      <c r="J85" s="180">
        <v>0</v>
      </c>
    </row>
    <row r="86" spans="1:10" ht="19.5" customHeight="1" x14ac:dyDescent="0.3">
      <c r="A86" s="151"/>
      <c r="B86" s="130"/>
      <c r="C86" s="25"/>
      <c r="D86" s="51"/>
      <c r="E86" s="34"/>
      <c r="F86" s="63"/>
      <c r="G86" s="51"/>
      <c r="H86" s="51"/>
      <c r="I86" s="51"/>
      <c r="J86" s="63"/>
    </row>
    <row r="87" spans="1:10" ht="19.5" customHeight="1" x14ac:dyDescent="0.3">
      <c r="A87" s="91"/>
      <c r="B87" s="130"/>
      <c r="C87" s="25"/>
      <c r="D87" s="51"/>
      <c r="E87" s="34"/>
      <c r="F87" s="63"/>
      <c r="G87" s="51"/>
      <c r="H87" s="51"/>
      <c r="I87" s="51"/>
      <c r="J87" s="63"/>
    </row>
    <row r="88" spans="1:10" s="24" customFormat="1" ht="12.75" customHeight="1" x14ac:dyDescent="0.3">
      <c r="A88" s="156"/>
      <c r="B88" s="12"/>
      <c r="C88" s="43"/>
      <c r="D88" s="12"/>
      <c r="E88" s="57"/>
      <c r="F88" s="17"/>
      <c r="G88" s="29"/>
      <c r="H88" s="17"/>
      <c r="I88" s="29"/>
      <c r="J88" s="17"/>
    </row>
    <row r="89" spans="1:10" s="24" customFormat="1" ht="12.75" customHeight="1" x14ac:dyDescent="0.3">
      <c r="A89" s="157"/>
      <c r="B89" s="12"/>
      <c r="C89" s="151"/>
      <c r="D89" s="12"/>
      <c r="E89" s="57"/>
      <c r="F89" s="17"/>
      <c r="G89" s="29"/>
      <c r="H89" s="17"/>
      <c r="I89" s="29"/>
      <c r="J89" s="17"/>
    </row>
    <row r="90" spans="1:10" ht="20.25" customHeight="1" x14ac:dyDescent="0.3">
      <c r="H90" s="29"/>
      <c r="J90" s="29"/>
    </row>
  </sheetData>
  <mergeCells count="18">
    <mergeCell ref="D52:J52"/>
    <mergeCell ref="D48:F48"/>
    <mergeCell ref="H48:J48"/>
    <mergeCell ref="H49:J49"/>
    <mergeCell ref="H47:J47"/>
    <mergeCell ref="D47:F47"/>
    <mergeCell ref="D49:F49"/>
    <mergeCell ref="D50:F50"/>
    <mergeCell ref="H50:J50"/>
    <mergeCell ref="D9:J9"/>
    <mergeCell ref="H7:J7"/>
    <mergeCell ref="D4:F4"/>
    <mergeCell ref="H4:J4"/>
    <mergeCell ref="D6:F6"/>
    <mergeCell ref="H6:J6"/>
    <mergeCell ref="D7:F7"/>
    <mergeCell ref="D5:F5"/>
    <mergeCell ref="H5:J5"/>
  </mergeCells>
  <phoneticPr fontId="4" type="noConversion"/>
  <pageMargins left="0.8" right="0.8" top="0.48" bottom="0.5" header="0.5" footer="0.5"/>
  <pageSetup paperSize="9" scale="80" firstPageNumber="7" fitToWidth="2" fitToHeight="2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BS-2-3</vt:lpstr>
      <vt:lpstr>PL-4</vt:lpstr>
      <vt:lpstr>OCI-Conso 64 65-5</vt:lpstr>
      <vt:lpstr>OCI-Conso 64</vt:lpstr>
      <vt:lpstr>OCI-Separate 64 65-6</vt:lpstr>
      <vt:lpstr>OCI-Separate 64</vt:lpstr>
      <vt:lpstr>CF-7-8</vt:lpstr>
      <vt:lpstr>'BS-2-3'!Print_Area</vt:lpstr>
      <vt:lpstr>'CF-7-8'!Print_Area</vt:lpstr>
      <vt:lpstr>'OCI-Conso 64'!Print_Area</vt:lpstr>
      <vt:lpstr>'OCI-Conso 64 65-5'!Print_Area</vt:lpstr>
      <vt:lpstr>'OCI-Separate 64'!Print_Area</vt:lpstr>
      <vt:lpstr>'OCI-Separate 64 65-6'!Print_Area</vt:lpstr>
      <vt:lpstr>'PL-4'!Print_Area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Sopittha, Itsarangkoon Na Ayutthaya</cp:lastModifiedBy>
  <cp:lastPrinted>2022-05-05T15:22:35Z</cp:lastPrinted>
  <dcterms:created xsi:type="dcterms:W3CDTF">2004-12-22T09:49:07Z</dcterms:created>
  <dcterms:modified xsi:type="dcterms:W3CDTF">2022-05-06T07:14:15Z</dcterms:modified>
</cp:coreProperties>
</file>