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2\Qtr1'22\"/>
    </mc:Choice>
  </mc:AlternateContent>
  <xr:revisionPtr revIDLastSave="0" documentId="13_ncr:1_{A02FEA35-C6E5-4634-9935-A65D89FADC26}" xr6:coauthVersionLast="46" xr6:coauthVersionMax="46" xr10:uidLastSave="{00000000-0000-0000-0000-000000000000}"/>
  <bookViews>
    <workbookView xWindow="-120" yWindow="-120" windowWidth="20730" windowHeight="11160" tabRatio="695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BS!$A$1:$J$116</definedName>
    <definedName name="_xlnm.Print_Area" localSheetId="11">cashflow!$A$1:$I$125</definedName>
    <definedName name="_xlnm.Print_Area" localSheetId="10">COMPANY!$A$1:$P$32</definedName>
    <definedName name="_xlnm.Print_Area" localSheetId="9">CONSO!$A$1:$Z$33</definedName>
    <definedName name="_xlnm.Print_Area" localSheetId="8">PL!$A$1:$K$81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29" l="1"/>
  <c r="D18" i="29"/>
  <c r="H103" i="26"/>
  <c r="D103" i="26"/>
  <c r="H67" i="26"/>
  <c r="D67" i="26"/>
  <c r="O28" i="14" l="1"/>
  <c r="O26" i="14"/>
  <c r="O22" i="14"/>
  <c r="O19" i="14"/>
  <c r="O16" i="14"/>
  <c r="O14" i="14"/>
  <c r="J55" i="29"/>
  <c r="H55" i="29"/>
  <c r="F55" i="29"/>
  <c r="J52" i="29" l="1"/>
  <c r="H52" i="29"/>
  <c r="D52" i="29"/>
  <c r="F52" i="29"/>
  <c r="F39" i="26" l="1"/>
  <c r="H39" i="26"/>
  <c r="J39" i="26"/>
  <c r="D79" i="29" l="1"/>
  <c r="D77" i="26"/>
  <c r="F77" i="26"/>
  <c r="H77" i="26"/>
  <c r="D27" i="29"/>
  <c r="D55" i="29"/>
  <c r="S20" i="13" l="1"/>
  <c r="U20" i="13" s="1"/>
  <c r="Y20" i="13" s="1"/>
  <c r="E92" i="30" l="1"/>
  <c r="G92" i="30"/>
  <c r="I92" i="30"/>
  <c r="M24" i="14" l="1"/>
  <c r="O24" i="14" s="1"/>
  <c r="Q25" i="13"/>
  <c r="C92" i="30" l="1"/>
  <c r="U27" i="13" l="1"/>
  <c r="Y27" i="13" s="1"/>
  <c r="F67" i="26"/>
  <c r="D72" i="29" l="1"/>
  <c r="F72" i="29" l="1"/>
  <c r="J79" i="29" l="1"/>
  <c r="F27" i="29" l="1"/>
  <c r="D69" i="29" l="1"/>
  <c r="D61" i="29"/>
  <c r="F61" i="29"/>
  <c r="F69" i="29"/>
  <c r="J67" i="26" l="1"/>
  <c r="J23" i="26"/>
  <c r="H23" i="26"/>
  <c r="D23" i="26"/>
  <c r="F23" i="26"/>
  <c r="G114" i="30" l="1"/>
  <c r="S19" i="13" l="1"/>
  <c r="U19" i="13" s="1"/>
  <c r="Y19" i="13" s="1"/>
  <c r="J27" i="29" l="1"/>
  <c r="H27" i="29"/>
  <c r="Q26" i="13" l="1"/>
  <c r="Q30" i="13" s="1"/>
  <c r="C114" i="30" l="1"/>
  <c r="I114" i="30"/>
  <c r="E114" i="30"/>
  <c r="S29" i="13" l="1"/>
  <c r="U29" i="13" s="1"/>
  <c r="S25" i="13"/>
  <c r="S24" i="13"/>
  <c r="S23" i="13"/>
  <c r="S18" i="13"/>
  <c r="S15" i="13"/>
  <c r="S14" i="13"/>
  <c r="S13" i="13"/>
  <c r="U18" i="13" l="1"/>
  <c r="Y18" i="13" s="1"/>
  <c r="U13" i="13" l="1"/>
  <c r="Y13" i="13" l="1"/>
  <c r="F18" i="29" l="1"/>
  <c r="W14" i="13" l="1"/>
  <c r="J77" i="26" l="1"/>
  <c r="O26" i="13" l="1"/>
  <c r="O30" i="13" s="1"/>
  <c r="O16" i="13"/>
  <c r="O21" i="13" s="1"/>
  <c r="J18" i="29" l="1"/>
  <c r="D39" i="26" l="1"/>
  <c r="Q16" i="13" l="1"/>
  <c r="Q21" i="13" s="1"/>
  <c r="M17" i="14" l="1"/>
  <c r="M20" i="14" s="1"/>
  <c r="M25" i="14" l="1"/>
  <c r="M29" i="14" s="1"/>
  <c r="W24" i="13" l="1"/>
  <c r="D28" i="29" l="1"/>
  <c r="D31" i="29" s="1"/>
  <c r="D33" i="29" l="1"/>
  <c r="D37" i="29" s="1"/>
  <c r="J28" i="29"/>
  <c r="J31" i="29" s="1"/>
  <c r="H28" i="29"/>
  <c r="H31" i="29" s="1"/>
  <c r="F28" i="29"/>
  <c r="F31" i="29" s="1"/>
  <c r="D54" i="29" l="1"/>
  <c r="D65" i="29"/>
  <c r="C9" i="30"/>
  <c r="H33" i="29"/>
  <c r="H54" i="29" s="1"/>
  <c r="G9" i="30"/>
  <c r="G37" i="30" s="1"/>
  <c r="G72" i="30" s="1"/>
  <c r="F33" i="29"/>
  <c r="F54" i="29" s="1"/>
  <c r="E9" i="30"/>
  <c r="E37" i="30" s="1"/>
  <c r="E72" i="30" s="1"/>
  <c r="J33" i="29"/>
  <c r="J54" i="29" s="1"/>
  <c r="I9" i="30"/>
  <c r="D56" i="29" l="1"/>
  <c r="D73" i="29" s="1"/>
  <c r="D70" i="29" s="1"/>
  <c r="J60" i="29"/>
  <c r="J56" i="29"/>
  <c r="J68" i="29" s="1"/>
  <c r="J37" i="29"/>
  <c r="H60" i="29"/>
  <c r="K23" i="14" s="1"/>
  <c r="O23" i="14" s="1"/>
  <c r="H56" i="29"/>
  <c r="H68" i="29" s="1"/>
  <c r="F56" i="29"/>
  <c r="F73" i="29" s="1"/>
  <c r="F70" i="29" s="1"/>
  <c r="F68" i="29" s="1"/>
  <c r="F37" i="29"/>
  <c r="F65" i="29" s="1"/>
  <c r="F62" i="29" s="1"/>
  <c r="H37" i="29"/>
  <c r="K15" i="14"/>
  <c r="W26" i="13"/>
  <c r="W30" i="13" s="1"/>
  <c r="W16" i="13"/>
  <c r="W21" i="13" s="1"/>
  <c r="O15" i="14" l="1"/>
  <c r="O17" i="14" s="1"/>
  <c r="O20" i="14" s="1"/>
  <c r="F60" i="29"/>
  <c r="K14" i="13"/>
  <c r="U14" i="13" s="1"/>
  <c r="W31" i="13"/>
  <c r="J103" i="26"/>
  <c r="J105" i="26" s="1"/>
  <c r="H105" i="26"/>
  <c r="F103" i="26"/>
  <c r="F105" i="26" s="1"/>
  <c r="D105" i="26"/>
  <c r="C26" i="13" l="1"/>
  <c r="C30" i="13" s="1"/>
  <c r="C31" i="13" l="1"/>
  <c r="I37" i="30" l="1"/>
  <c r="I72" i="30" s="1"/>
  <c r="J78" i="26"/>
  <c r="J106" i="26" s="1"/>
  <c r="F78" i="26"/>
  <c r="F106" i="26" s="1"/>
  <c r="F40" i="26"/>
  <c r="J40" i="26"/>
  <c r="E74" i="30" l="1"/>
  <c r="E115" i="30" s="1"/>
  <c r="E117" i="30" s="1"/>
  <c r="I74" i="30"/>
  <c r="I115" i="30" s="1"/>
  <c r="I117" i="30" s="1"/>
  <c r="F107" i="26"/>
  <c r="D78" i="26" l="1"/>
  <c r="D106" i="26" s="1"/>
  <c r="C37" i="30"/>
  <c r="C72" i="30" s="1"/>
  <c r="H78" i="26"/>
  <c r="H106" i="26" s="1"/>
  <c r="H40" i="26"/>
  <c r="D40" i="26"/>
  <c r="J107" i="26"/>
  <c r="G74" i="30" l="1"/>
  <c r="G115" i="30" s="1"/>
  <c r="C74" i="30"/>
  <c r="C115" i="30" s="1"/>
  <c r="H107" i="26"/>
  <c r="D107" i="26"/>
  <c r="I25" i="14"/>
  <c r="I29" i="14" s="1"/>
  <c r="G25" i="14"/>
  <c r="G29" i="14" s="1"/>
  <c r="E25" i="14"/>
  <c r="E29" i="14" s="1"/>
  <c r="C25" i="14"/>
  <c r="C29" i="14" s="1"/>
  <c r="C117" i="30" l="1"/>
  <c r="C118" i="30" s="1"/>
  <c r="G117" i="30"/>
  <c r="G118" i="30" s="1"/>
  <c r="T26" i="13"/>
  <c r="M26" i="13"/>
  <c r="M30" i="13" s="1"/>
  <c r="I26" i="13"/>
  <c r="I30" i="13" s="1"/>
  <c r="G26" i="13"/>
  <c r="G30" i="13" s="1"/>
  <c r="E26" i="13"/>
  <c r="E30" i="13" s="1"/>
  <c r="U25" i="13"/>
  <c r="Y25" i="13" s="1"/>
  <c r="G31" i="13" l="1"/>
  <c r="I31" i="13"/>
  <c r="E31" i="13"/>
  <c r="S26" i="13"/>
  <c r="S30" i="13" s="1"/>
  <c r="U23" i="13"/>
  <c r="S31" i="13" l="1"/>
  <c r="Y29" i="13"/>
  <c r="Y23" i="13"/>
  <c r="K25" i="14" l="1"/>
  <c r="K29" i="14" s="1"/>
  <c r="O25" i="14"/>
  <c r="O29" i="14" s="1"/>
  <c r="O30" i="14" l="1"/>
  <c r="M16" i="13"/>
  <c r="M21" i="13" s="1"/>
  <c r="I16" i="13"/>
  <c r="I21" i="13" s="1"/>
  <c r="G16" i="13"/>
  <c r="G21" i="13" s="1"/>
  <c r="E16" i="13"/>
  <c r="E21" i="13" s="1"/>
  <c r="C16" i="13"/>
  <c r="C21" i="13" s="1"/>
  <c r="I17" i="14"/>
  <c r="I20" i="14" s="1"/>
  <c r="E17" i="14"/>
  <c r="E20" i="14" s="1"/>
  <c r="C17" i="14"/>
  <c r="C20" i="14" s="1"/>
  <c r="U15" i="13" l="1"/>
  <c r="Y15" i="13" s="1"/>
  <c r="G17" i="14" l="1"/>
  <c r="G20" i="14" s="1"/>
  <c r="K16" i="13" l="1"/>
  <c r="K21" i="13" s="1"/>
  <c r="K17" i="14"/>
  <c r="K20" i="14" s="1"/>
  <c r="Y14" i="13" l="1"/>
  <c r="Y16" i="13" s="1"/>
  <c r="U16" i="13" l="1"/>
  <c r="S16" i="13"/>
  <c r="S21" i="13" s="1"/>
  <c r="U21" i="13" l="1"/>
  <c r="Y21" i="13" l="1"/>
  <c r="F79" i="29"/>
  <c r="H79" i="29"/>
  <c r="D62" i="29"/>
  <c r="D60" i="29" s="1"/>
  <c r="K24" i="13" l="1"/>
  <c r="K26" i="13" l="1"/>
  <c r="K30" i="13" s="1"/>
  <c r="K31" i="13" s="1"/>
  <c r="U24" i="13"/>
  <c r="Y24" i="13" l="1"/>
  <c r="Y26" i="13" s="1"/>
  <c r="Y30" i="13" s="1"/>
  <c r="Y31" i="13" s="1"/>
  <c r="U26" i="13"/>
  <c r="U30" i="13" s="1"/>
  <c r="U31" i="13" s="1"/>
  <c r="D68" i="29"/>
</calcChain>
</file>

<file path=xl/sharedStrings.xml><?xml version="1.0" encoding="utf-8"?>
<sst xmlns="http://schemas.openxmlformats.org/spreadsheetml/2006/main" count="451" uniqueCount="299">
  <si>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</si>
  <si>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</si>
  <si>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</si>
  <si>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</si>
  <si>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</si>
  <si>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</si>
  <si>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</si>
  <si>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</si>
  <si>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</si>
  <si>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</si>
  <si>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</si>
  <si>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</si>
  <si>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</si>
  <si>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</si>
  <si>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</si>
  <si>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</si>
  <si>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</si>
  <si>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</si>
  <si>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</si>
  <si>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</si>
  <si>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</si>
  <si>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</si>
  <si>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</si>
  <si>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</si>
  <si>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</si>
  <si>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</si>
  <si>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</si>
  <si>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</si>
  <si>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</si>
  <si>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</si>
  <si>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</si>
  <si>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</si>
  <si>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</si>
  <si>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</si>
  <si>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</si>
  <si>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</si>
  <si>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</si>
  <si>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</si>
  <si>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</si>
  <si>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</si>
  <si>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</si>
  <si>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</si>
  <si>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</si>
  <si>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</si>
  <si>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</si>
  <si>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</si>
  <si>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</si>
  <si>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</si>
  <si>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</si>
  <si>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</si>
  <si>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</si>
  <si>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</si>
  <si>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</si>
  <si>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</si>
  <si>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</si>
  <si>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</si>
  <si>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</si>
  <si>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</si>
  <si>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</si>
  <si>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</si>
  <si>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</si>
  <si>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</si>
  <si>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</si>
  <si>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</si>
  <si>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</si>
  <si>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</si>
  <si>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</si>
  <si>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</si>
  <si>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</si>
  <si>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</si>
  <si>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</si>
  <si>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</si>
  <si>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</si>
  <si>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</si>
  <si>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</si>
  <si>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</si>
  <si>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</si>
  <si>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</si>
  <si>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</si>
  <si>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</si>
  <si>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</si>
  <si>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</si>
  <si>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</si>
  <si>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</si>
  <si>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</si>
  <si>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</si>
  <si>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</si>
  <si>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</si>
  <si>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</si>
  <si>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</si>
  <si>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</si>
  <si>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</si>
  <si>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</si>
  <si>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</si>
  <si>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</si>
  <si>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</si>
  <si>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</si>
  <si>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</si>
  <si>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</si>
  <si>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</si>
  <si>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</si>
  <si>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</si>
  <si>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</si>
  <si>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</si>
  <si>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</si>
  <si>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</si>
  <si>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</si>
  <si>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</si>
  <si>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</si>
  <si>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</si>
  <si>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</si>
  <si>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</si>
  <si>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</si>
  <si>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</si>
  <si>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</si>
  <si>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</si>
  <si>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</si>
  <si>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</si>
  <si>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</si>
  <si>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</si>
  <si>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</si>
  <si>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</si>
  <si>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</si>
  <si>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</si>
  <si>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</si>
  <si>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</si>
  <si>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</si>
  <si>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</si>
  <si>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</si>
  <si>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</si>
  <si>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</si>
  <si>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</si>
  <si>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</si>
  <si>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</si>
  <si>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</si>
  <si>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</si>
  <si>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</si>
  <si>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</si>
  <si>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</si>
  <si>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</si>
  <si>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</si>
  <si>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</si>
  <si>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เงินกู้ยืมระยะสั้นจากสถาบันการเงินเพิ่มขึ้น (ลดลง)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</si>
  <si>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</si>
  <si>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</si>
  <si>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</si>
  <si>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</si>
  <si>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</si>
  <si>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</si>
  <si>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</si>
  <si>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</si>
  <si>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</si>
  <si>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</si>
  <si>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</si>
  <si>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</si>
  <si>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</si>
  <si>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</si>
  <si>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</si>
  <si>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</si>
  <si>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</si>
  <si>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</si>
  <si>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</si>
  <si>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</si>
  <si>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</si>
  <si>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</si>
  <si>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</si>
  <si>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</si>
  <si>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</si>
  <si>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</si>
  <si>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</si>
  <si>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</si>
  <si>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</si>
  <si>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</si>
  <si>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บริษัทย่อยจ่ายเงินปันผลให้ผู้มีส่วนได้เสียที่ไม่มีอำนาจควบคุม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</si>
  <si>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</si>
  <si>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</si>
  <si>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</si>
  <si>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</si>
  <si>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</si>
  <si>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</si>
  <si>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</si>
  <si>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</si>
  <si>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</si>
  <si>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</si>
  <si>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</si>
  <si>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</si>
  <si>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</si>
  <si>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</si>
  <si>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</si>
  <si>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</si>
  <si>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</si>
  <si>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</si>
  <si>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>กำไร (ขาดทุน) สำหรับงวด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</si>
  <si>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</si>
  <si>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</si>
  <si>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การแบ่งปันกำไร (ขาดทุน) </t>
  </si>
  <si>
    <t>เงินสดสุทธิจาก (ใช้ไปใน) กิจกรรมลงทุน</t>
  </si>
  <si>
    <t>ซื้อส่วนของผู้มีส่วนได้เสียที่ไม่มีอำนาจควบคุมของบริษัทย่อย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</si>
  <si>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</si>
  <si>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</si>
  <si>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เงินสดรับจากการจำหน่ายเงินลงทุนในบริษัทย่อย</t>
  </si>
  <si>
    <t>2564</t>
  </si>
  <si>
    <t>สินทรัพย์ทางการเงินหมุนเวียนอื่น</t>
  </si>
  <si>
    <t>กำไร (ขาดทุน) สำหรับงวดจากการดำเนินต่อเนื่อง</t>
  </si>
  <si>
    <t>การดำเนินงานที่ยกเลิก</t>
  </si>
  <si>
    <t>การดำเนินงานต่อเนื่อง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</si>
  <si>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</si>
  <si>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</si>
  <si>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   จากการดำเนินงานต่อเนื่อง</t>
  </si>
  <si>
    <t xml:space="preserve">   กำไรสำหรับงวดจากการดำเนินงานต่อเนื่อง</t>
  </si>
  <si>
    <t xml:space="preserve">      จากการดำเนินงานที่ยกเลิก</t>
  </si>
  <si>
    <t>กำไร (ขาดทุน) ก่อนภาษีเงินได้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</si>
  <si>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</si>
  <si>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ที่คาดว่าจะได้รับ</t>
  </si>
  <si>
    <t xml:space="preserve">      ด้วยมูลค่ายุติธรรมผ่านกำไรขาดทุนเบ็ดเสร็จอื่น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</si>
  <si>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 (โอนกลับ)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</si>
  <si>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</si>
  <si>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</si>
  <si>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</si>
  <si>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เงินสดรับจากการขายอุปกรณ์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</si>
  <si>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</si>
  <si>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</si>
  <si>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</si>
  <si>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กำไร (ขาดทุน) จากการวัดมูลค่าเงินลงทุนที่กำหนดให้วัดมูลค่า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</si>
  <si>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</si>
  <si>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</si>
  <si>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</si>
  <si>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</si>
  <si>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</si>
  <si>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เงินสดสุทธิจาก (ใช้ไปใน) กิจกรรมดำเนินงาน</t>
  </si>
  <si>
    <t>เงินกู้ยืมระยะสั้นจากกิจการที่เกี่ยวข้องกันเพิ่มขึ้น</t>
  </si>
  <si>
    <t>เงินสดจ่ายชำระคืนหุ้นกู้ด้อยสิทธิที่มีลักษณะคล้ายทุน</t>
  </si>
  <si>
    <t>กำไร (ขาดทุน) ก่อนภาษีจากการดำเนินงานต่อเนื่อง</t>
  </si>
  <si>
    <t>2, 3</t>
  </si>
  <si>
    <t xml:space="preserve">   รับรู้รายการ (กำไร) ขาดทุน จากการปรับมูลค่าเงินลงทุนที่วัดมูลค่า</t>
  </si>
  <si>
    <t>รายการปรับกระทบยอดกำไร (ขาดทุน) ก่อนภาษีเป็น</t>
  </si>
  <si>
    <t xml:space="preserve">   ขาดทุนจากการด้อยค่าของสินทรัพย์</t>
  </si>
  <si>
    <t>(หน่วย: บาทต่อหุ้น)</t>
  </si>
  <si>
    <t xml:space="preserve">   สินทรัพย์ทางการเงินหมุนเวียนอื่น</t>
  </si>
  <si>
    <t xml:space="preserve">   สินทรัพย์ไม่หมุนเวียนที่ถือไว้เพื่อขาย</t>
  </si>
  <si>
    <t xml:space="preserve">   ค่าใช้จ่ายประมาณการหนี้สินระยะยาว</t>
  </si>
  <si>
    <t>31 ธันวาคม 2564</t>
  </si>
  <si>
    <t>ที่ดินรอการพัฒนา</t>
  </si>
  <si>
    <t>2565</t>
  </si>
  <si>
    <t>ยอดคงเหลือ ณ วันที่ 1 มกราคม 2564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</si>
  <si>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</si>
  <si>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</si>
  <si>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</si>
  <si>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</si>
  <si>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</si>
  <si>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 xml:space="preserve">   สินค้าคงเหลือ</t>
  </si>
  <si>
    <t>ยอดคงเหลือ ณ วันที่ 1 มกราคม 2565</t>
  </si>
  <si>
    <t>ในตราสารทุน</t>
  </si>
  <si>
    <t>องค์ประกอบอื่นของ</t>
  </si>
  <si>
    <t xml:space="preserve">      สินทรัพย์ทางการเงินหมุนเวียนอื่น</t>
  </si>
  <si>
    <t xml:space="preserve">   รายได้รับล่วงหน้าค่าบริหารโครงการ</t>
  </si>
  <si>
    <t>เงินสดจ่ายคืนหุ้นกู้ระยะยาว</t>
  </si>
  <si>
    <t>2, 6</t>
  </si>
  <si>
    <t>ส่วนเกิน (ต่ำกว่า) ทุน</t>
  </si>
  <si>
    <t>กำไร (ขาดทุน) จาก</t>
  </si>
  <si>
    <t>ที่วัดมูลค่ายุติธรรมผ่าน</t>
  </si>
  <si>
    <t>รายได้ภาษีเงินได้</t>
  </si>
  <si>
    <t xml:space="preserve">   ขาดทุนสำหรับงวดจากการดำเนินงานต่อเนื่อง</t>
  </si>
  <si>
    <t>กำไร (ขาดทุน) จากกิจกรรมดำเนินงาน</t>
  </si>
  <si>
    <t>ส่วนแบ่งกำไร (ขาดทุน) จากเงินลงทุนในการร่วมค้า</t>
  </si>
  <si>
    <t>กำไร (ขาดทุน) สำหรับงวดจากการดำเนินที่ยกเลิก - สุทธิจากภาษีเงินได้</t>
  </si>
  <si>
    <t xml:space="preserve">   กำไร (ขาดทุน) สำหรับงวดจากการดำเนินงานที่ยกเลิก</t>
  </si>
  <si>
    <t>เงินลงทุนในตราสารทุน</t>
  </si>
  <si>
    <t>2, 8.2</t>
  </si>
  <si>
    <t xml:space="preserve">   ขาดทุน (กำไร) จากการเปลี่ยนแปลงสัญญา</t>
  </si>
  <si>
    <t xml:space="preserve">   การโอนกลับต้นทุนพัฒนาอสังหาริมทรัพย์เป็นมูลค่าสุทธิ</t>
  </si>
  <si>
    <t xml:space="preserve">   ส่วนแบ่งขาดทุน (กำไร) จากเงินลงทุนในการร่วมค้า</t>
  </si>
  <si>
    <t xml:space="preserve">   ที่ดินรอการพัฒนา</t>
  </si>
  <si>
    <t xml:space="preserve">เงินฝากสถาบันการเงินที่มีภาระค้ำประกันลดลง </t>
  </si>
  <si>
    <t xml:space="preserve">เงินสดรับจากการขายอสังหาริมทรัพย์เพื่อการลงทุน - </t>
  </si>
  <si>
    <t xml:space="preserve">   สุทธิจากค่าใช้จ่ายที่กี่ยวข้องกัน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</si>
  <si>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</si>
  <si>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</si>
  <si>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 (ลดลง)</t>
  </si>
  <si>
    <t xml:space="preserve">   - สุทธิจากภาษีเงินได้ (หมายเหตุ 17)</t>
  </si>
  <si>
    <t>ชำระคืนหุ้นกู้ด้อยสิทธิที่มีลักษณะคล้ายทุน (หมายเหตุ 17)</t>
  </si>
  <si>
    <t>กำไร (ขาดทุน) ก่อนภาษีจากการดำเนินงานที่ยกเลิก (หมายเหตุ 20)</t>
  </si>
  <si>
    <t>เงินให้กู้ยืมแก่กิจการที่เกี่ยวข้องกันเพิ่มขึ้น</t>
  </si>
  <si>
    <t xml:space="preserve">         (2564: หุ้นสามัญ 4,166,250,000 หุ้น มูลค่าหุ้นละ 0.10 บาท)</t>
  </si>
  <si>
    <t xml:space="preserve">         (2564: หุ้นสามัญ 4,999,500,000 หุ้น มูลค่าหุ้นละ 0.10 บาท)</t>
  </si>
  <si>
    <t xml:space="preserve">      หุ้นสามัญ 5,207,811,997 หุ้น มูลค่าหุ้นละ 0.10 บาท </t>
  </si>
  <si>
    <t xml:space="preserve">      หุ้นสามัญ 4,166,249,997 หุ้น มูลค่าหุ้นละ 0.10 บาท </t>
  </si>
  <si>
    <t xml:space="preserve">   ดอกเบี้ยจากสัญญาซื้อขายสินทรัพย์</t>
  </si>
  <si>
    <t xml:space="preserve">   กำไรจากการเปลี่ยนแปลงสัญญาเช่า</t>
  </si>
  <si>
    <t xml:space="preserve">   โอนกลับค่าใช้จ่ายประมาณการหนี้สินระยะสั้น</t>
  </si>
  <si>
    <t xml:space="preserve">      และอุปกรณ์</t>
  </si>
  <si>
    <t xml:space="preserve">   ขาดทุน (กำไร) จากการจำหน่าย/ตัดจำหน่ายอสังหาริมทรัพย์เพื่อการลงทุน</t>
  </si>
  <si>
    <t xml:space="preserve">   กำไรจากการขายสินทรัพย์ทางการเงินหมุนเวียนอื่น</t>
  </si>
  <si>
    <t xml:space="preserve">   กำไรจากการเปลี่ยนแปลงมูลค่ายุติธรรมของ</t>
  </si>
  <si>
    <t>สินทรัพย์ทางการเงินหมุนเวียนอื่นเพิ่มขึ้น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</si>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</sst>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9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i/>
      <strike/>
      <sz val="16"/>
      <color theme="1"/>
      <name val="Angsana New"/>
      <family val="1"/>
    </font>
    <font>
      <i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</cellStyleXfs>
  <cellXfs count="171">
    <xf numFmtId="1" fontId="0" fillId="0" borderId="0" xfId="0"/>
    <xf numFmtId="0" fontId="6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41" fontId="4" fillId="0" borderId="5" xfId="0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5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5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41" fontId="10" fillId="0" borderId="1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1" fontId="10" fillId="0" borderId="6" xfId="2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41" fontId="10" fillId="0" borderId="0" xfId="2" applyNumberFormat="1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3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8" fontId="4" fillId="0" borderId="5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4" fillId="0" borderId="0" xfId="7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0" fontId="12" fillId="0" borderId="1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vertical="center"/>
    </xf>
    <xf numFmtId="1" fontId="12" fillId="0" borderId="0" xfId="0" applyFont="1" applyFill="1" applyAlignment="1">
      <alignment vertical="center"/>
    </xf>
    <xf numFmtId="1" fontId="12" fillId="0" borderId="0" xfId="0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2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41" fontId="12" fillId="0" borderId="1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vertical="center"/>
    </xf>
    <xf numFmtId="41" fontId="12" fillId="0" borderId="0" xfId="0" quotePrefix="1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12" fillId="0" borderId="1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Alignment="1">
      <alignment horizontal="left" vertical="center"/>
    </xf>
    <xf numFmtId="41" fontId="12" fillId="0" borderId="5" xfId="0" applyNumberFormat="1" applyFont="1" applyFill="1" applyBorder="1" applyAlignment="1">
      <alignment horizontal="left" vertical="center"/>
    </xf>
    <xf numFmtId="41" fontId="12" fillId="0" borderId="3" xfId="0" applyNumberFormat="1" applyFont="1" applyFill="1" applyBorder="1" applyAlignment="1">
      <alignment horizontal="left" vertical="center"/>
    </xf>
    <xf numFmtId="168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1" xfId="0" applyNumberFormat="1" applyFont="1" applyFill="1" applyBorder="1" applyAlignment="1">
      <alignment vertical="center"/>
    </xf>
    <xf numFmtId="168" fontId="12" fillId="0" borderId="6" xfId="0" applyNumberFormat="1" applyFont="1" applyFill="1" applyBorder="1" applyAlignment="1">
      <alignment vertical="center"/>
    </xf>
    <xf numFmtId="16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2 4" xfId="7" xr:uid="{43143F21-DAE9-409E-AFCB-5928407D5732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4"/>
  <sheetViews>
    <sheetView showGridLines="0" view="pageBreakPreview" topLeftCell="A67" zoomScale="70" zoomScaleNormal="70" zoomScaleSheetLayoutView="70" workbookViewId="0">
      <selection activeCell="A96" sqref="A96"/>
    </sheetView>
  </sheetViews>
  <sheetFormatPr defaultColWidth="10.5703125" defaultRowHeight="23.25"/>
  <cols>
    <col min="1" max="1" width="56.85546875" style="73" customWidth="1"/>
    <col min="2" max="2" width="8.7109375" style="73" customWidth="1"/>
    <col min="3" max="3" width="1.85546875" style="75" customWidth="1"/>
    <col min="4" max="4" width="15.28515625" style="75" bestFit="1" customWidth="1"/>
    <col min="5" max="5" width="1.85546875" style="75" customWidth="1"/>
    <col min="6" max="6" width="14.5703125" style="75" customWidth="1"/>
    <col min="7" max="7" width="1.85546875" style="75" customWidth="1"/>
    <col min="8" max="8" width="16.28515625" style="74" bestFit="1" customWidth="1"/>
    <col min="9" max="9" width="1.85546875" style="75" customWidth="1"/>
    <col min="10" max="10" width="15.28515625" style="74" bestFit="1" customWidth="1"/>
    <col min="11" max="11" width="11.5703125" style="73" bestFit="1" customWidth="1"/>
    <col min="12" max="16384" width="10.5703125" style="73"/>
  </cols>
  <sheetData>
    <row r="1" spans="1:15">
      <c r="A1" s="78" t="s">
        <v>95</v>
      </c>
      <c r="B1" s="61"/>
      <c r="C1" s="62"/>
      <c r="D1" s="62"/>
      <c r="E1" s="62"/>
      <c r="F1" s="62"/>
      <c r="G1" s="62"/>
      <c r="H1" s="79"/>
      <c r="I1" s="62"/>
      <c r="J1" s="79"/>
      <c r="K1" s="76"/>
      <c r="L1" s="76"/>
      <c r="M1" s="76"/>
      <c r="O1" s="75"/>
    </row>
    <row r="2" spans="1:15" s="63" customFormat="1">
      <c r="A2" s="78" t="s">
        <v>69</v>
      </c>
      <c r="B2" s="61"/>
      <c r="C2" s="62"/>
      <c r="D2" s="62"/>
      <c r="E2" s="62"/>
      <c r="F2" s="62"/>
      <c r="G2" s="62"/>
      <c r="H2" s="79"/>
      <c r="I2" s="62"/>
      <c r="J2" s="79"/>
      <c r="M2" s="55"/>
      <c r="O2" s="55"/>
    </row>
    <row r="3" spans="1:15" s="63" customFormat="1">
      <c r="A3" s="78" t="s">
        <v>245</v>
      </c>
      <c r="B3" s="61"/>
      <c r="C3" s="62"/>
      <c r="D3" s="62"/>
      <c r="E3" s="62"/>
      <c r="F3" s="62"/>
      <c r="G3" s="62"/>
      <c r="H3" s="79"/>
      <c r="I3" s="62"/>
      <c r="J3" s="79"/>
      <c r="M3" s="55"/>
      <c r="O3" s="55"/>
    </row>
    <row r="4" spans="1:15" s="63" customFormat="1">
      <c r="A4" s="76"/>
      <c r="B4" s="77"/>
      <c r="C4" s="41"/>
      <c r="D4" s="74"/>
      <c r="E4" s="41"/>
      <c r="F4" s="77"/>
      <c r="G4" s="41"/>
      <c r="H4" s="45"/>
      <c r="I4" s="41"/>
      <c r="J4" s="45" t="s">
        <v>68</v>
      </c>
      <c r="M4" s="55"/>
      <c r="O4" s="55"/>
    </row>
    <row r="5" spans="1:15" s="63" customFormat="1">
      <c r="A5" s="42"/>
      <c r="B5" s="57"/>
      <c r="C5" s="42"/>
      <c r="D5" s="163" t="s">
        <v>37</v>
      </c>
      <c r="E5" s="163"/>
      <c r="F5" s="163"/>
      <c r="G5" s="42"/>
      <c r="H5" s="164" t="s">
        <v>38</v>
      </c>
      <c r="I5" s="164"/>
      <c r="J5" s="164"/>
      <c r="M5" s="55"/>
      <c r="O5" s="55"/>
    </row>
    <row r="6" spans="1:15">
      <c r="A6" s="61"/>
      <c r="B6" s="72" t="s">
        <v>0</v>
      </c>
      <c r="C6" s="43"/>
      <c r="D6" s="60" t="s">
        <v>246</v>
      </c>
      <c r="E6" s="43"/>
      <c r="F6" s="60" t="s">
        <v>241</v>
      </c>
      <c r="G6" s="43"/>
      <c r="H6" s="60" t="s">
        <v>246</v>
      </c>
      <c r="I6" s="43"/>
      <c r="J6" s="60" t="s">
        <v>241</v>
      </c>
      <c r="M6" s="75"/>
      <c r="O6" s="75"/>
    </row>
    <row r="7" spans="1:15">
      <c r="A7" s="61"/>
      <c r="B7" s="58"/>
      <c r="C7" s="43"/>
      <c r="D7" s="44" t="s">
        <v>136</v>
      </c>
      <c r="E7" s="44"/>
      <c r="F7" s="44" t="s">
        <v>137</v>
      </c>
      <c r="G7" s="44"/>
      <c r="H7" s="44" t="s">
        <v>136</v>
      </c>
      <c r="I7" s="44"/>
      <c r="J7" s="44" t="s">
        <v>137</v>
      </c>
      <c r="M7" s="75"/>
      <c r="O7" s="75"/>
    </row>
    <row r="8" spans="1:15">
      <c r="A8" s="61"/>
      <c r="B8" s="58"/>
      <c r="C8" s="43"/>
      <c r="D8" s="44" t="s">
        <v>138</v>
      </c>
      <c r="E8" s="44"/>
      <c r="F8" s="44"/>
      <c r="G8" s="44"/>
      <c r="H8" s="44" t="s">
        <v>138</v>
      </c>
      <c r="I8" s="44"/>
      <c r="J8" s="44"/>
      <c r="M8" s="75"/>
      <c r="O8" s="75"/>
    </row>
    <row r="9" spans="1:15">
      <c r="A9" s="64" t="s">
        <v>23</v>
      </c>
      <c r="K9" s="56"/>
    </row>
    <row r="10" spans="1:15">
      <c r="A10" s="64" t="s">
        <v>10</v>
      </c>
      <c r="K10" s="56"/>
    </row>
    <row r="11" spans="1:15">
      <c r="A11" s="73" t="s">
        <v>26</v>
      </c>
      <c r="B11" s="70"/>
      <c r="C11" s="87"/>
      <c r="D11" s="109">
        <v>2473734</v>
      </c>
      <c r="E11" s="66"/>
      <c r="F11" s="65">
        <v>2439697</v>
      </c>
      <c r="G11" s="66"/>
      <c r="H11" s="109">
        <v>653294</v>
      </c>
      <c r="I11" s="66"/>
      <c r="J11" s="65">
        <v>835842</v>
      </c>
      <c r="K11" s="56"/>
    </row>
    <row r="12" spans="1:15">
      <c r="A12" s="73" t="s">
        <v>83</v>
      </c>
      <c r="B12" s="70" t="s">
        <v>233</v>
      </c>
      <c r="C12" s="70"/>
      <c r="D12" s="81">
        <v>71610</v>
      </c>
      <c r="E12" s="69"/>
      <c r="F12" s="81">
        <v>90149</v>
      </c>
      <c r="G12" s="69"/>
      <c r="H12" s="81">
        <v>111094</v>
      </c>
      <c r="I12" s="69"/>
      <c r="J12" s="81">
        <v>99774</v>
      </c>
      <c r="K12" s="56"/>
    </row>
    <row r="13" spans="1:15">
      <c r="A13" s="73" t="s">
        <v>119</v>
      </c>
      <c r="B13" s="70">
        <v>2</v>
      </c>
      <c r="C13" s="70"/>
      <c r="D13" s="81">
        <v>4902</v>
      </c>
      <c r="E13" s="69"/>
      <c r="F13" s="81">
        <v>4587</v>
      </c>
      <c r="G13" s="69"/>
      <c r="H13" s="81">
        <v>258</v>
      </c>
      <c r="I13" s="69"/>
      <c r="J13" s="81">
        <v>273</v>
      </c>
      <c r="K13" s="56"/>
    </row>
    <row r="14" spans="1:15">
      <c r="A14" s="73" t="s">
        <v>110</v>
      </c>
      <c r="B14" s="70"/>
      <c r="C14" s="70"/>
      <c r="D14" s="81"/>
      <c r="E14" s="69"/>
      <c r="F14" s="81"/>
      <c r="G14" s="69"/>
      <c r="H14" s="81"/>
      <c r="I14" s="69"/>
      <c r="J14" s="81"/>
      <c r="K14" s="56"/>
    </row>
    <row r="15" spans="1:15">
      <c r="A15" s="73" t="s">
        <v>124</v>
      </c>
      <c r="B15" s="70">
        <v>2</v>
      </c>
      <c r="C15" s="70"/>
      <c r="D15" s="81">
        <v>3879388</v>
      </c>
      <c r="E15" s="69"/>
      <c r="F15" s="81">
        <v>2764110</v>
      </c>
      <c r="G15" s="69"/>
      <c r="H15" s="81">
        <v>2288150</v>
      </c>
      <c r="I15" s="69"/>
      <c r="J15" s="81">
        <v>1163883</v>
      </c>
      <c r="K15" s="56"/>
    </row>
    <row r="16" spans="1:15">
      <c r="A16" s="73" t="s">
        <v>186</v>
      </c>
      <c r="B16" s="70">
        <v>2</v>
      </c>
      <c r="C16" s="87"/>
      <c r="D16" s="109">
        <v>0</v>
      </c>
      <c r="E16" s="66"/>
      <c r="F16" s="65">
        <v>0</v>
      </c>
      <c r="G16" s="66"/>
      <c r="H16" s="109">
        <v>5166353</v>
      </c>
      <c r="I16" s="66"/>
      <c r="J16" s="65">
        <v>2663341</v>
      </c>
      <c r="K16" s="56"/>
    </row>
    <row r="17" spans="1:11">
      <c r="A17" s="73" t="s">
        <v>84</v>
      </c>
      <c r="B17" s="70">
        <v>4</v>
      </c>
      <c r="C17" s="87"/>
      <c r="D17" s="109">
        <v>18357205</v>
      </c>
      <c r="E17" s="66"/>
      <c r="F17" s="65">
        <v>18455461</v>
      </c>
      <c r="G17" s="66"/>
      <c r="H17" s="109">
        <v>2656917</v>
      </c>
      <c r="I17" s="66"/>
      <c r="J17" s="65">
        <v>2826672</v>
      </c>
      <c r="K17" s="56"/>
    </row>
    <row r="18" spans="1:11">
      <c r="A18" s="73" t="s">
        <v>165</v>
      </c>
      <c r="B18" s="70"/>
      <c r="C18" s="87"/>
      <c r="D18" s="109">
        <v>7884</v>
      </c>
      <c r="E18" s="66"/>
      <c r="F18" s="65">
        <v>8385</v>
      </c>
      <c r="G18" s="66"/>
      <c r="H18" s="109">
        <v>281</v>
      </c>
      <c r="I18" s="66"/>
      <c r="J18" s="65">
        <v>106</v>
      </c>
      <c r="K18" s="56"/>
    </row>
    <row r="19" spans="1:11">
      <c r="A19" s="73" t="s">
        <v>59</v>
      </c>
      <c r="B19" s="70"/>
      <c r="C19" s="87"/>
      <c r="D19" s="109">
        <v>54106</v>
      </c>
      <c r="E19" s="66"/>
      <c r="F19" s="65">
        <v>67703</v>
      </c>
      <c r="G19" s="66"/>
      <c r="H19" s="109">
        <v>1476</v>
      </c>
      <c r="I19" s="66"/>
      <c r="J19" s="65">
        <v>1476</v>
      </c>
      <c r="K19" s="56"/>
    </row>
    <row r="20" spans="1:11">
      <c r="A20" s="73" t="s">
        <v>125</v>
      </c>
      <c r="B20" s="162"/>
      <c r="C20" s="87"/>
      <c r="D20" s="109">
        <v>19000</v>
      </c>
      <c r="E20" s="66"/>
      <c r="F20" s="65">
        <v>19000</v>
      </c>
      <c r="G20" s="66"/>
      <c r="H20" s="109">
        <v>19000</v>
      </c>
      <c r="I20" s="66"/>
      <c r="J20" s="65">
        <v>19000</v>
      </c>
      <c r="K20" s="56"/>
    </row>
    <row r="21" spans="1:11">
      <c r="A21" s="73" t="s">
        <v>202</v>
      </c>
      <c r="B21" s="70"/>
      <c r="C21" s="87"/>
      <c r="D21" s="109">
        <v>10669</v>
      </c>
      <c r="E21" s="66"/>
      <c r="F21" s="65">
        <v>10969</v>
      </c>
      <c r="G21" s="66"/>
      <c r="H21" s="109">
        <v>1980</v>
      </c>
      <c r="I21" s="66"/>
      <c r="J21" s="65">
        <v>2023</v>
      </c>
      <c r="K21" s="56"/>
    </row>
    <row r="22" spans="1:11">
      <c r="A22" s="73" t="s">
        <v>19</v>
      </c>
      <c r="B22" s="70"/>
      <c r="C22" s="87"/>
      <c r="D22" s="109">
        <v>235734</v>
      </c>
      <c r="E22" s="81"/>
      <c r="F22" s="65">
        <v>220664</v>
      </c>
      <c r="G22" s="81"/>
      <c r="H22" s="109">
        <v>186974</v>
      </c>
      <c r="I22" s="81"/>
      <c r="J22" s="65">
        <v>233280</v>
      </c>
      <c r="K22" s="56"/>
    </row>
    <row r="23" spans="1:11">
      <c r="A23" s="64" t="s">
        <v>11</v>
      </c>
      <c r="B23" s="70"/>
      <c r="C23" s="87"/>
      <c r="D23" s="50">
        <f>SUM(D11:D22)</f>
        <v>25114232</v>
      </c>
      <c r="E23" s="81"/>
      <c r="F23" s="50">
        <f>SUM(F11:F22)</f>
        <v>24080725</v>
      </c>
      <c r="G23" s="81"/>
      <c r="H23" s="50">
        <f>SUM(H11:H22)</f>
        <v>11085777</v>
      </c>
      <c r="I23" s="81"/>
      <c r="J23" s="50">
        <f>SUM(J11:J22)</f>
        <v>7845670</v>
      </c>
      <c r="K23" s="56"/>
    </row>
    <row r="24" spans="1:11">
      <c r="A24" s="89" t="s">
        <v>12</v>
      </c>
      <c r="B24" s="70"/>
      <c r="C24" s="87"/>
      <c r="D24" s="52"/>
      <c r="E24" s="66"/>
      <c r="F24" s="52"/>
      <c r="G24" s="66"/>
      <c r="H24" s="82"/>
      <c r="I24" s="66"/>
      <c r="J24" s="82"/>
      <c r="K24" s="56"/>
    </row>
    <row r="25" spans="1:11">
      <c r="A25" s="51" t="s">
        <v>191</v>
      </c>
      <c r="B25" s="70">
        <v>5</v>
      </c>
      <c r="C25" s="87"/>
      <c r="D25" s="109">
        <v>140158</v>
      </c>
      <c r="E25" s="66"/>
      <c r="F25" s="65">
        <v>150703</v>
      </c>
      <c r="G25" s="66"/>
      <c r="H25" s="109">
        <v>35819</v>
      </c>
      <c r="I25" s="66"/>
      <c r="J25" s="65">
        <v>35819</v>
      </c>
      <c r="K25" s="51"/>
    </row>
    <row r="26" spans="1:11">
      <c r="A26" s="73" t="s">
        <v>175</v>
      </c>
      <c r="B26" s="70" t="s">
        <v>257</v>
      </c>
      <c r="C26" s="87"/>
      <c r="D26" s="109">
        <v>633131</v>
      </c>
      <c r="E26" s="66"/>
      <c r="F26" s="65">
        <v>608205</v>
      </c>
      <c r="G26" s="66"/>
      <c r="H26" s="109">
        <v>441945</v>
      </c>
      <c r="I26" s="66"/>
      <c r="J26" s="65">
        <v>458956</v>
      </c>
      <c r="K26" s="51"/>
    </row>
    <row r="27" spans="1:11">
      <c r="A27" s="51" t="s">
        <v>85</v>
      </c>
      <c r="B27" s="70">
        <v>7</v>
      </c>
      <c r="C27" s="87"/>
      <c r="D27" s="109">
        <v>0</v>
      </c>
      <c r="E27" s="66"/>
      <c r="F27" s="65">
        <v>0</v>
      </c>
      <c r="G27" s="66"/>
      <c r="H27" s="109">
        <v>14644427</v>
      </c>
      <c r="I27" s="66"/>
      <c r="J27" s="65">
        <v>14584427</v>
      </c>
      <c r="K27" s="51"/>
    </row>
    <row r="28" spans="1:11">
      <c r="A28" s="51" t="s">
        <v>109</v>
      </c>
      <c r="B28" s="70">
        <v>8</v>
      </c>
      <c r="C28" s="87"/>
      <c r="D28" s="109">
        <v>6571365</v>
      </c>
      <c r="E28" s="66"/>
      <c r="F28" s="65">
        <v>6635346</v>
      </c>
      <c r="G28" s="66"/>
      <c r="H28" s="109">
        <v>5667765</v>
      </c>
      <c r="I28" s="66"/>
      <c r="J28" s="65">
        <v>5667765</v>
      </c>
      <c r="K28" s="51"/>
    </row>
    <row r="29" spans="1:11">
      <c r="A29" s="51" t="s">
        <v>145</v>
      </c>
      <c r="B29" s="70"/>
      <c r="C29" s="87"/>
      <c r="D29" s="109"/>
      <c r="E29" s="66"/>
      <c r="F29" s="65"/>
      <c r="G29" s="66"/>
      <c r="H29" s="109"/>
      <c r="I29" s="66"/>
      <c r="J29" s="65"/>
      <c r="K29" s="51"/>
    </row>
    <row r="30" spans="1:11">
      <c r="A30" s="51" t="s">
        <v>146</v>
      </c>
      <c r="B30" s="70">
        <v>2</v>
      </c>
      <c r="C30" s="87"/>
      <c r="D30" s="81">
        <v>3101118</v>
      </c>
      <c r="E30" s="66"/>
      <c r="F30" s="81">
        <v>4153217</v>
      </c>
      <c r="G30" s="66"/>
      <c r="H30" s="81">
        <v>3116365</v>
      </c>
      <c r="I30" s="66"/>
      <c r="J30" s="81">
        <v>4153217</v>
      </c>
      <c r="K30" s="51"/>
    </row>
    <row r="31" spans="1:11">
      <c r="A31" s="51" t="s">
        <v>186</v>
      </c>
      <c r="B31" s="70">
        <v>2</v>
      </c>
      <c r="C31" s="87"/>
      <c r="D31" s="81">
        <v>0</v>
      </c>
      <c r="E31" s="66"/>
      <c r="F31" s="81">
        <v>0</v>
      </c>
      <c r="G31" s="66"/>
      <c r="H31" s="81">
        <v>6292570</v>
      </c>
      <c r="I31" s="66"/>
      <c r="J31" s="81">
        <v>8424259</v>
      </c>
      <c r="K31" s="51"/>
    </row>
    <row r="32" spans="1:11">
      <c r="A32" s="51" t="s">
        <v>242</v>
      </c>
      <c r="B32" s="70"/>
      <c r="C32" s="87"/>
      <c r="D32" s="81">
        <v>1631909</v>
      </c>
      <c r="E32" s="66"/>
      <c r="F32" s="81">
        <v>1631584</v>
      </c>
      <c r="G32" s="66"/>
      <c r="H32" s="81">
        <v>0</v>
      </c>
      <c r="I32" s="66"/>
      <c r="J32" s="81">
        <v>0</v>
      </c>
      <c r="K32" s="51"/>
    </row>
    <row r="33" spans="1:15">
      <c r="A33" s="51" t="s">
        <v>99</v>
      </c>
      <c r="B33" s="70">
        <v>9</v>
      </c>
      <c r="C33" s="87"/>
      <c r="D33" s="109">
        <v>304157</v>
      </c>
      <c r="E33" s="66"/>
      <c r="F33" s="65">
        <v>313914</v>
      </c>
      <c r="G33" s="66"/>
      <c r="H33" s="109">
        <v>203538</v>
      </c>
      <c r="I33" s="66"/>
      <c r="J33" s="65">
        <v>212545</v>
      </c>
      <c r="K33" s="51"/>
    </row>
    <row r="34" spans="1:15">
      <c r="A34" s="73" t="s">
        <v>86</v>
      </c>
      <c r="B34" s="70">
        <v>10</v>
      </c>
      <c r="C34" s="87"/>
      <c r="D34" s="109">
        <v>286607</v>
      </c>
      <c r="E34" s="66"/>
      <c r="F34" s="65">
        <v>288663</v>
      </c>
      <c r="G34" s="66"/>
      <c r="H34" s="109">
        <v>205024</v>
      </c>
      <c r="I34" s="66"/>
      <c r="J34" s="65">
        <v>212944</v>
      </c>
      <c r="K34" s="51"/>
    </row>
    <row r="35" spans="1:15">
      <c r="A35" s="73" t="s">
        <v>176</v>
      </c>
      <c r="B35" s="70">
        <v>11</v>
      </c>
      <c r="C35" s="87"/>
      <c r="D35" s="109">
        <v>168422</v>
      </c>
      <c r="E35" s="66"/>
      <c r="F35" s="65">
        <v>175462</v>
      </c>
      <c r="G35" s="66"/>
      <c r="H35" s="109">
        <v>163995</v>
      </c>
      <c r="I35" s="66"/>
      <c r="J35" s="65">
        <v>170295</v>
      </c>
      <c r="K35" s="51"/>
    </row>
    <row r="36" spans="1:15">
      <c r="A36" s="73" t="s">
        <v>87</v>
      </c>
      <c r="B36" s="70">
        <v>12</v>
      </c>
      <c r="C36" s="87"/>
      <c r="D36" s="109">
        <v>339282</v>
      </c>
      <c r="E36" s="66"/>
      <c r="F36" s="65">
        <v>346675</v>
      </c>
      <c r="G36" s="66"/>
      <c r="H36" s="109">
        <v>325426</v>
      </c>
      <c r="I36" s="66"/>
      <c r="J36" s="65">
        <v>332290</v>
      </c>
    </row>
    <row r="37" spans="1:15">
      <c r="A37" s="73" t="s">
        <v>100</v>
      </c>
      <c r="B37" s="70"/>
      <c r="C37" s="87"/>
      <c r="D37" s="109">
        <v>743325</v>
      </c>
      <c r="E37" s="66"/>
      <c r="F37" s="65">
        <v>655423</v>
      </c>
      <c r="G37" s="66"/>
      <c r="H37" s="109">
        <v>667930</v>
      </c>
      <c r="I37" s="66"/>
      <c r="J37" s="65">
        <v>584237</v>
      </c>
    </row>
    <row r="38" spans="1:15">
      <c r="A38" s="73" t="s">
        <v>20</v>
      </c>
      <c r="B38" s="70"/>
      <c r="C38" s="87"/>
      <c r="D38" s="67">
        <v>348864</v>
      </c>
      <c r="E38" s="81"/>
      <c r="F38" s="67">
        <v>341796</v>
      </c>
      <c r="G38" s="81"/>
      <c r="H38" s="67">
        <v>150871</v>
      </c>
      <c r="I38" s="81"/>
      <c r="J38" s="67">
        <v>150871</v>
      </c>
    </row>
    <row r="39" spans="1:15">
      <c r="A39" s="64" t="s">
        <v>13</v>
      </c>
      <c r="B39" s="70"/>
      <c r="C39" s="87"/>
      <c r="D39" s="65">
        <f>SUM(D25:D38)</f>
        <v>14268338</v>
      </c>
      <c r="E39" s="81"/>
      <c r="F39" s="65">
        <f>SUM(F25:F38)</f>
        <v>15300988</v>
      </c>
      <c r="G39" s="81"/>
      <c r="H39" s="65">
        <f>SUM(H25:H38)</f>
        <v>31915675</v>
      </c>
      <c r="I39" s="81"/>
      <c r="J39" s="65">
        <f>SUM(J25:J38)</f>
        <v>34987625</v>
      </c>
    </row>
    <row r="40" spans="1:15" ht="24" thickBot="1">
      <c r="A40" s="64" t="s">
        <v>1</v>
      </c>
      <c r="B40" s="70"/>
      <c r="C40" s="87"/>
      <c r="D40" s="53">
        <f>SUM(D39,D23)</f>
        <v>39382570</v>
      </c>
      <c r="E40" s="81"/>
      <c r="F40" s="53">
        <f>SUM(F39,F23)</f>
        <v>39381713</v>
      </c>
      <c r="G40" s="81"/>
      <c r="H40" s="53">
        <f>SUM(H39,H23)</f>
        <v>43001452</v>
      </c>
      <c r="I40" s="81"/>
      <c r="J40" s="53">
        <f>SUM(J39,J23)</f>
        <v>42833295</v>
      </c>
      <c r="K40" s="56"/>
    </row>
    <row r="41" spans="1:15" ht="24" thickTop="1">
      <c r="A41" s="61"/>
      <c r="B41" s="58"/>
      <c r="C41" s="43"/>
      <c r="D41" s="44"/>
      <c r="E41" s="44"/>
      <c r="F41" s="44"/>
      <c r="G41" s="44"/>
      <c r="H41" s="44"/>
      <c r="I41" s="44"/>
      <c r="J41" s="44"/>
    </row>
    <row r="42" spans="1:15">
      <c r="A42" s="73" t="s">
        <v>184</v>
      </c>
      <c r="B42" s="70"/>
      <c r="C42" s="87"/>
      <c r="D42" s="87"/>
      <c r="E42" s="87"/>
      <c r="F42" s="87"/>
      <c r="G42" s="87"/>
      <c r="I42" s="87"/>
    </row>
    <row r="43" spans="1:15">
      <c r="A43" s="78" t="s">
        <v>95</v>
      </c>
      <c r="B43" s="61"/>
      <c r="C43" s="62"/>
      <c r="D43" s="62"/>
      <c r="E43" s="62"/>
      <c r="F43" s="62"/>
      <c r="G43" s="62"/>
      <c r="H43" s="79"/>
      <c r="I43" s="62"/>
      <c r="J43" s="79"/>
      <c r="K43" s="76"/>
      <c r="L43" s="76"/>
      <c r="M43" s="76"/>
      <c r="O43" s="75"/>
    </row>
    <row r="44" spans="1:15" s="63" customFormat="1">
      <c r="A44" s="78" t="s">
        <v>70</v>
      </c>
      <c r="B44" s="61"/>
      <c r="C44" s="62"/>
      <c r="D44" s="62"/>
      <c r="E44" s="62"/>
      <c r="F44" s="62"/>
      <c r="G44" s="62"/>
      <c r="H44" s="79"/>
      <c r="I44" s="62"/>
      <c r="J44" s="79"/>
      <c r="M44" s="55"/>
      <c r="O44" s="55"/>
    </row>
    <row r="45" spans="1:15" s="63" customFormat="1">
      <c r="A45" s="78" t="s">
        <v>245</v>
      </c>
      <c r="B45" s="61"/>
      <c r="C45" s="62"/>
      <c r="D45" s="62"/>
      <c r="E45" s="62"/>
      <c r="F45" s="62"/>
      <c r="G45" s="62"/>
      <c r="H45" s="79"/>
      <c r="I45" s="62"/>
      <c r="J45" s="79"/>
      <c r="M45" s="55"/>
      <c r="O45" s="55"/>
    </row>
    <row r="46" spans="1:15" s="63" customFormat="1">
      <c r="A46" s="76"/>
      <c r="B46" s="77"/>
      <c r="C46" s="41"/>
      <c r="D46" s="74"/>
      <c r="E46" s="41"/>
      <c r="F46" s="77"/>
      <c r="G46" s="41"/>
      <c r="H46" s="45"/>
      <c r="I46" s="41"/>
      <c r="J46" s="45" t="s">
        <v>68</v>
      </c>
      <c r="M46" s="55"/>
      <c r="O46" s="55"/>
    </row>
    <row r="47" spans="1:15" s="63" customFormat="1">
      <c r="A47" s="42"/>
      <c r="B47" s="57"/>
      <c r="C47" s="42"/>
      <c r="D47" s="163" t="s">
        <v>37</v>
      </c>
      <c r="E47" s="163"/>
      <c r="F47" s="163"/>
      <c r="G47" s="42"/>
      <c r="H47" s="164" t="s">
        <v>38</v>
      </c>
      <c r="I47" s="164"/>
      <c r="J47" s="164"/>
      <c r="M47" s="55"/>
      <c r="O47" s="55"/>
    </row>
    <row r="48" spans="1:15">
      <c r="A48" s="61"/>
      <c r="B48" s="72" t="s">
        <v>0</v>
      </c>
      <c r="C48" s="43"/>
      <c r="D48" s="60" t="s">
        <v>246</v>
      </c>
      <c r="E48" s="43"/>
      <c r="F48" s="60" t="s">
        <v>241</v>
      </c>
      <c r="G48" s="43"/>
      <c r="H48" s="60" t="s">
        <v>246</v>
      </c>
      <c r="I48" s="43"/>
      <c r="J48" s="60" t="s">
        <v>241</v>
      </c>
      <c r="M48" s="75"/>
      <c r="O48" s="75"/>
    </row>
    <row r="49" spans="1:15">
      <c r="A49" s="61"/>
      <c r="B49" s="58"/>
      <c r="C49" s="43"/>
      <c r="D49" s="44" t="s">
        <v>136</v>
      </c>
      <c r="E49" s="44"/>
      <c r="F49" s="44" t="s">
        <v>137</v>
      </c>
      <c r="G49" s="44"/>
      <c r="H49" s="44" t="s">
        <v>136</v>
      </c>
      <c r="I49" s="44"/>
      <c r="J49" s="44" t="s">
        <v>137</v>
      </c>
      <c r="M49" s="75"/>
      <c r="O49" s="75"/>
    </row>
    <row r="50" spans="1:15">
      <c r="A50" s="61"/>
      <c r="B50" s="58"/>
      <c r="C50" s="43"/>
      <c r="D50" s="44" t="s">
        <v>138</v>
      </c>
      <c r="E50" s="44"/>
      <c r="F50" s="44"/>
      <c r="G50" s="44"/>
      <c r="H50" s="44" t="s">
        <v>138</v>
      </c>
      <c r="I50" s="44"/>
      <c r="J50" s="44"/>
      <c r="M50" s="75"/>
      <c r="O50" s="75"/>
    </row>
    <row r="51" spans="1:15">
      <c r="A51" s="64" t="s">
        <v>24</v>
      </c>
      <c r="B51" s="90"/>
      <c r="C51" s="90"/>
      <c r="D51" s="90"/>
      <c r="E51" s="90"/>
      <c r="F51" s="90"/>
      <c r="G51" s="90"/>
      <c r="H51" s="54"/>
      <c r="I51" s="90"/>
      <c r="J51" s="54"/>
      <c r="K51" s="56"/>
    </row>
    <row r="52" spans="1:15">
      <c r="A52" s="64" t="s">
        <v>14</v>
      </c>
      <c r="B52" s="90"/>
      <c r="C52" s="90"/>
      <c r="D52" s="90"/>
      <c r="E52" s="90"/>
      <c r="F52" s="90"/>
      <c r="G52" s="90"/>
      <c r="H52" s="73"/>
      <c r="I52" s="90"/>
      <c r="J52" s="73"/>
      <c r="K52" s="56"/>
    </row>
    <row r="53" spans="1:15">
      <c r="A53" s="73" t="s">
        <v>130</v>
      </c>
      <c r="B53" s="87">
        <v>13</v>
      </c>
      <c r="C53" s="90"/>
      <c r="D53" s="81">
        <v>5633550</v>
      </c>
      <c r="E53" s="90"/>
      <c r="F53" s="81">
        <v>5980290</v>
      </c>
      <c r="G53" s="90"/>
      <c r="H53" s="81">
        <v>235664</v>
      </c>
      <c r="I53" s="90"/>
      <c r="J53" s="81">
        <v>582356</v>
      </c>
      <c r="K53" s="56"/>
    </row>
    <row r="54" spans="1:15">
      <c r="A54" s="73" t="s">
        <v>88</v>
      </c>
      <c r="B54" s="87">
        <v>2</v>
      </c>
      <c r="C54" s="90"/>
      <c r="D54" s="81">
        <v>903927</v>
      </c>
      <c r="E54" s="49"/>
      <c r="F54" s="81">
        <v>864694</v>
      </c>
      <c r="G54" s="49"/>
      <c r="H54" s="81">
        <v>586169</v>
      </c>
      <c r="I54" s="49"/>
      <c r="J54" s="81">
        <v>527108</v>
      </c>
      <c r="K54" s="56"/>
      <c r="L54" s="65"/>
    </row>
    <row r="55" spans="1:15">
      <c r="A55" s="73" t="s">
        <v>126</v>
      </c>
      <c r="B55" s="87">
        <v>14</v>
      </c>
      <c r="C55" s="90"/>
      <c r="D55" s="109">
        <v>2385170</v>
      </c>
      <c r="E55" s="49"/>
      <c r="F55" s="65">
        <v>5432443</v>
      </c>
      <c r="G55" s="49"/>
      <c r="H55" s="109">
        <v>2385170</v>
      </c>
      <c r="I55" s="49"/>
      <c r="J55" s="65">
        <v>5432443</v>
      </c>
      <c r="K55" s="56"/>
    </row>
    <row r="56" spans="1:15">
      <c r="A56" s="73" t="s">
        <v>147</v>
      </c>
      <c r="B56" s="87">
        <v>15</v>
      </c>
      <c r="C56" s="90"/>
      <c r="D56" s="109">
        <v>745144</v>
      </c>
      <c r="E56" s="49"/>
      <c r="F56" s="65">
        <v>760916</v>
      </c>
      <c r="G56" s="49"/>
      <c r="H56" s="109">
        <v>469183</v>
      </c>
      <c r="I56" s="49"/>
      <c r="J56" s="65">
        <v>462627</v>
      </c>
      <c r="K56" s="49"/>
    </row>
    <row r="57" spans="1:15">
      <c r="A57" s="73" t="s">
        <v>177</v>
      </c>
      <c r="B57" s="87"/>
      <c r="C57" s="90"/>
      <c r="D57" s="109">
        <v>79745</v>
      </c>
      <c r="E57" s="49"/>
      <c r="F57" s="65">
        <v>79736</v>
      </c>
      <c r="G57" s="49"/>
      <c r="H57" s="109">
        <v>77679</v>
      </c>
      <c r="I57" s="49"/>
      <c r="J57" s="65">
        <v>75953</v>
      </c>
      <c r="K57" s="56"/>
    </row>
    <row r="58" spans="1:15">
      <c r="A58" s="73" t="s">
        <v>108</v>
      </c>
      <c r="B58" s="87"/>
      <c r="C58" s="90"/>
      <c r="D58" s="109"/>
      <c r="E58" s="49"/>
      <c r="F58" s="65"/>
      <c r="G58" s="49"/>
      <c r="H58" s="81"/>
      <c r="I58" s="49"/>
      <c r="J58" s="81"/>
      <c r="K58" s="56"/>
    </row>
    <row r="59" spans="1:15">
      <c r="A59" s="73" t="s">
        <v>89</v>
      </c>
      <c r="B59" s="87">
        <v>2</v>
      </c>
      <c r="C59" s="90"/>
      <c r="D59" s="109">
        <v>0</v>
      </c>
      <c r="E59" s="49"/>
      <c r="F59" s="65">
        <v>0</v>
      </c>
      <c r="G59" s="49"/>
      <c r="H59" s="109">
        <v>12371049</v>
      </c>
      <c r="I59" s="49"/>
      <c r="J59" s="65">
        <v>12270141</v>
      </c>
      <c r="K59" s="56"/>
    </row>
    <row r="60" spans="1:15">
      <c r="A60" s="73" t="s">
        <v>91</v>
      </c>
      <c r="B60" s="87"/>
      <c r="C60" s="90"/>
      <c r="D60" s="109">
        <v>90794</v>
      </c>
      <c r="E60" s="49"/>
      <c r="F60" s="65">
        <v>70523</v>
      </c>
      <c r="G60" s="49"/>
      <c r="H60" s="109">
        <v>0</v>
      </c>
      <c r="I60" s="49"/>
      <c r="J60" s="65">
        <v>0</v>
      </c>
      <c r="K60" s="56"/>
    </row>
    <row r="61" spans="1:15">
      <c r="A61" s="73" t="s">
        <v>113</v>
      </c>
      <c r="B61" s="87"/>
      <c r="C61" s="90"/>
      <c r="D61" s="109">
        <v>150596</v>
      </c>
      <c r="E61" s="49"/>
      <c r="F61" s="65">
        <v>168414</v>
      </c>
      <c r="G61" s="49"/>
      <c r="H61" s="109">
        <v>75827</v>
      </c>
      <c r="I61" s="49"/>
      <c r="J61" s="65">
        <v>87211</v>
      </c>
      <c r="K61" s="56"/>
    </row>
    <row r="62" spans="1:15">
      <c r="A62" s="73" t="s">
        <v>29</v>
      </c>
      <c r="B62" s="90"/>
      <c r="C62" s="90"/>
      <c r="D62" s="109">
        <v>0</v>
      </c>
      <c r="E62" s="49"/>
      <c r="F62" s="65">
        <v>200</v>
      </c>
      <c r="G62" s="49"/>
      <c r="H62" s="109">
        <v>0</v>
      </c>
      <c r="I62" s="49"/>
      <c r="J62" s="65">
        <v>0</v>
      </c>
      <c r="K62" s="56"/>
    </row>
    <row r="63" spans="1:15">
      <c r="A63" s="73" t="s">
        <v>65</v>
      </c>
      <c r="B63" s="87">
        <v>2</v>
      </c>
      <c r="C63" s="90"/>
      <c r="D63" s="109">
        <v>1463669</v>
      </c>
      <c r="E63" s="49"/>
      <c r="F63" s="65">
        <v>1535167</v>
      </c>
      <c r="G63" s="49"/>
      <c r="H63" s="109">
        <v>1571142</v>
      </c>
      <c r="I63" s="49"/>
      <c r="J63" s="65">
        <v>1654660</v>
      </c>
      <c r="K63" s="56"/>
    </row>
    <row r="64" spans="1:15">
      <c r="A64" s="73" t="s">
        <v>92</v>
      </c>
      <c r="B64" s="87">
        <v>2</v>
      </c>
      <c r="C64" s="90"/>
      <c r="D64" s="109">
        <v>144738</v>
      </c>
      <c r="E64" s="49"/>
      <c r="F64" s="65">
        <v>150826</v>
      </c>
      <c r="G64" s="49"/>
      <c r="H64" s="109">
        <v>26717</v>
      </c>
      <c r="I64" s="49"/>
      <c r="J64" s="65">
        <v>28517</v>
      </c>
      <c r="K64" s="56"/>
    </row>
    <row r="65" spans="1:11">
      <c r="A65" s="73" t="s">
        <v>178</v>
      </c>
      <c r="B65" s="87">
        <v>2</v>
      </c>
      <c r="C65" s="90"/>
      <c r="D65" s="109">
        <v>40648</v>
      </c>
      <c r="E65" s="49"/>
      <c r="F65" s="65">
        <v>40058</v>
      </c>
      <c r="G65" s="49"/>
      <c r="H65" s="109">
        <v>37803</v>
      </c>
      <c r="I65" s="49"/>
      <c r="J65" s="65">
        <v>37266</v>
      </c>
      <c r="K65" s="56"/>
    </row>
    <row r="66" spans="1:11">
      <c r="A66" s="73" t="s">
        <v>21</v>
      </c>
      <c r="B66" s="87"/>
      <c r="C66" s="90"/>
      <c r="D66" s="109">
        <v>54861</v>
      </c>
      <c r="E66" s="46"/>
      <c r="F66" s="65">
        <v>53728</v>
      </c>
      <c r="G66" s="49"/>
      <c r="H66" s="109">
        <v>40676</v>
      </c>
      <c r="I66" s="49"/>
      <c r="J66" s="65">
        <v>43666</v>
      </c>
      <c r="K66" s="56"/>
    </row>
    <row r="67" spans="1:11">
      <c r="A67" s="64" t="s">
        <v>15</v>
      </c>
      <c r="B67" s="70"/>
      <c r="C67" s="87"/>
      <c r="D67" s="50">
        <f>SUM(D53:D66)</f>
        <v>11692842</v>
      </c>
      <c r="E67" s="82"/>
      <c r="F67" s="50">
        <f>SUM(F53:F66)</f>
        <v>15136995</v>
      </c>
      <c r="G67" s="82"/>
      <c r="H67" s="50">
        <f>SUM(H53:H66)</f>
        <v>17877079</v>
      </c>
      <c r="I67" s="82"/>
      <c r="J67" s="50">
        <f>SUM(J53:J66)</f>
        <v>21201948</v>
      </c>
      <c r="K67" s="56"/>
    </row>
    <row r="68" spans="1:11">
      <c r="A68" s="64" t="s">
        <v>27</v>
      </c>
      <c r="B68" s="70"/>
      <c r="C68" s="87"/>
      <c r="D68" s="109"/>
      <c r="E68" s="82"/>
      <c r="F68" s="65"/>
      <c r="G68" s="82"/>
      <c r="H68" s="81"/>
      <c r="I68" s="82"/>
      <c r="J68" s="82"/>
      <c r="K68" s="56"/>
    </row>
    <row r="69" spans="1:11">
      <c r="A69" s="73" t="s">
        <v>127</v>
      </c>
      <c r="B69" s="87">
        <v>14</v>
      </c>
      <c r="C69" s="87"/>
      <c r="D69" s="81">
        <v>10201485</v>
      </c>
      <c r="E69" s="82"/>
      <c r="F69" s="81">
        <v>5235866</v>
      </c>
      <c r="G69" s="82"/>
      <c r="H69" s="81">
        <v>10201485</v>
      </c>
      <c r="I69" s="82"/>
      <c r="J69" s="81">
        <v>5235866</v>
      </c>
      <c r="K69" s="56"/>
    </row>
    <row r="70" spans="1:11">
      <c r="A70" s="73" t="s">
        <v>93</v>
      </c>
      <c r="B70" s="87"/>
      <c r="C70" s="87"/>
      <c r="D70" s="109"/>
      <c r="E70" s="82"/>
      <c r="F70" s="65"/>
      <c r="G70" s="82"/>
      <c r="H70" s="109"/>
      <c r="I70" s="82"/>
      <c r="J70" s="65"/>
      <c r="K70" s="56"/>
    </row>
    <row r="71" spans="1:11">
      <c r="A71" s="73" t="s">
        <v>90</v>
      </c>
      <c r="B71" s="87">
        <v>15</v>
      </c>
      <c r="C71" s="87"/>
      <c r="D71" s="109">
        <v>940428</v>
      </c>
      <c r="E71" s="82"/>
      <c r="F71" s="81">
        <v>1092629</v>
      </c>
      <c r="G71" s="82"/>
      <c r="H71" s="81">
        <v>176685</v>
      </c>
      <c r="I71" s="82"/>
      <c r="J71" s="81">
        <v>290210</v>
      </c>
      <c r="K71" s="56"/>
    </row>
    <row r="72" spans="1:11">
      <c r="A72" s="73" t="s">
        <v>179</v>
      </c>
      <c r="B72" s="87"/>
      <c r="C72" s="87"/>
      <c r="D72" s="81">
        <v>424280</v>
      </c>
      <c r="E72" s="82"/>
      <c r="F72" s="65">
        <v>444475</v>
      </c>
      <c r="G72" s="82"/>
      <c r="H72" s="109">
        <v>424280</v>
      </c>
      <c r="I72" s="82"/>
      <c r="J72" s="65">
        <v>444463</v>
      </c>
      <c r="K72" s="56"/>
    </row>
    <row r="73" spans="1:11">
      <c r="A73" s="73" t="s">
        <v>101</v>
      </c>
      <c r="B73" s="87"/>
      <c r="C73" s="87"/>
      <c r="D73" s="109">
        <v>4</v>
      </c>
      <c r="E73" s="82"/>
      <c r="F73" s="65">
        <v>4</v>
      </c>
      <c r="G73" s="82"/>
      <c r="H73" s="109">
        <v>0</v>
      </c>
      <c r="I73" s="82"/>
      <c r="J73" s="65">
        <v>0</v>
      </c>
      <c r="K73" s="56"/>
    </row>
    <row r="74" spans="1:11">
      <c r="A74" s="73" t="s">
        <v>71</v>
      </c>
      <c r="B74" s="87"/>
      <c r="C74" s="87"/>
      <c r="D74" s="109">
        <v>132524</v>
      </c>
      <c r="E74" s="82"/>
      <c r="F74" s="65">
        <v>127493</v>
      </c>
      <c r="G74" s="82"/>
      <c r="H74" s="109">
        <v>115793</v>
      </c>
      <c r="I74" s="82"/>
      <c r="J74" s="65">
        <v>111695</v>
      </c>
      <c r="K74" s="56"/>
    </row>
    <row r="75" spans="1:11">
      <c r="A75" s="73" t="s">
        <v>135</v>
      </c>
      <c r="B75" s="87"/>
      <c r="C75" s="87"/>
      <c r="D75" s="109">
        <v>50844</v>
      </c>
      <c r="E75" s="82"/>
      <c r="F75" s="65">
        <v>50657</v>
      </c>
      <c r="G75" s="82"/>
      <c r="H75" s="109">
        <v>46218</v>
      </c>
      <c r="I75" s="82"/>
      <c r="J75" s="65">
        <v>46037</v>
      </c>
      <c r="K75" s="56"/>
    </row>
    <row r="76" spans="1:11">
      <c r="A76" s="73" t="s">
        <v>198</v>
      </c>
      <c r="B76" s="87"/>
      <c r="C76" s="87"/>
      <c r="D76" s="109">
        <v>49469</v>
      </c>
      <c r="E76" s="82"/>
      <c r="F76" s="65">
        <v>52895</v>
      </c>
      <c r="G76" s="82"/>
      <c r="H76" s="109">
        <v>48859</v>
      </c>
      <c r="I76" s="82"/>
      <c r="J76" s="65">
        <v>52285</v>
      </c>
      <c r="K76" s="56"/>
    </row>
    <row r="77" spans="1:11">
      <c r="A77" s="64" t="s">
        <v>28</v>
      </c>
      <c r="B77" s="70"/>
      <c r="C77" s="87"/>
      <c r="D77" s="50">
        <f>SUM(D69:D76)</f>
        <v>11799034</v>
      </c>
      <c r="E77" s="82"/>
      <c r="F77" s="50">
        <f>SUM(F69:F76)</f>
        <v>7004019</v>
      </c>
      <c r="G77" s="82"/>
      <c r="H77" s="50">
        <f>SUM(H69:H76)</f>
        <v>11013320</v>
      </c>
      <c r="I77" s="82"/>
      <c r="J77" s="50">
        <f>SUM(J69:J76)</f>
        <v>6180556</v>
      </c>
      <c r="K77" s="56"/>
    </row>
    <row r="78" spans="1:11">
      <c r="A78" s="64" t="s">
        <v>16</v>
      </c>
      <c r="B78" s="70"/>
      <c r="C78" s="87"/>
      <c r="D78" s="67">
        <f>SUM(D67,D77)</f>
        <v>23491876</v>
      </c>
      <c r="E78" s="82"/>
      <c r="F78" s="67">
        <f>SUM(F67,F77)</f>
        <v>22141014</v>
      </c>
      <c r="G78" s="82"/>
      <c r="H78" s="67">
        <f>SUM(H67,H77)</f>
        <v>28890399</v>
      </c>
      <c r="I78" s="82"/>
      <c r="J78" s="67">
        <f>SUM(J67,J77)</f>
        <v>27382504</v>
      </c>
      <c r="K78" s="56"/>
    </row>
    <row r="79" spans="1:11">
      <c r="A79" s="61"/>
      <c r="B79" s="58"/>
      <c r="C79" s="43"/>
      <c r="D79" s="44"/>
      <c r="E79" s="44"/>
      <c r="F79" s="44"/>
      <c r="G79" s="44"/>
      <c r="H79" s="44"/>
      <c r="I79" s="44"/>
      <c r="J79" s="44"/>
    </row>
    <row r="80" spans="1:11">
      <c r="A80" s="73" t="s">
        <v>184</v>
      </c>
      <c r="B80" s="70"/>
      <c r="C80" s="87"/>
      <c r="D80" s="87"/>
      <c r="E80" s="87"/>
      <c r="F80" s="87"/>
      <c r="G80" s="87"/>
      <c r="I80" s="87"/>
    </row>
    <row r="81" spans="1:15">
      <c r="A81" s="78" t="s">
        <v>95</v>
      </c>
      <c r="B81" s="61"/>
      <c r="C81" s="62"/>
      <c r="D81" s="62"/>
      <c r="E81" s="62"/>
      <c r="F81" s="62"/>
      <c r="G81" s="62"/>
      <c r="H81" s="79"/>
      <c r="I81" s="62"/>
      <c r="J81" s="79"/>
      <c r="K81" s="76"/>
      <c r="L81" s="76"/>
      <c r="M81" s="76"/>
      <c r="O81" s="75"/>
    </row>
    <row r="82" spans="1:15" s="63" customFormat="1">
      <c r="A82" s="78" t="s">
        <v>70</v>
      </c>
      <c r="B82" s="61"/>
      <c r="C82" s="62"/>
      <c r="D82" s="62"/>
      <c r="E82" s="62"/>
      <c r="F82" s="62"/>
      <c r="G82" s="62"/>
      <c r="H82" s="79"/>
      <c r="I82" s="62"/>
      <c r="J82" s="79"/>
      <c r="M82" s="55"/>
      <c r="O82" s="55"/>
    </row>
    <row r="83" spans="1:15" s="63" customFormat="1">
      <c r="A83" s="78" t="s">
        <v>245</v>
      </c>
      <c r="B83" s="61"/>
      <c r="C83" s="62"/>
      <c r="D83" s="62"/>
      <c r="E83" s="62"/>
      <c r="F83" s="62"/>
      <c r="G83" s="62"/>
      <c r="H83" s="79"/>
      <c r="I83" s="62"/>
      <c r="J83" s="79"/>
      <c r="M83" s="55"/>
      <c r="O83" s="55"/>
    </row>
    <row r="84" spans="1:15" s="63" customFormat="1">
      <c r="A84" s="76"/>
      <c r="B84" s="77"/>
      <c r="C84" s="41"/>
      <c r="D84" s="74"/>
      <c r="E84" s="41"/>
      <c r="F84" s="77"/>
      <c r="G84" s="41"/>
      <c r="H84" s="45"/>
      <c r="I84" s="41"/>
      <c r="J84" s="45" t="s">
        <v>68</v>
      </c>
      <c r="M84" s="55"/>
      <c r="O84" s="55"/>
    </row>
    <row r="85" spans="1:15" s="63" customFormat="1">
      <c r="A85" s="42"/>
      <c r="B85" s="57"/>
      <c r="C85" s="42"/>
      <c r="D85" s="163" t="s">
        <v>37</v>
      </c>
      <c r="E85" s="163"/>
      <c r="F85" s="163"/>
      <c r="G85" s="42"/>
      <c r="H85" s="164" t="s">
        <v>38</v>
      </c>
      <c r="I85" s="164"/>
      <c r="J85" s="164"/>
      <c r="M85" s="55"/>
      <c r="O85" s="55"/>
    </row>
    <row r="86" spans="1:15">
      <c r="A86" s="61"/>
      <c r="B86" s="72" t="s">
        <v>0</v>
      </c>
      <c r="C86" s="43"/>
      <c r="D86" s="60" t="s">
        <v>246</v>
      </c>
      <c r="E86" s="43"/>
      <c r="F86" s="60" t="s">
        <v>241</v>
      </c>
      <c r="G86" s="43"/>
      <c r="H86" s="60" t="s">
        <v>246</v>
      </c>
      <c r="I86" s="43"/>
      <c r="J86" s="60" t="s">
        <v>241</v>
      </c>
      <c r="M86" s="75"/>
      <c r="O86" s="75"/>
    </row>
    <row r="87" spans="1:15">
      <c r="A87" s="61"/>
      <c r="B87" s="58"/>
      <c r="C87" s="43"/>
      <c r="D87" s="44" t="s">
        <v>136</v>
      </c>
      <c r="E87" s="44"/>
      <c r="F87" s="44" t="s">
        <v>137</v>
      </c>
      <c r="G87" s="44"/>
      <c r="H87" s="44" t="s">
        <v>136</v>
      </c>
      <c r="I87" s="44"/>
      <c r="J87" s="44" t="s">
        <v>137</v>
      </c>
      <c r="M87" s="75"/>
      <c r="O87" s="75"/>
    </row>
    <row r="88" spans="1:15">
      <c r="A88" s="61"/>
      <c r="B88" s="58"/>
      <c r="C88" s="43"/>
      <c r="D88" s="44" t="s">
        <v>138</v>
      </c>
      <c r="E88" s="44"/>
      <c r="F88" s="44"/>
      <c r="G88" s="44"/>
      <c r="H88" s="44" t="s">
        <v>138</v>
      </c>
      <c r="I88" s="44"/>
      <c r="J88" s="44"/>
      <c r="M88" s="75"/>
      <c r="O88" s="75"/>
    </row>
    <row r="89" spans="1:15">
      <c r="A89" s="64" t="s">
        <v>2</v>
      </c>
      <c r="C89" s="87"/>
      <c r="D89" s="87"/>
      <c r="E89" s="87"/>
      <c r="F89" s="87"/>
      <c r="G89" s="87"/>
      <c r="I89" s="87"/>
      <c r="K89" s="56"/>
    </row>
    <row r="90" spans="1:15">
      <c r="A90" s="73" t="s">
        <v>18</v>
      </c>
      <c r="B90" s="70"/>
      <c r="C90" s="87"/>
      <c r="D90" s="87"/>
      <c r="E90" s="87"/>
      <c r="F90" s="87"/>
      <c r="G90" s="87"/>
      <c r="I90" s="87"/>
      <c r="K90" s="56"/>
    </row>
    <row r="91" spans="1:15">
      <c r="A91" s="73" t="s">
        <v>94</v>
      </c>
      <c r="B91" s="70"/>
      <c r="C91" s="87"/>
      <c r="D91" s="87"/>
      <c r="E91" s="87"/>
      <c r="F91" s="87"/>
      <c r="G91" s="87"/>
      <c r="H91" s="80"/>
      <c r="I91" s="87"/>
      <c r="J91" s="80"/>
      <c r="K91" s="56"/>
    </row>
    <row r="92" spans="1:15">
      <c r="A92" s="73" t="s">
        <v>285</v>
      </c>
      <c r="B92" s="70"/>
      <c r="C92" s="87"/>
      <c r="D92" s="87"/>
      <c r="E92" s="87"/>
      <c r="F92" s="87"/>
      <c r="G92" s="87"/>
      <c r="H92" s="80"/>
      <c r="I92" s="87"/>
      <c r="J92" s="80"/>
      <c r="K92" s="56"/>
    </row>
    <row r="93" spans="1:15" ht="24" thickBot="1">
      <c r="A93" s="73" t="s">
        <v>284</v>
      </c>
      <c r="B93" s="70">
        <v>16</v>
      </c>
      <c r="C93" s="87"/>
      <c r="D93" s="68">
        <v>520781</v>
      </c>
      <c r="E93" s="66"/>
      <c r="F93" s="68">
        <v>499950</v>
      </c>
      <c r="G93" s="66"/>
      <c r="H93" s="68">
        <v>520781</v>
      </c>
      <c r="I93" s="66"/>
      <c r="J93" s="68">
        <v>499950</v>
      </c>
      <c r="K93" s="56"/>
    </row>
    <row r="94" spans="1:15" ht="24" thickTop="1">
      <c r="A94" s="73" t="s">
        <v>139</v>
      </c>
      <c r="B94" s="70"/>
      <c r="C94" s="87"/>
      <c r="D94" s="81"/>
      <c r="E94" s="82"/>
      <c r="F94" s="82"/>
      <c r="G94" s="82"/>
      <c r="H94" s="81"/>
      <c r="I94" s="82"/>
      <c r="J94" s="82"/>
      <c r="K94" s="56"/>
    </row>
    <row r="95" spans="1:15">
      <c r="A95" s="73" t="s">
        <v>286</v>
      </c>
      <c r="B95" s="70"/>
      <c r="C95" s="87"/>
      <c r="D95" s="81"/>
      <c r="E95" s="82"/>
      <c r="F95" s="82"/>
      <c r="G95" s="82"/>
      <c r="H95" s="81"/>
      <c r="I95" s="82"/>
      <c r="J95" s="82"/>
      <c r="K95" s="56"/>
    </row>
    <row r="96" spans="1:15">
      <c r="A96" s="73" t="s">
        <v>283</v>
      </c>
      <c r="B96" s="71"/>
      <c r="C96" s="87"/>
      <c r="D96" s="109">
        <v>416625</v>
      </c>
      <c r="E96" s="82"/>
      <c r="F96" s="65">
        <v>416625</v>
      </c>
      <c r="G96" s="82"/>
      <c r="H96" s="109">
        <v>416625</v>
      </c>
      <c r="I96" s="82"/>
      <c r="J96" s="65">
        <v>416625</v>
      </c>
      <c r="K96" s="56"/>
    </row>
    <row r="97" spans="1:11">
      <c r="A97" s="73" t="s">
        <v>190</v>
      </c>
      <c r="B97" s="71"/>
      <c r="C97" s="87"/>
      <c r="D97" s="109">
        <v>6300698</v>
      </c>
      <c r="E97" s="82"/>
      <c r="F97" s="65">
        <v>6300698</v>
      </c>
      <c r="G97" s="82"/>
      <c r="H97" s="109">
        <v>6300698</v>
      </c>
      <c r="I97" s="82"/>
      <c r="J97" s="65">
        <v>6300698</v>
      </c>
      <c r="K97" s="56"/>
    </row>
    <row r="98" spans="1:11">
      <c r="A98" s="73" t="s">
        <v>120</v>
      </c>
      <c r="B98" s="70">
        <v>17</v>
      </c>
      <c r="C98" s="87"/>
      <c r="D98" s="109">
        <v>5000000</v>
      </c>
      <c r="E98" s="82"/>
      <c r="F98" s="65">
        <v>6000000</v>
      </c>
      <c r="G98" s="82"/>
      <c r="H98" s="109">
        <v>5000000</v>
      </c>
      <c r="I98" s="82"/>
      <c r="J98" s="65">
        <v>6000000</v>
      </c>
      <c r="K98" s="56"/>
    </row>
    <row r="99" spans="1:11">
      <c r="A99" s="73" t="s">
        <v>114</v>
      </c>
      <c r="B99" s="71"/>
      <c r="C99" s="87"/>
      <c r="D99" s="88"/>
      <c r="E99" s="82"/>
      <c r="F99" s="88"/>
      <c r="G99" s="82"/>
      <c r="H99" s="88"/>
      <c r="I99" s="82"/>
      <c r="J99" s="88"/>
      <c r="K99" s="56"/>
    </row>
    <row r="100" spans="1:11">
      <c r="A100" s="73" t="s">
        <v>32</v>
      </c>
      <c r="B100" s="70"/>
      <c r="C100" s="87"/>
      <c r="D100" s="81">
        <v>33330</v>
      </c>
      <c r="E100" s="82"/>
      <c r="F100" s="81">
        <v>33330</v>
      </c>
      <c r="G100" s="82"/>
      <c r="H100" s="81">
        <v>33330</v>
      </c>
      <c r="I100" s="82"/>
      <c r="J100" s="81">
        <v>33330</v>
      </c>
      <c r="K100" s="56"/>
    </row>
    <row r="101" spans="1:11" s="75" customFormat="1">
      <c r="A101" s="75" t="s">
        <v>128</v>
      </c>
      <c r="B101" s="59"/>
      <c r="C101" s="87"/>
      <c r="D101" s="109">
        <v>3134373</v>
      </c>
      <c r="E101" s="82"/>
      <c r="F101" s="65">
        <v>3520687</v>
      </c>
      <c r="G101" s="82"/>
      <c r="H101" s="109">
        <v>2442000</v>
      </c>
      <c r="I101" s="82"/>
      <c r="J101" s="65">
        <v>2768138</v>
      </c>
      <c r="K101" s="56"/>
    </row>
    <row r="102" spans="1:11">
      <c r="A102" s="73" t="s">
        <v>78</v>
      </c>
      <c r="B102" s="71"/>
      <c r="C102" s="87"/>
      <c r="D102" s="67">
        <v>-107649</v>
      </c>
      <c r="E102" s="82"/>
      <c r="F102" s="67">
        <v>-107140</v>
      </c>
      <c r="G102" s="82"/>
      <c r="H102" s="67">
        <v>-81600</v>
      </c>
      <c r="I102" s="82"/>
      <c r="J102" s="67">
        <v>-68000</v>
      </c>
      <c r="K102" s="56"/>
    </row>
    <row r="103" spans="1:11">
      <c r="A103" s="73" t="s">
        <v>143</v>
      </c>
      <c r="B103" s="71"/>
      <c r="C103" s="87"/>
      <c r="D103" s="109">
        <f>SUM(D96:D102)</f>
        <v>14777377</v>
      </c>
      <c r="E103" s="82"/>
      <c r="F103" s="65">
        <f>SUM(F96:F102)</f>
        <v>16164200</v>
      </c>
      <c r="G103" s="82"/>
      <c r="H103" s="109">
        <f>SUM(H96:H102)</f>
        <v>14111053</v>
      </c>
      <c r="I103" s="82"/>
      <c r="J103" s="65">
        <f>SUM(J96:J102)</f>
        <v>15450791</v>
      </c>
      <c r="K103" s="56"/>
    </row>
    <row r="104" spans="1:11">
      <c r="A104" s="73" t="s">
        <v>144</v>
      </c>
      <c r="B104" s="71"/>
      <c r="C104" s="87"/>
      <c r="D104" s="67">
        <v>1113317</v>
      </c>
      <c r="E104" s="82"/>
      <c r="F104" s="67">
        <v>1076499</v>
      </c>
      <c r="G104" s="82"/>
      <c r="H104" s="67">
        <v>0</v>
      </c>
      <c r="I104" s="82"/>
      <c r="J104" s="67">
        <v>0</v>
      </c>
      <c r="K104" s="56"/>
    </row>
    <row r="105" spans="1:11">
      <c r="A105" s="64" t="s">
        <v>121</v>
      </c>
      <c r="B105" s="70"/>
      <c r="C105" s="87"/>
      <c r="D105" s="84">
        <f>SUM(D103:D104)</f>
        <v>15890694</v>
      </c>
      <c r="E105" s="82"/>
      <c r="F105" s="84">
        <f>SUM(F103:F104)</f>
        <v>17240699</v>
      </c>
      <c r="G105" s="82"/>
      <c r="H105" s="84">
        <f>SUM(H103:H104)</f>
        <v>14111053</v>
      </c>
      <c r="I105" s="82"/>
      <c r="J105" s="84">
        <f>SUM(J103:J104)</f>
        <v>15450791</v>
      </c>
      <c r="K105" s="56"/>
    </row>
    <row r="106" spans="1:11" ht="24" thickBot="1">
      <c r="A106" s="64" t="s">
        <v>3</v>
      </c>
      <c r="B106" s="70"/>
      <c r="C106" s="87"/>
      <c r="D106" s="91">
        <f>SUM(D105,D78)</f>
        <v>39382570</v>
      </c>
      <c r="E106" s="82"/>
      <c r="F106" s="91">
        <f>SUM(F105,F78)</f>
        <v>39381713</v>
      </c>
      <c r="G106" s="82"/>
      <c r="H106" s="91">
        <f>SUM(H105,H78)</f>
        <v>43001452</v>
      </c>
      <c r="I106" s="82"/>
      <c r="J106" s="91">
        <f>SUM(J105,J78)</f>
        <v>42833295</v>
      </c>
      <c r="K106" s="56"/>
    </row>
    <row r="107" spans="1:11" ht="24" thickTop="1">
      <c r="A107" s="64"/>
      <c r="B107" s="70"/>
      <c r="C107" s="87"/>
      <c r="D107" s="46">
        <f>D106-D40</f>
        <v>0</v>
      </c>
      <c r="E107" s="46"/>
      <c r="F107" s="46">
        <f>F106-F40</f>
        <v>0</v>
      </c>
      <c r="G107" s="46"/>
      <c r="H107" s="46">
        <f>H106-H40</f>
        <v>0</v>
      </c>
      <c r="I107" s="46"/>
      <c r="J107" s="46">
        <f>J106-J40</f>
        <v>0</v>
      </c>
      <c r="K107" s="56"/>
    </row>
    <row r="108" spans="1:11">
      <c r="A108" s="73" t="s">
        <v>184</v>
      </c>
      <c r="B108" s="70"/>
      <c r="C108" s="87"/>
      <c r="D108" s="87"/>
      <c r="E108" s="87"/>
      <c r="F108" s="87"/>
      <c r="G108" s="87"/>
      <c r="H108" s="75"/>
      <c r="I108" s="87"/>
      <c r="J108" s="75"/>
    </row>
    <row r="109" spans="1:11">
      <c r="B109" s="70"/>
      <c r="C109" s="87"/>
      <c r="D109" s="87"/>
      <c r="E109" s="87"/>
      <c r="F109" s="87"/>
      <c r="G109" s="87"/>
      <c r="H109" s="75"/>
      <c r="I109" s="87"/>
      <c r="J109" s="75"/>
    </row>
    <row r="110" spans="1:11">
      <c r="B110" s="70"/>
      <c r="C110" s="87"/>
      <c r="D110" s="87"/>
      <c r="E110" s="87"/>
      <c r="F110" s="87"/>
      <c r="G110" s="87"/>
      <c r="H110" s="75"/>
      <c r="I110" s="87"/>
      <c r="J110" s="75"/>
    </row>
    <row r="111" spans="1:11">
      <c r="A111" s="47" t="s">
        <v>4</v>
      </c>
      <c r="B111" s="70"/>
      <c r="C111" s="87"/>
      <c r="D111" s="87"/>
      <c r="E111" s="87"/>
      <c r="F111" s="87"/>
      <c r="G111" s="87"/>
      <c r="H111" s="87"/>
      <c r="I111" s="87"/>
    </row>
    <row r="112" spans="1:11">
      <c r="A112" s="77"/>
      <c r="B112" s="70"/>
      <c r="C112" s="87"/>
      <c r="D112" s="87"/>
      <c r="E112" s="87"/>
      <c r="F112" s="87"/>
      <c r="G112" s="87"/>
      <c r="I112" s="87"/>
    </row>
    <row r="113" spans="1:10">
      <c r="A113" s="77"/>
      <c r="B113" s="73" t="s">
        <v>5</v>
      </c>
    </row>
    <row r="114" spans="1:10">
      <c r="A114" s="48" t="s">
        <v>4</v>
      </c>
      <c r="B114" s="70"/>
      <c r="C114" s="87"/>
      <c r="D114" s="87"/>
      <c r="E114" s="87"/>
      <c r="F114" s="87"/>
      <c r="G114" s="87"/>
      <c r="H114" s="79"/>
      <c r="I114" s="87"/>
      <c r="J114" s="79"/>
    </row>
  </sheetData>
  <mergeCells count="6">
    <mergeCell ref="D5:F5"/>
    <mergeCell ref="H5:J5"/>
    <mergeCell ref="D47:F47"/>
    <mergeCell ref="H47:J47"/>
    <mergeCell ref="D85:F85"/>
    <mergeCell ref="H85:J85"/>
  </mergeCells>
  <printOptions gridLinesSet="0"/>
  <pageMargins left="0.62992125984251968" right="0.39370078740157483" top="0.78740157480314965" bottom="0.19685039370078741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80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1"/>
  <sheetViews>
    <sheetView showGridLines="0" view="pageBreakPreview" topLeftCell="A60" zoomScale="63" zoomScaleNormal="65" zoomScaleSheetLayoutView="63" workbookViewId="0">
      <selection activeCell="B76" sqref="B76"/>
    </sheetView>
  </sheetViews>
  <sheetFormatPr defaultColWidth="10.5703125" defaultRowHeight="24" customHeight="1"/>
  <cols>
    <col min="1" max="1" width="57.42578125" style="117" customWidth="1"/>
    <col min="2" max="2" width="11.28515625" style="117" customWidth="1"/>
    <col min="3" max="3" width="1.85546875" style="130" customWidth="1"/>
    <col min="4" max="4" width="14.7109375" style="130" customWidth="1"/>
    <col min="5" max="5" width="1.85546875" style="130" customWidth="1"/>
    <col min="6" max="6" width="14.7109375" style="130" customWidth="1"/>
    <col min="7" max="7" width="1.85546875" style="130" customWidth="1"/>
    <col min="8" max="8" width="14.7109375" style="160" customWidth="1"/>
    <col min="9" max="9" width="1.85546875" style="161" customWidth="1"/>
    <col min="10" max="10" width="14.7109375" style="160" customWidth="1"/>
    <col min="11" max="11" width="1.85546875" style="130" customWidth="1"/>
    <col min="12" max="16384" width="10.5703125" style="117"/>
  </cols>
  <sheetData>
    <row r="1" spans="1:11" ht="24" customHeight="1">
      <c r="A1" s="111"/>
      <c r="B1" s="112"/>
      <c r="C1" s="113"/>
      <c r="D1" s="113"/>
      <c r="E1" s="113"/>
      <c r="F1" s="113"/>
      <c r="G1" s="113"/>
      <c r="H1" s="114"/>
      <c r="I1" s="115"/>
      <c r="J1" s="116" t="s">
        <v>76</v>
      </c>
      <c r="K1" s="113"/>
    </row>
    <row r="2" spans="1:11" s="121" customFormat="1" ht="24" customHeight="1">
      <c r="A2" s="118" t="s">
        <v>95</v>
      </c>
      <c r="B2" s="119"/>
      <c r="C2" s="120"/>
      <c r="D2" s="120"/>
      <c r="E2" s="120"/>
      <c r="F2" s="120"/>
      <c r="G2" s="120"/>
      <c r="H2" s="114"/>
      <c r="I2" s="115"/>
      <c r="J2" s="114"/>
      <c r="K2" s="120"/>
    </row>
    <row r="3" spans="1:11" s="121" customFormat="1" ht="24" customHeight="1">
      <c r="A3" s="118" t="s">
        <v>72</v>
      </c>
      <c r="B3" s="119"/>
      <c r="C3" s="120"/>
      <c r="D3" s="120"/>
      <c r="E3" s="120"/>
      <c r="F3" s="120"/>
      <c r="G3" s="120"/>
      <c r="H3" s="114"/>
      <c r="I3" s="120"/>
      <c r="J3" s="114"/>
      <c r="K3" s="120"/>
    </row>
    <row r="4" spans="1:11" s="121" customFormat="1" ht="24" customHeight="1">
      <c r="A4" s="122" t="s">
        <v>247</v>
      </c>
      <c r="B4" s="119"/>
      <c r="C4" s="120"/>
      <c r="D4" s="120"/>
      <c r="E4" s="120"/>
      <c r="F4" s="120"/>
      <c r="G4" s="120"/>
      <c r="H4" s="114"/>
      <c r="I4" s="120"/>
      <c r="J4" s="114"/>
      <c r="K4" s="120"/>
    </row>
    <row r="5" spans="1:11" s="121" customFormat="1" ht="24" customHeight="1">
      <c r="A5" s="119"/>
      <c r="B5" s="119"/>
      <c r="C5" s="120"/>
      <c r="D5" s="120"/>
      <c r="E5" s="120"/>
      <c r="F5" s="120"/>
      <c r="G5" s="120"/>
      <c r="H5" s="114"/>
      <c r="I5" s="120"/>
      <c r="J5" s="116" t="s">
        <v>68</v>
      </c>
      <c r="K5" s="120"/>
    </row>
    <row r="6" spans="1:11" ht="24" customHeight="1">
      <c r="B6" s="123"/>
      <c r="C6" s="123"/>
      <c r="D6" s="165" t="s">
        <v>37</v>
      </c>
      <c r="E6" s="165"/>
      <c r="F6" s="165"/>
      <c r="G6" s="124"/>
      <c r="H6" s="166" t="s">
        <v>38</v>
      </c>
      <c r="I6" s="166"/>
      <c r="J6" s="166"/>
      <c r="K6" s="117"/>
    </row>
    <row r="7" spans="1:11" ht="24" customHeight="1">
      <c r="B7" s="125" t="s">
        <v>0</v>
      </c>
      <c r="C7" s="123"/>
      <c r="D7" s="126" t="s">
        <v>243</v>
      </c>
      <c r="E7" s="127"/>
      <c r="F7" s="126" t="s">
        <v>201</v>
      </c>
      <c r="G7" s="123"/>
      <c r="H7" s="126" t="s">
        <v>243</v>
      </c>
      <c r="I7" s="127"/>
      <c r="J7" s="126" t="s">
        <v>201</v>
      </c>
      <c r="K7" s="127"/>
    </row>
    <row r="8" spans="1:11" ht="24" customHeight="1">
      <c r="A8" s="118" t="s">
        <v>98</v>
      </c>
      <c r="B8" s="123"/>
      <c r="C8" s="123"/>
      <c r="D8" s="128"/>
      <c r="E8" s="127"/>
      <c r="F8" s="128"/>
      <c r="G8" s="123"/>
      <c r="H8" s="128"/>
      <c r="I8" s="127"/>
      <c r="J8" s="128"/>
      <c r="K8" s="127"/>
    </row>
    <row r="9" spans="1:11" ht="24" customHeight="1">
      <c r="A9" s="129" t="s">
        <v>6</v>
      </c>
      <c r="H9" s="131"/>
      <c r="I9" s="132"/>
      <c r="J9" s="131"/>
    </row>
    <row r="10" spans="1:11" ht="24" customHeight="1">
      <c r="A10" s="117" t="s">
        <v>61</v>
      </c>
      <c r="B10" s="112"/>
      <c r="D10" s="133">
        <v>479867</v>
      </c>
      <c r="E10" s="134"/>
      <c r="F10" s="134">
        <v>674736</v>
      </c>
      <c r="G10" s="134"/>
      <c r="H10" s="133">
        <v>226946</v>
      </c>
      <c r="I10" s="134"/>
      <c r="J10" s="134">
        <v>372420</v>
      </c>
      <c r="K10" s="134"/>
    </row>
    <row r="11" spans="1:11" ht="24" customHeight="1">
      <c r="A11" s="117" t="s">
        <v>60</v>
      </c>
      <c r="B11" s="112">
        <v>2</v>
      </c>
      <c r="D11" s="133">
        <v>119541</v>
      </c>
      <c r="E11" s="134"/>
      <c r="F11" s="134">
        <v>145342</v>
      </c>
      <c r="G11" s="134"/>
      <c r="H11" s="133">
        <v>151165</v>
      </c>
      <c r="I11" s="134"/>
      <c r="J11" s="134">
        <v>152411</v>
      </c>
      <c r="K11" s="134"/>
    </row>
    <row r="12" spans="1:11" ht="24" customHeight="1">
      <c r="A12" s="117" t="s">
        <v>31</v>
      </c>
      <c r="B12" s="112">
        <v>2</v>
      </c>
      <c r="D12" s="133">
        <v>22770</v>
      </c>
      <c r="E12" s="134"/>
      <c r="F12" s="134">
        <v>55181</v>
      </c>
      <c r="G12" s="134"/>
      <c r="H12" s="133">
        <v>17846</v>
      </c>
      <c r="I12" s="134"/>
      <c r="J12" s="134">
        <v>47794</v>
      </c>
      <c r="K12" s="134"/>
    </row>
    <row r="13" spans="1:11" ht="24" customHeight="1">
      <c r="A13" s="117" t="s">
        <v>162</v>
      </c>
      <c r="B13" s="112">
        <v>2</v>
      </c>
      <c r="C13" s="113"/>
      <c r="D13" s="133">
        <v>19747</v>
      </c>
      <c r="E13" s="135"/>
      <c r="F13" s="134">
        <v>13538</v>
      </c>
      <c r="G13" s="135"/>
      <c r="H13" s="133">
        <v>20085</v>
      </c>
      <c r="I13" s="135"/>
      <c r="J13" s="134">
        <v>13374</v>
      </c>
      <c r="K13" s="135"/>
    </row>
    <row r="14" spans="1:11" ht="24" customHeight="1">
      <c r="A14" s="117" t="s">
        <v>161</v>
      </c>
      <c r="B14" s="112">
        <v>2</v>
      </c>
      <c r="C14" s="113"/>
      <c r="D14" s="133">
        <v>33791</v>
      </c>
      <c r="E14" s="135"/>
      <c r="F14" s="134">
        <v>35010</v>
      </c>
      <c r="G14" s="135"/>
      <c r="H14" s="133">
        <v>0</v>
      </c>
      <c r="I14" s="135"/>
      <c r="J14" s="134">
        <v>0</v>
      </c>
      <c r="K14" s="135"/>
    </row>
    <row r="15" spans="1:11" ht="24" customHeight="1">
      <c r="A15" s="117" t="s">
        <v>181</v>
      </c>
      <c r="B15" s="112">
        <v>2</v>
      </c>
      <c r="D15" s="133">
        <v>97209</v>
      </c>
      <c r="E15" s="134"/>
      <c r="F15" s="134">
        <v>99314</v>
      </c>
      <c r="G15" s="134"/>
      <c r="H15" s="133">
        <v>166241</v>
      </c>
      <c r="I15" s="134"/>
      <c r="J15" s="134">
        <v>151938</v>
      </c>
      <c r="K15" s="135"/>
    </row>
    <row r="16" spans="1:11" ht="24" customHeight="1">
      <c r="A16" s="117" t="s">
        <v>182</v>
      </c>
      <c r="B16" s="112" t="s">
        <v>268</v>
      </c>
      <c r="D16" s="133">
        <v>0</v>
      </c>
      <c r="E16" s="134"/>
      <c r="F16" s="134">
        <v>0</v>
      </c>
      <c r="G16" s="134"/>
      <c r="H16" s="133">
        <v>5110</v>
      </c>
      <c r="I16" s="134"/>
      <c r="J16" s="134">
        <v>0</v>
      </c>
      <c r="K16" s="135"/>
    </row>
    <row r="17" spans="1:11" ht="24" customHeight="1">
      <c r="A17" s="117" t="s">
        <v>22</v>
      </c>
      <c r="B17" s="112"/>
      <c r="C17" s="113"/>
      <c r="D17" s="133">
        <v>5362</v>
      </c>
      <c r="E17" s="135"/>
      <c r="F17" s="134">
        <v>23434</v>
      </c>
      <c r="G17" s="134"/>
      <c r="H17" s="133">
        <v>3214</v>
      </c>
      <c r="I17" s="134"/>
      <c r="J17" s="134">
        <v>4997</v>
      </c>
      <c r="K17" s="135"/>
    </row>
    <row r="18" spans="1:11" ht="24" customHeight="1">
      <c r="A18" s="129" t="s">
        <v>8</v>
      </c>
      <c r="B18" s="136"/>
      <c r="C18" s="134"/>
      <c r="D18" s="137">
        <f>SUM(D10:D17)</f>
        <v>778287</v>
      </c>
      <c r="E18" s="134"/>
      <c r="F18" s="137">
        <f>SUM(F10:F17)</f>
        <v>1046555</v>
      </c>
      <c r="G18" s="134"/>
      <c r="H18" s="137">
        <f>SUM(H10:H17)</f>
        <v>590607</v>
      </c>
      <c r="I18" s="134"/>
      <c r="J18" s="137">
        <f>SUM(J10:J17)</f>
        <v>742934</v>
      </c>
      <c r="K18" s="133"/>
    </row>
    <row r="19" spans="1:11" ht="24" customHeight="1">
      <c r="A19" s="129" t="s">
        <v>7</v>
      </c>
      <c r="D19" s="133"/>
      <c r="E19" s="134"/>
      <c r="F19" s="134"/>
      <c r="G19" s="134"/>
      <c r="H19" s="133"/>
      <c r="I19" s="134"/>
      <c r="J19" s="134"/>
      <c r="K19" s="133"/>
    </row>
    <row r="20" spans="1:11" ht="24" customHeight="1">
      <c r="A20" s="117" t="s">
        <v>62</v>
      </c>
      <c r="B20" s="112"/>
      <c r="C20" s="117"/>
      <c r="D20" s="133">
        <v>370164</v>
      </c>
      <c r="E20" s="134"/>
      <c r="F20" s="134">
        <v>499734</v>
      </c>
      <c r="G20" s="134"/>
      <c r="H20" s="133">
        <v>197326</v>
      </c>
      <c r="I20" s="134"/>
      <c r="J20" s="134">
        <v>311374</v>
      </c>
      <c r="K20" s="133"/>
    </row>
    <row r="21" spans="1:11" ht="24" customHeight="1">
      <c r="A21" s="117" t="s">
        <v>133</v>
      </c>
      <c r="B21" s="112">
        <v>2</v>
      </c>
      <c r="C21" s="117"/>
      <c r="D21" s="133">
        <v>49906</v>
      </c>
      <c r="E21" s="134"/>
      <c r="F21" s="134">
        <v>62815</v>
      </c>
      <c r="G21" s="134"/>
      <c r="H21" s="133">
        <v>72005</v>
      </c>
      <c r="I21" s="134"/>
      <c r="J21" s="134">
        <v>68294</v>
      </c>
      <c r="K21" s="133"/>
    </row>
    <row r="22" spans="1:11" ht="24" customHeight="1">
      <c r="A22" s="117" t="s">
        <v>134</v>
      </c>
      <c r="B22" s="112">
        <v>2</v>
      </c>
      <c r="C22" s="117"/>
      <c r="D22" s="133">
        <v>37994</v>
      </c>
      <c r="E22" s="134"/>
      <c r="F22" s="134">
        <v>37199</v>
      </c>
      <c r="G22" s="134"/>
      <c r="H22" s="133">
        <v>38413</v>
      </c>
      <c r="I22" s="134"/>
      <c r="J22" s="134">
        <v>41751</v>
      </c>
      <c r="K22" s="133"/>
    </row>
    <row r="23" spans="1:11" ht="24" customHeight="1">
      <c r="A23" s="117" t="s">
        <v>164</v>
      </c>
      <c r="B23" s="138"/>
      <c r="C23" s="117"/>
      <c r="D23" s="133">
        <v>15998</v>
      </c>
      <c r="E23" s="134"/>
      <c r="F23" s="134">
        <v>11401</v>
      </c>
      <c r="G23" s="134"/>
      <c r="H23" s="133">
        <v>16523</v>
      </c>
      <c r="I23" s="134"/>
      <c r="J23" s="134">
        <v>11945</v>
      </c>
      <c r="K23" s="133"/>
    </row>
    <row r="24" spans="1:11" ht="24" customHeight="1">
      <c r="A24" s="117" t="s">
        <v>163</v>
      </c>
      <c r="B24" s="138"/>
      <c r="C24" s="117"/>
      <c r="D24" s="133">
        <v>22701</v>
      </c>
      <c r="E24" s="134"/>
      <c r="F24" s="134">
        <v>22406</v>
      </c>
      <c r="G24" s="134"/>
      <c r="H24" s="133">
        <v>0</v>
      </c>
      <c r="I24" s="134"/>
      <c r="J24" s="134">
        <v>0</v>
      </c>
      <c r="K24" s="133"/>
    </row>
    <row r="25" spans="1:11" ht="24" customHeight="1">
      <c r="A25" s="117" t="s">
        <v>81</v>
      </c>
      <c r="C25" s="117"/>
      <c r="D25" s="133">
        <v>55783</v>
      </c>
      <c r="E25" s="134"/>
      <c r="F25" s="134">
        <v>71106</v>
      </c>
      <c r="G25" s="134"/>
      <c r="H25" s="133">
        <v>34228</v>
      </c>
      <c r="I25" s="134"/>
      <c r="J25" s="134">
        <v>43580</v>
      </c>
      <c r="K25" s="134"/>
    </row>
    <row r="26" spans="1:11" ht="24" customHeight="1">
      <c r="A26" s="117" t="s">
        <v>25</v>
      </c>
      <c r="C26" s="117"/>
      <c r="D26" s="133">
        <v>266396</v>
      </c>
      <c r="E26" s="134"/>
      <c r="F26" s="134">
        <v>309900</v>
      </c>
      <c r="G26" s="134"/>
      <c r="H26" s="133">
        <v>206204</v>
      </c>
      <c r="I26" s="134"/>
      <c r="J26" s="134">
        <v>248467</v>
      </c>
      <c r="K26" s="134"/>
    </row>
    <row r="27" spans="1:11" ht="24" customHeight="1">
      <c r="A27" s="129" t="s">
        <v>9</v>
      </c>
      <c r="B27" s="112"/>
      <c r="C27" s="113"/>
      <c r="D27" s="137">
        <f>SUM(D20:D26)</f>
        <v>818942</v>
      </c>
      <c r="E27" s="134"/>
      <c r="F27" s="137">
        <f>SUM(F20:F26)</f>
        <v>1014561</v>
      </c>
      <c r="G27" s="135"/>
      <c r="H27" s="137">
        <f>SUM(H20:H26)</f>
        <v>564699</v>
      </c>
      <c r="I27" s="134"/>
      <c r="J27" s="137">
        <f>SUM(J20:J26)</f>
        <v>725411</v>
      </c>
      <c r="K27" s="133"/>
    </row>
    <row r="28" spans="1:11" ht="24" customHeight="1">
      <c r="A28" s="129" t="s">
        <v>263</v>
      </c>
      <c r="B28" s="112"/>
      <c r="C28" s="113"/>
      <c r="D28" s="134">
        <f>SUM(D18-D27)</f>
        <v>-40655</v>
      </c>
      <c r="F28" s="134">
        <f>SUM(F18-F27)</f>
        <v>31994</v>
      </c>
      <c r="H28" s="134">
        <f>SUM(H18-H27)</f>
        <v>25908</v>
      </c>
      <c r="I28" s="134"/>
      <c r="J28" s="134">
        <f>SUM(J18-J27)</f>
        <v>17523</v>
      </c>
      <c r="K28" s="133"/>
    </row>
    <row r="29" spans="1:11" ht="24" customHeight="1">
      <c r="A29" s="117" t="s">
        <v>264</v>
      </c>
      <c r="B29" s="139">
        <v>8.1999999999999993</v>
      </c>
      <c r="C29" s="113"/>
      <c r="D29" s="133">
        <v>-58808</v>
      </c>
      <c r="E29" s="134"/>
      <c r="F29" s="134">
        <v>155321</v>
      </c>
      <c r="G29" s="134"/>
      <c r="H29" s="133">
        <v>0</v>
      </c>
      <c r="I29" s="134"/>
      <c r="J29" s="134">
        <v>0</v>
      </c>
      <c r="K29" s="133"/>
    </row>
    <row r="30" spans="1:11" ht="24" customHeight="1">
      <c r="A30" s="117" t="s">
        <v>180</v>
      </c>
      <c r="B30" s="112">
        <v>2</v>
      </c>
      <c r="D30" s="140">
        <v>-181424</v>
      </c>
      <c r="E30" s="134"/>
      <c r="F30" s="140">
        <v>-180143</v>
      </c>
      <c r="G30" s="134"/>
      <c r="H30" s="140">
        <v>-302756</v>
      </c>
      <c r="I30" s="134"/>
      <c r="J30" s="140">
        <v>-259857</v>
      </c>
      <c r="K30" s="134"/>
    </row>
    <row r="31" spans="1:11" ht="24" customHeight="1">
      <c r="A31" s="141" t="s">
        <v>211</v>
      </c>
      <c r="B31" s="112"/>
      <c r="D31" s="142">
        <f>SUM(D28:D30)</f>
        <v>-280887</v>
      </c>
      <c r="E31" s="134"/>
      <c r="F31" s="142">
        <f>SUM(F28:F30)</f>
        <v>7172</v>
      </c>
      <c r="G31" s="134"/>
      <c r="H31" s="142">
        <f>SUM(H28:H30)</f>
        <v>-276848</v>
      </c>
      <c r="I31" s="134"/>
      <c r="J31" s="142">
        <f>SUM(J28:J30)</f>
        <v>-242334</v>
      </c>
      <c r="K31" s="134"/>
    </row>
    <row r="32" spans="1:11" ht="24" customHeight="1">
      <c r="A32" s="117" t="s">
        <v>261</v>
      </c>
      <c r="B32" s="112">
        <v>18</v>
      </c>
      <c r="C32" s="113"/>
      <c r="D32" s="133">
        <v>39052</v>
      </c>
      <c r="E32" s="133"/>
      <c r="F32" s="133">
        <v>31633</v>
      </c>
      <c r="G32" s="133"/>
      <c r="H32" s="133">
        <v>55763</v>
      </c>
      <c r="I32" s="134"/>
      <c r="J32" s="134">
        <v>46761</v>
      </c>
      <c r="K32" s="133"/>
    </row>
    <row r="33" spans="1:11" ht="24" customHeight="1">
      <c r="A33" s="129" t="s">
        <v>203</v>
      </c>
      <c r="C33" s="113"/>
      <c r="D33" s="137">
        <f>SUM(D31:D32)</f>
        <v>-241835</v>
      </c>
      <c r="E33" s="134"/>
      <c r="F33" s="137">
        <f>SUM(F31:F32)</f>
        <v>38805</v>
      </c>
      <c r="G33" s="135"/>
      <c r="H33" s="137">
        <f>SUM(H31:H32)</f>
        <v>-221085</v>
      </c>
      <c r="I33" s="134"/>
      <c r="J33" s="137">
        <f>SUM(J31:J32)</f>
        <v>-195573</v>
      </c>
      <c r="K33" s="133"/>
    </row>
    <row r="34" spans="1:11" ht="24" customHeight="1">
      <c r="A34" s="129"/>
      <c r="C34" s="113"/>
      <c r="D34" s="134"/>
      <c r="E34" s="134"/>
      <c r="F34" s="134"/>
      <c r="G34" s="135"/>
      <c r="H34" s="134"/>
      <c r="I34" s="134"/>
      <c r="J34" s="134"/>
      <c r="K34" s="133"/>
    </row>
    <row r="35" spans="1:11" ht="24" customHeight="1">
      <c r="A35" s="129" t="s">
        <v>204</v>
      </c>
      <c r="C35" s="113"/>
      <c r="D35" s="134"/>
      <c r="E35" s="134"/>
      <c r="F35" s="134"/>
      <c r="G35" s="135"/>
      <c r="H35" s="134"/>
      <c r="I35" s="134"/>
      <c r="J35" s="134"/>
      <c r="K35" s="133"/>
    </row>
    <row r="36" spans="1:11" ht="24" customHeight="1">
      <c r="A36" s="117" t="s">
        <v>265</v>
      </c>
      <c r="B36" s="112">
        <v>20</v>
      </c>
      <c r="C36" s="113"/>
      <c r="D36" s="143">
        <v>-2608</v>
      </c>
      <c r="E36" s="134"/>
      <c r="F36" s="143">
        <v>31399</v>
      </c>
      <c r="G36" s="135"/>
      <c r="H36" s="143">
        <v>0</v>
      </c>
      <c r="I36" s="134"/>
      <c r="J36" s="143">
        <v>0</v>
      </c>
      <c r="K36" s="133"/>
    </row>
    <row r="37" spans="1:11" ht="24" customHeight="1">
      <c r="A37" s="129" t="s">
        <v>192</v>
      </c>
      <c r="C37" s="113"/>
      <c r="D37" s="143">
        <f>SUM(D33)+D36</f>
        <v>-244443</v>
      </c>
      <c r="E37" s="134"/>
      <c r="F37" s="143">
        <f>SUM(F33)+F36</f>
        <v>70204</v>
      </c>
      <c r="G37" s="135"/>
      <c r="H37" s="143">
        <f>SUM(H33)+H36</f>
        <v>-221085</v>
      </c>
      <c r="I37" s="134"/>
      <c r="J37" s="143">
        <f>SUM(J33)+J36</f>
        <v>-195573</v>
      </c>
      <c r="K37" s="133"/>
    </row>
    <row r="38" spans="1:11" ht="24" customHeight="1">
      <c r="A38" s="144"/>
      <c r="B38" s="123"/>
      <c r="C38" s="123"/>
      <c r="D38" s="117"/>
      <c r="F38" s="117"/>
      <c r="H38" s="117"/>
      <c r="I38" s="145"/>
      <c r="J38" s="145"/>
      <c r="K38" s="145"/>
    </row>
    <row r="39" spans="1:11" ht="24" customHeight="1">
      <c r="A39" s="117" t="s">
        <v>184</v>
      </c>
      <c r="B39" s="123"/>
      <c r="C39" s="123"/>
      <c r="D39" s="117"/>
      <c r="F39" s="117"/>
      <c r="H39" s="117"/>
      <c r="I39" s="145"/>
      <c r="J39" s="145"/>
      <c r="K39" s="145"/>
    </row>
    <row r="40" spans="1:11" ht="24" customHeight="1">
      <c r="A40" s="111"/>
      <c r="B40" s="112"/>
      <c r="C40" s="113"/>
      <c r="D40" s="113"/>
      <c r="E40" s="113"/>
      <c r="F40" s="113"/>
      <c r="G40" s="113"/>
      <c r="H40" s="114"/>
      <c r="I40" s="115"/>
      <c r="J40" s="116" t="s">
        <v>76</v>
      </c>
      <c r="K40" s="113"/>
    </row>
    <row r="41" spans="1:11" s="121" customFormat="1" ht="24" customHeight="1">
      <c r="A41" s="118" t="s">
        <v>95</v>
      </c>
      <c r="B41" s="119"/>
      <c r="C41" s="120"/>
      <c r="D41" s="146"/>
      <c r="E41" s="146"/>
      <c r="F41" s="146"/>
      <c r="G41" s="120"/>
      <c r="H41" s="114"/>
      <c r="I41" s="115"/>
      <c r="J41" s="114"/>
      <c r="K41" s="120"/>
    </row>
    <row r="42" spans="1:11" s="121" customFormat="1" ht="24" customHeight="1">
      <c r="A42" s="118" t="s">
        <v>104</v>
      </c>
      <c r="B42" s="119"/>
      <c r="C42" s="120"/>
      <c r="D42" s="146"/>
      <c r="E42" s="146"/>
      <c r="F42" s="146"/>
      <c r="G42" s="120"/>
      <c r="H42" s="114"/>
      <c r="I42" s="120"/>
      <c r="J42" s="114"/>
      <c r="K42" s="120"/>
    </row>
    <row r="43" spans="1:11" s="121" customFormat="1" ht="24" customHeight="1">
      <c r="A43" s="122" t="s">
        <v>247</v>
      </c>
      <c r="B43" s="119"/>
      <c r="C43" s="120"/>
      <c r="D43" s="146"/>
      <c r="E43" s="146"/>
      <c r="F43" s="146"/>
      <c r="G43" s="120"/>
      <c r="H43" s="114"/>
      <c r="I43" s="120"/>
      <c r="J43" s="114"/>
      <c r="K43" s="120"/>
    </row>
    <row r="44" spans="1:11" s="121" customFormat="1" ht="24" customHeight="1">
      <c r="A44" s="119"/>
      <c r="B44" s="119"/>
      <c r="C44" s="120"/>
      <c r="D44" s="146"/>
      <c r="E44" s="146"/>
      <c r="F44" s="146"/>
      <c r="G44" s="120"/>
      <c r="H44" s="114"/>
      <c r="I44" s="120"/>
      <c r="J44" s="116" t="s">
        <v>68</v>
      </c>
      <c r="K44" s="120"/>
    </row>
    <row r="45" spans="1:11" ht="24" customHeight="1">
      <c r="B45" s="123"/>
      <c r="C45" s="123"/>
      <c r="D45" s="165" t="s">
        <v>37</v>
      </c>
      <c r="E45" s="165"/>
      <c r="F45" s="165"/>
      <c r="G45" s="124"/>
      <c r="H45" s="166" t="s">
        <v>38</v>
      </c>
      <c r="I45" s="166"/>
      <c r="J45" s="166"/>
      <c r="K45" s="117"/>
    </row>
    <row r="46" spans="1:11" ht="24" customHeight="1">
      <c r="B46" s="125" t="s">
        <v>0</v>
      </c>
      <c r="C46" s="123"/>
      <c r="D46" s="126" t="s">
        <v>243</v>
      </c>
      <c r="E46" s="127"/>
      <c r="F46" s="126" t="s">
        <v>201</v>
      </c>
      <c r="G46" s="123"/>
      <c r="H46" s="126" t="s">
        <v>243</v>
      </c>
      <c r="I46" s="127"/>
      <c r="J46" s="126" t="s">
        <v>201</v>
      </c>
      <c r="K46" s="127"/>
    </row>
    <row r="47" spans="1:11" ht="24" customHeight="1">
      <c r="A47" s="144" t="s">
        <v>73</v>
      </c>
      <c r="B47" s="123"/>
      <c r="C47" s="123"/>
      <c r="D47" s="147"/>
      <c r="E47" s="127"/>
      <c r="F47" s="147"/>
      <c r="G47" s="123"/>
      <c r="H47" s="147"/>
      <c r="I47" s="127"/>
      <c r="J47" s="147"/>
      <c r="K47" s="127"/>
    </row>
    <row r="48" spans="1:11" ht="24" customHeight="1">
      <c r="A48" s="144" t="s">
        <v>205</v>
      </c>
      <c r="B48" s="123"/>
      <c r="C48" s="123"/>
      <c r="D48" s="147"/>
      <c r="E48" s="127"/>
      <c r="F48" s="147"/>
      <c r="G48" s="123"/>
      <c r="H48" s="147"/>
      <c r="I48" s="127"/>
      <c r="J48" s="147"/>
      <c r="K48" s="127"/>
    </row>
    <row r="49" spans="1:11" ht="24" customHeight="1">
      <c r="A49" s="148" t="s">
        <v>185</v>
      </c>
      <c r="B49" s="123"/>
      <c r="C49" s="123"/>
      <c r="D49" s="147"/>
      <c r="E49" s="127"/>
      <c r="F49" s="147"/>
      <c r="G49" s="123"/>
      <c r="H49" s="147"/>
      <c r="I49" s="127"/>
      <c r="J49" s="147"/>
      <c r="K49" s="127"/>
    </row>
    <row r="50" spans="1:11" ht="24" customHeight="1">
      <c r="A50" s="149" t="s">
        <v>223</v>
      </c>
      <c r="B50" s="123"/>
      <c r="C50" s="123"/>
      <c r="D50" s="147"/>
      <c r="E50" s="127"/>
      <c r="F50" s="147"/>
      <c r="G50" s="123"/>
      <c r="H50" s="147"/>
      <c r="I50" s="127"/>
      <c r="J50" s="147"/>
      <c r="K50" s="127"/>
    </row>
    <row r="51" spans="1:11" ht="24" customHeight="1">
      <c r="A51" s="149" t="s">
        <v>212</v>
      </c>
      <c r="B51" s="112"/>
      <c r="C51" s="123"/>
      <c r="D51" s="150">
        <v>-509</v>
      </c>
      <c r="E51" s="151"/>
      <c r="F51" s="150">
        <v>-5339</v>
      </c>
      <c r="G51" s="151"/>
      <c r="H51" s="150">
        <v>-13600</v>
      </c>
      <c r="I51" s="145"/>
      <c r="J51" s="150">
        <v>23800</v>
      </c>
      <c r="K51" s="127"/>
    </row>
    <row r="52" spans="1:11" ht="24" customHeight="1">
      <c r="A52" s="144" t="s">
        <v>74</v>
      </c>
      <c r="B52" s="123"/>
      <c r="C52" s="123"/>
      <c r="D52" s="150">
        <f>SUM(D51:D51)</f>
        <v>-509</v>
      </c>
      <c r="E52" s="145"/>
      <c r="F52" s="150">
        <f>SUM(F51:F51)</f>
        <v>-5339</v>
      </c>
      <c r="G52" s="145"/>
      <c r="H52" s="150">
        <f>SUM(H51:H51)</f>
        <v>-13600</v>
      </c>
      <c r="I52" s="145"/>
      <c r="J52" s="150">
        <f>SUM(J51:J51)</f>
        <v>23800</v>
      </c>
      <c r="K52" s="145"/>
    </row>
    <row r="53" spans="1:11" ht="24" customHeight="1">
      <c r="A53" s="144"/>
      <c r="B53" s="123"/>
      <c r="C53" s="123"/>
      <c r="D53" s="152"/>
      <c r="E53" s="145"/>
      <c r="F53" s="152"/>
      <c r="G53" s="145"/>
      <c r="H53" s="152"/>
      <c r="I53" s="145"/>
      <c r="J53" s="152"/>
      <c r="K53" s="145"/>
    </row>
    <row r="54" spans="1:11" ht="24" customHeight="1">
      <c r="A54" s="149" t="s">
        <v>206</v>
      </c>
      <c r="B54" s="123"/>
      <c r="C54" s="123"/>
      <c r="D54" s="145">
        <f>SUM(D33+D52)</f>
        <v>-242344</v>
      </c>
      <c r="E54" s="145"/>
      <c r="F54" s="145">
        <f>SUM(F33+F52)</f>
        <v>33466</v>
      </c>
      <c r="G54" s="145"/>
      <c r="H54" s="145">
        <f>SUM(H33+H52)</f>
        <v>-234685</v>
      </c>
      <c r="I54" s="145"/>
      <c r="J54" s="145">
        <f>SUM(J33+J52)</f>
        <v>-171773</v>
      </c>
      <c r="K54" s="145"/>
    </row>
    <row r="55" spans="1:11" ht="24" customHeight="1">
      <c r="A55" s="149" t="s">
        <v>207</v>
      </c>
      <c r="B55" s="123"/>
      <c r="C55" s="123"/>
      <c r="D55" s="150">
        <f>SUM(D36)</f>
        <v>-2608</v>
      </c>
      <c r="E55" s="145"/>
      <c r="F55" s="150">
        <f>SUM(F36)</f>
        <v>31399</v>
      </c>
      <c r="G55" s="145"/>
      <c r="H55" s="150">
        <f>SUM(H36)</f>
        <v>0</v>
      </c>
      <c r="I55" s="145"/>
      <c r="J55" s="150">
        <f>SUM(J36)</f>
        <v>0</v>
      </c>
      <c r="K55" s="145"/>
    </row>
    <row r="56" spans="1:11" ht="24" customHeight="1" thickBot="1">
      <c r="A56" s="144" t="s">
        <v>75</v>
      </c>
      <c r="B56" s="123"/>
      <c r="C56" s="123"/>
      <c r="D56" s="153">
        <f>SUM(D54:D55)</f>
        <v>-244952</v>
      </c>
      <c r="E56" s="145"/>
      <c r="F56" s="153">
        <f>SUM(F54:F55)</f>
        <v>64865</v>
      </c>
      <c r="G56" s="145"/>
      <c r="H56" s="153">
        <f>SUM(H54:H55)</f>
        <v>-234685</v>
      </c>
      <c r="I56" s="145"/>
      <c r="J56" s="153">
        <f>SUM(J54:J55)</f>
        <v>-171773</v>
      </c>
      <c r="K56" s="145"/>
    </row>
    <row r="57" spans="1:11" ht="24" customHeight="1" thickTop="1">
      <c r="A57" s="144"/>
      <c r="B57" s="123"/>
      <c r="C57" s="123"/>
      <c r="D57" s="152"/>
      <c r="E57" s="145"/>
      <c r="F57" s="152"/>
      <c r="G57" s="145"/>
      <c r="H57" s="152"/>
      <c r="I57" s="145"/>
      <c r="J57" s="152"/>
      <c r="K57" s="145"/>
    </row>
    <row r="58" spans="1:11" ht="24" customHeight="1">
      <c r="A58" s="144" t="s">
        <v>195</v>
      </c>
      <c r="B58" s="123"/>
      <c r="C58" s="123"/>
      <c r="D58" s="145"/>
      <c r="E58" s="145"/>
      <c r="F58" s="145"/>
      <c r="G58" s="145"/>
      <c r="H58" s="145"/>
      <c r="I58" s="145"/>
      <c r="J58" s="145"/>
      <c r="K58" s="145"/>
    </row>
    <row r="59" spans="1:11" ht="24" customHeight="1">
      <c r="A59" s="149" t="s">
        <v>148</v>
      </c>
      <c r="B59" s="123"/>
      <c r="C59" s="123"/>
      <c r="D59" s="117"/>
      <c r="E59" s="117"/>
      <c r="F59" s="117"/>
      <c r="G59" s="117"/>
      <c r="H59" s="117"/>
      <c r="I59" s="117"/>
      <c r="J59" s="117"/>
      <c r="K59" s="145"/>
    </row>
    <row r="60" spans="1:11" ht="24" customHeight="1" thickBot="1">
      <c r="A60" s="149" t="s">
        <v>262</v>
      </c>
      <c r="B60" s="123"/>
      <c r="C60" s="123"/>
      <c r="D60" s="145">
        <f>SUM(D62-D61)</f>
        <v>-278653</v>
      </c>
      <c r="E60" s="117"/>
      <c r="F60" s="145">
        <f>SUM(F62-F61)</f>
        <v>-25862</v>
      </c>
      <c r="G60" s="117"/>
      <c r="H60" s="153">
        <f>SUM(H33)</f>
        <v>-221085</v>
      </c>
      <c r="I60" s="117"/>
      <c r="J60" s="153">
        <f>SUM(J33)</f>
        <v>-195573</v>
      </c>
      <c r="K60" s="145"/>
    </row>
    <row r="61" spans="1:11" ht="24" customHeight="1" thickTop="1">
      <c r="A61" s="149" t="s">
        <v>266</v>
      </c>
      <c r="B61" s="123"/>
      <c r="C61" s="123"/>
      <c r="D61" s="150">
        <f>SUM(D55)</f>
        <v>-2608</v>
      </c>
      <c r="E61" s="117"/>
      <c r="F61" s="150">
        <f>SUM(F55)</f>
        <v>31399</v>
      </c>
      <c r="G61" s="117"/>
      <c r="H61" s="117"/>
      <c r="I61" s="117"/>
      <c r="J61" s="117"/>
      <c r="K61" s="145"/>
    </row>
    <row r="62" spans="1:11" ht="24" customHeight="1">
      <c r="A62" s="149"/>
      <c r="B62" s="123"/>
      <c r="C62" s="123"/>
      <c r="D62" s="150">
        <f>SUM(D65-D64)</f>
        <v>-281261</v>
      </c>
      <c r="E62" s="117"/>
      <c r="F62" s="150">
        <f>SUM(F65-F64)</f>
        <v>5537</v>
      </c>
      <c r="G62" s="117"/>
      <c r="H62" s="117"/>
      <c r="I62" s="117"/>
      <c r="J62" s="117"/>
      <c r="K62" s="145"/>
    </row>
    <row r="63" spans="1:11" ht="24" customHeight="1">
      <c r="A63" s="149" t="s">
        <v>149</v>
      </c>
      <c r="B63" s="123"/>
      <c r="C63" s="123"/>
      <c r="D63" s="145"/>
      <c r="E63" s="145"/>
      <c r="F63" s="145"/>
      <c r="G63" s="145"/>
      <c r="H63" s="145"/>
      <c r="I63" s="145"/>
      <c r="J63" s="145"/>
      <c r="K63" s="145"/>
    </row>
    <row r="64" spans="1:11" ht="24" customHeight="1">
      <c r="A64" s="149" t="s">
        <v>209</v>
      </c>
      <c r="B64" s="123"/>
      <c r="C64" s="123"/>
      <c r="D64" s="150">
        <v>36818</v>
      </c>
      <c r="E64" s="145"/>
      <c r="F64" s="150">
        <v>64667</v>
      </c>
      <c r="G64" s="145"/>
      <c r="H64" s="145"/>
      <c r="I64" s="145"/>
      <c r="J64" s="145"/>
      <c r="K64" s="145"/>
    </row>
    <row r="65" spans="1:11" ht="24" customHeight="1" thickBot="1">
      <c r="A65" s="144"/>
      <c r="B65" s="123"/>
      <c r="C65" s="123"/>
      <c r="D65" s="153">
        <f>SUM(D37)</f>
        <v>-244443</v>
      </c>
      <c r="E65" s="145"/>
      <c r="F65" s="153">
        <f>SUM(F37)</f>
        <v>70204</v>
      </c>
      <c r="G65" s="145"/>
      <c r="H65" s="145"/>
      <c r="I65" s="145"/>
      <c r="J65" s="145"/>
      <c r="K65" s="145"/>
    </row>
    <row r="66" spans="1:11" ht="24" customHeight="1" thickTop="1">
      <c r="A66" s="144" t="s">
        <v>150</v>
      </c>
      <c r="B66" s="123"/>
      <c r="C66" s="123"/>
      <c r="D66" s="145"/>
      <c r="E66" s="145"/>
      <c r="F66" s="145"/>
      <c r="G66" s="145"/>
      <c r="H66" s="145"/>
      <c r="I66" s="145"/>
      <c r="J66" s="145"/>
      <c r="K66" s="145"/>
    </row>
    <row r="67" spans="1:11" ht="24" customHeight="1">
      <c r="A67" s="149" t="s">
        <v>148</v>
      </c>
      <c r="B67" s="123"/>
      <c r="C67" s="123"/>
      <c r="D67" s="145"/>
      <c r="E67" s="145"/>
      <c r="F67" s="145"/>
      <c r="G67" s="145"/>
      <c r="H67" s="145"/>
      <c r="I67" s="145"/>
      <c r="J67" s="145"/>
      <c r="K67" s="145"/>
    </row>
    <row r="68" spans="1:11" ht="24" customHeight="1" thickBot="1">
      <c r="A68" s="149" t="s">
        <v>262</v>
      </c>
      <c r="B68" s="123"/>
      <c r="C68" s="123"/>
      <c r="D68" s="145">
        <f>SUM(D70-D69)</f>
        <v>-279162</v>
      </c>
      <c r="E68" s="145"/>
      <c r="F68" s="145">
        <f>SUM(F70-F69)</f>
        <v>-31201</v>
      </c>
      <c r="G68" s="145"/>
      <c r="H68" s="153">
        <f>SUM(H56)</f>
        <v>-234685</v>
      </c>
      <c r="I68" s="145"/>
      <c r="J68" s="153">
        <f>SUM(J56)</f>
        <v>-171773</v>
      </c>
      <c r="K68" s="145"/>
    </row>
    <row r="69" spans="1:11" ht="24" customHeight="1" thickTop="1">
      <c r="A69" s="149" t="s">
        <v>266</v>
      </c>
      <c r="B69" s="123"/>
      <c r="C69" s="123"/>
      <c r="D69" s="150">
        <f>SUM(D55)</f>
        <v>-2608</v>
      </c>
      <c r="E69" s="145"/>
      <c r="F69" s="150">
        <f>SUM(F55)</f>
        <v>31399</v>
      </c>
      <c r="G69" s="145"/>
      <c r="H69" s="145"/>
      <c r="I69" s="145"/>
      <c r="J69" s="145"/>
      <c r="K69" s="145"/>
    </row>
    <row r="70" spans="1:11" ht="24" customHeight="1">
      <c r="A70" s="149"/>
      <c r="B70" s="123"/>
      <c r="C70" s="123"/>
      <c r="D70" s="150">
        <f>SUM(D73-D72)</f>
        <v>-281770</v>
      </c>
      <c r="E70" s="145"/>
      <c r="F70" s="150">
        <f>SUM(F73-F72)</f>
        <v>198</v>
      </c>
      <c r="G70" s="145"/>
      <c r="H70" s="145"/>
      <c r="I70" s="145"/>
      <c r="J70" s="145"/>
      <c r="K70" s="145"/>
    </row>
    <row r="71" spans="1:11" ht="24" customHeight="1">
      <c r="A71" s="149" t="s">
        <v>149</v>
      </c>
      <c r="B71" s="123"/>
      <c r="C71" s="123"/>
      <c r="D71" s="145"/>
      <c r="E71" s="145"/>
      <c r="G71" s="145"/>
      <c r="H71" s="145"/>
      <c r="I71" s="145"/>
      <c r="J71" s="145"/>
      <c r="K71" s="145"/>
    </row>
    <row r="72" spans="1:11" ht="24" customHeight="1">
      <c r="A72" s="149" t="s">
        <v>209</v>
      </c>
      <c r="B72" s="123"/>
      <c r="C72" s="123"/>
      <c r="D72" s="150">
        <f>SUM(D64)</f>
        <v>36818</v>
      </c>
      <c r="E72" s="145"/>
      <c r="F72" s="150">
        <f>SUM(F64)</f>
        <v>64667</v>
      </c>
      <c r="G72" s="145"/>
      <c r="H72" s="145"/>
      <c r="I72" s="145"/>
      <c r="J72" s="145"/>
      <c r="K72" s="145"/>
    </row>
    <row r="73" spans="1:11" ht="24" customHeight="1" thickBot="1">
      <c r="A73" s="144"/>
      <c r="B73" s="123"/>
      <c r="C73" s="123"/>
      <c r="D73" s="153">
        <f>SUM(D56)</f>
        <v>-244952</v>
      </c>
      <c r="E73" s="145"/>
      <c r="F73" s="153">
        <f>SUM(F56)</f>
        <v>64865</v>
      </c>
      <c r="G73" s="145"/>
      <c r="H73" s="145"/>
      <c r="I73" s="145"/>
      <c r="J73" s="145"/>
      <c r="K73" s="145"/>
    </row>
    <row r="74" spans="1:11" ht="24" customHeight="1" thickTop="1">
      <c r="A74" s="144"/>
      <c r="B74" s="123"/>
      <c r="C74" s="123"/>
      <c r="D74" s="145"/>
      <c r="E74" s="145"/>
      <c r="F74" s="145"/>
      <c r="G74" s="145"/>
      <c r="H74" s="145"/>
      <c r="I74" s="145"/>
      <c r="J74" s="116" t="s">
        <v>237</v>
      </c>
      <c r="K74" s="145"/>
    </row>
    <row r="75" spans="1:11" ht="24" customHeight="1">
      <c r="A75" s="129" t="s">
        <v>193</v>
      </c>
      <c r="B75" s="112">
        <v>19</v>
      </c>
      <c r="C75" s="113"/>
      <c r="D75" s="134"/>
      <c r="E75" s="134"/>
      <c r="F75" s="134"/>
      <c r="G75" s="135"/>
      <c r="H75" s="134"/>
      <c r="I75" s="134"/>
      <c r="J75" s="134"/>
      <c r="K75" s="133"/>
    </row>
    <row r="76" spans="1:11" ht="24" customHeight="1">
      <c r="A76" s="117" t="s">
        <v>194</v>
      </c>
      <c r="C76" s="113"/>
      <c r="D76" s="154"/>
      <c r="E76" s="155"/>
      <c r="F76" s="154"/>
      <c r="G76" s="155"/>
      <c r="H76" s="154"/>
      <c r="I76" s="155"/>
      <c r="J76" s="154"/>
      <c r="K76" s="156"/>
    </row>
    <row r="77" spans="1:11" ht="24" customHeight="1">
      <c r="A77" s="117" t="s">
        <v>208</v>
      </c>
      <c r="C77" s="113"/>
      <c r="D77" s="154">
        <v>-0.1</v>
      </c>
      <c r="E77" s="155"/>
      <c r="F77" s="154">
        <v>-0.04</v>
      </c>
      <c r="G77" s="155"/>
      <c r="H77" s="154">
        <v>-0.08</v>
      </c>
      <c r="I77" s="155"/>
      <c r="J77" s="154">
        <v>-0.09</v>
      </c>
      <c r="K77" s="156"/>
    </row>
    <row r="78" spans="1:11" ht="24" customHeight="1">
      <c r="A78" s="117" t="s">
        <v>210</v>
      </c>
      <c r="C78" s="113"/>
      <c r="D78" s="157">
        <v>0</v>
      </c>
      <c r="E78" s="155"/>
      <c r="F78" s="157">
        <v>0.01</v>
      </c>
      <c r="G78" s="155"/>
      <c r="H78" s="157">
        <v>0</v>
      </c>
      <c r="I78" s="155"/>
      <c r="J78" s="157">
        <v>0</v>
      </c>
      <c r="K78" s="156"/>
    </row>
    <row r="79" spans="1:11" ht="24" customHeight="1" thickBot="1">
      <c r="C79" s="113"/>
      <c r="D79" s="158">
        <f>SUM(D77:D78)</f>
        <v>-0.1</v>
      </c>
      <c r="E79" s="155"/>
      <c r="F79" s="158">
        <f>SUM(F77:F78)</f>
        <v>-0.03</v>
      </c>
      <c r="G79" s="155"/>
      <c r="H79" s="158">
        <f>SUM(H77:H78)</f>
        <v>-0.08</v>
      </c>
      <c r="I79" s="155"/>
      <c r="J79" s="158">
        <f>SUM(J77:J78)</f>
        <v>-0.09</v>
      </c>
      <c r="K79" s="156"/>
    </row>
    <row r="80" spans="1:11" ht="24" customHeight="1" thickTop="1">
      <c r="C80" s="113"/>
      <c r="D80" s="154"/>
      <c r="E80" s="155"/>
      <c r="F80" s="154"/>
      <c r="G80" s="159"/>
      <c r="H80" s="154"/>
      <c r="I80" s="155"/>
      <c r="J80" s="154"/>
      <c r="K80" s="156"/>
    </row>
    <row r="81" spans="1:11" ht="24" customHeight="1">
      <c r="A81" s="117" t="s">
        <v>184</v>
      </c>
      <c r="D81" s="134"/>
      <c r="E81" s="134"/>
      <c r="F81" s="134"/>
      <c r="G81" s="134"/>
      <c r="H81" s="134"/>
      <c r="I81" s="134"/>
      <c r="J81" s="134"/>
      <c r="K81" s="134"/>
    </row>
  </sheetData>
  <mergeCells count="4">
    <mergeCell ref="D45:F45"/>
    <mergeCell ref="H45:J45"/>
    <mergeCell ref="D6:F6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3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36"/>
  <sheetViews>
    <sheetView showGridLines="0" view="pageBreakPreview" topLeftCell="A20" zoomScale="85" zoomScaleNormal="100" zoomScaleSheetLayoutView="85" workbookViewId="0">
      <selection activeCell="A30" sqref="A30"/>
    </sheetView>
  </sheetViews>
  <sheetFormatPr defaultColWidth="8.85546875" defaultRowHeight="21.95" customHeight="1"/>
  <cols>
    <col min="1" max="1" width="56.5703125" style="24" customWidth="1"/>
    <col min="2" max="2" width="1.5703125" style="24" customWidth="1"/>
    <col min="3" max="3" width="20.5703125" style="24" customWidth="1"/>
    <col min="4" max="4" width="1.5703125" style="24" customWidth="1"/>
    <col min="5" max="5" width="20.5703125" style="24" customWidth="1"/>
    <col min="6" max="6" width="1.5703125" style="24" customWidth="1"/>
    <col min="7" max="7" width="20.5703125" style="24" customWidth="1"/>
    <col min="8" max="8" width="1.5703125" style="24" customWidth="1"/>
    <col min="9" max="9" width="20.5703125" style="24" customWidth="1"/>
    <col min="10" max="10" width="1.5703125" style="24" customWidth="1"/>
    <col min="11" max="11" width="20.5703125" style="24" customWidth="1"/>
    <col min="12" max="12" width="1.5703125" style="24" customWidth="1"/>
    <col min="13" max="13" width="21.42578125" style="24" customWidth="1"/>
    <col min="14" max="14" width="1.5703125" style="24" customWidth="1"/>
    <col min="15" max="15" width="20.85546875" style="24" customWidth="1"/>
    <col min="16" max="16" width="1.42578125" style="24" customWidth="1"/>
    <col min="17" max="17" width="24" style="24" customWidth="1"/>
    <col min="18" max="18" width="1.5703125" style="24" customWidth="1"/>
    <col min="19" max="19" width="20.5703125" style="24" customWidth="1"/>
    <col min="20" max="20" width="1.5703125" style="24" customWidth="1"/>
    <col min="21" max="21" width="20.5703125" style="24" customWidth="1"/>
    <col min="22" max="22" width="1.5703125" style="24" customWidth="1"/>
    <col min="23" max="23" width="20.5703125" style="24" customWidth="1"/>
    <col min="24" max="24" width="1.5703125" style="24" customWidth="1"/>
    <col min="25" max="25" width="20.5703125" style="24" customWidth="1"/>
    <col min="26" max="26" width="0.42578125" style="24" customWidth="1"/>
    <col min="27" max="16384" width="8.85546875" style="24"/>
  </cols>
  <sheetData>
    <row r="1" spans="1:25" s="20" customFormat="1" ht="21.9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Y1" s="22" t="s">
        <v>76</v>
      </c>
    </row>
    <row r="2" spans="1:25" s="20" customFormat="1" ht="21.95" customHeight="1">
      <c r="A2" s="21" t="s">
        <v>105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5" ht="21.95" customHeight="1">
      <c r="A3" s="23" t="s">
        <v>17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5" ht="21.95" customHeight="1">
      <c r="A4" s="23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5" ht="21.95" customHeight="1">
      <c r="Y5" s="22" t="s">
        <v>68</v>
      </c>
    </row>
    <row r="6" spans="1:25" ht="21.95" customHeight="1">
      <c r="C6" s="168" t="s">
        <v>37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</row>
    <row r="7" spans="1:25" ht="21.95" customHeight="1">
      <c r="C7" s="40"/>
      <c r="D7" s="40"/>
      <c r="E7" s="40"/>
      <c r="F7" s="40"/>
      <c r="G7" s="40"/>
      <c r="H7" s="40"/>
      <c r="I7" s="40"/>
      <c r="J7" s="40"/>
      <c r="K7" s="40"/>
      <c r="L7" s="40"/>
      <c r="M7" s="167" t="s">
        <v>78</v>
      </c>
      <c r="N7" s="167"/>
      <c r="O7" s="167"/>
      <c r="P7" s="167"/>
      <c r="Q7" s="167"/>
      <c r="R7" s="167"/>
      <c r="S7" s="167"/>
      <c r="T7" s="40"/>
      <c r="U7" s="40"/>
    </row>
    <row r="8" spans="1:25" ht="21.95" customHeight="1">
      <c r="C8" s="40"/>
      <c r="D8" s="40"/>
      <c r="E8" s="40"/>
      <c r="F8" s="40"/>
      <c r="G8" s="25"/>
      <c r="H8" s="40"/>
      <c r="I8" s="40"/>
      <c r="J8" s="40"/>
      <c r="K8" s="40"/>
      <c r="L8" s="40"/>
      <c r="M8" s="169" t="s">
        <v>172</v>
      </c>
      <c r="N8" s="169"/>
      <c r="O8" s="169"/>
      <c r="P8" s="25"/>
      <c r="Q8" s="107" t="s">
        <v>166</v>
      </c>
      <c r="R8" s="25"/>
      <c r="S8" s="25"/>
      <c r="T8" s="25"/>
      <c r="U8" s="40"/>
    </row>
    <row r="9" spans="1:25" ht="21.95" customHeight="1">
      <c r="C9" s="40"/>
      <c r="D9" s="40"/>
      <c r="E9" s="40"/>
      <c r="F9" s="40"/>
      <c r="G9" s="25"/>
      <c r="H9" s="40"/>
      <c r="I9" s="40"/>
      <c r="J9" s="40"/>
      <c r="K9" s="40"/>
      <c r="L9" s="40"/>
      <c r="M9" s="40" t="s">
        <v>258</v>
      </c>
      <c r="N9" s="40"/>
      <c r="O9" s="25"/>
      <c r="P9" s="40"/>
      <c r="Q9" s="40" t="s">
        <v>259</v>
      </c>
      <c r="R9" s="25"/>
      <c r="S9" s="25"/>
      <c r="T9" s="25"/>
      <c r="U9" s="40"/>
    </row>
    <row r="10" spans="1:25" ht="21.95" customHeight="1">
      <c r="C10" s="40" t="s">
        <v>18</v>
      </c>
      <c r="E10" s="40"/>
      <c r="I10" s="169" t="s">
        <v>114</v>
      </c>
      <c r="J10" s="169"/>
      <c r="K10" s="169"/>
      <c r="L10" s="40"/>
      <c r="M10" s="40" t="s">
        <v>187</v>
      </c>
      <c r="N10" s="40"/>
      <c r="O10" s="40" t="s">
        <v>169</v>
      </c>
      <c r="P10" s="40"/>
      <c r="Q10" s="40" t="s">
        <v>267</v>
      </c>
      <c r="R10" s="40"/>
      <c r="U10" s="26" t="s">
        <v>106</v>
      </c>
      <c r="W10" s="26" t="s">
        <v>152</v>
      </c>
      <c r="Y10" s="26"/>
    </row>
    <row r="11" spans="1:25" s="26" customFormat="1" ht="21.95" customHeight="1">
      <c r="C11" s="40" t="s">
        <v>55</v>
      </c>
      <c r="E11" s="40"/>
      <c r="G11" s="40" t="s">
        <v>122</v>
      </c>
      <c r="I11" s="27" t="s">
        <v>33</v>
      </c>
      <c r="J11" s="28"/>
      <c r="M11" s="40" t="s">
        <v>57</v>
      </c>
      <c r="O11" s="40" t="s">
        <v>170</v>
      </c>
      <c r="P11" s="40"/>
      <c r="Q11" s="40" t="s">
        <v>260</v>
      </c>
      <c r="S11" s="40" t="s">
        <v>79</v>
      </c>
      <c r="T11" s="40"/>
      <c r="U11" s="40" t="s">
        <v>2</v>
      </c>
      <c r="W11" s="26" t="s">
        <v>153</v>
      </c>
      <c r="Y11" s="26" t="s">
        <v>106</v>
      </c>
    </row>
    <row r="12" spans="1:25" s="26" customFormat="1" ht="21.95" customHeight="1">
      <c r="C12" s="108" t="s">
        <v>56</v>
      </c>
      <c r="D12" s="40"/>
      <c r="E12" s="108" t="s">
        <v>190</v>
      </c>
      <c r="F12" s="40"/>
      <c r="G12" s="108" t="s">
        <v>123</v>
      </c>
      <c r="H12" s="40"/>
      <c r="I12" s="108" t="s">
        <v>34</v>
      </c>
      <c r="J12" s="29"/>
      <c r="K12" s="108" t="s">
        <v>30</v>
      </c>
      <c r="L12" s="40"/>
      <c r="M12" s="108" t="s">
        <v>58</v>
      </c>
      <c r="N12" s="40"/>
      <c r="O12" s="108" t="s">
        <v>171</v>
      </c>
      <c r="P12" s="40"/>
      <c r="Q12" s="108" t="s">
        <v>166</v>
      </c>
      <c r="R12" s="40"/>
      <c r="S12" s="108" t="s">
        <v>80</v>
      </c>
      <c r="T12" s="40"/>
      <c r="U12" s="108" t="s">
        <v>151</v>
      </c>
      <c r="W12" s="108" t="s">
        <v>154</v>
      </c>
      <c r="Y12" s="108" t="s">
        <v>2</v>
      </c>
    </row>
    <row r="13" spans="1:25" ht="21.95" customHeight="1">
      <c r="A13" s="23" t="s">
        <v>244</v>
      </c>
      <c r="C13" s="30">
        <v>333300</v>
      </c>
      <c r="D13" s="31"/>
      <c r="E13" s="30">
        <v>5110367</v>
      </c>
      <c r="F13" s="31"/>
      <c r="G13" s="31">
        <v>6000000</v>
      </c>
      <c r="H13" s="31"/>
      <c r="I13" s="30">
        <v>33330</v>
      </c>
      <c r="J13" s="31"/>
      <c r="K13" s="30">
        <v>4474920</v>
      </c>
      <c r="L13" s="32"/>
      <c r="M13" s="30">
        <v>-362</v>
      </c>
      <c r="N13" s="31"/>
      <c r="O13" s="31">
        <v>-12478</v>
      </c>
      <c r="P13" s="31"/>
      <c r="Q13" s="31">
        <v>-148878</v>
      </c>
      <c r="R13" s="32"/>
      <c r="S13" s="30">
        <f>SUM(M13:Q13)</f>
        <v>-161718</v>
      </c>
      <c r="T13" s="31"/>
      <c r="U13" s="32">
        <f>SUM(C13:K13,S13)</f>
        <v>15790199</v>
      </c>
      <c r="W13" s="31">
        <v>1645241</v>
      </c>
      <c r="X13" s="31"/>
      <c r="Y13" s="31">
        <f>SUM(U13:W13)</f>
        <v>17435440</v>
      </c>
    </row>
    <row r="14" spans="1:25" ht="21.95" customHeight="1">
      <c r="A14" s="24" t="s">
        <v>118</v>
      </c>
      <c r="C14" s="31">
        <v>0</v>
      </c>
      <c r="D14" s="31"/>
      <c r="E14" s="31">
        <v>0</v>
      </c>
      <c r="F14" s="31"/>
      <c r="G14" s="31">
        <v>0</v>
      </c>
      <c r="H14" s="31"/>
      <c r="I14" s="31">
        <v>0</v>
      </c>
      <c r="J14" s="31"/>
      <c r="K14" s="31">
        <f>SUM(PL!F62)</f>
        <v>5537</v>
      </c>
      <c r="L14" s="31"/>
      <c r="M14" s="31">
        <v>0</v>
      </c>
      <c r="N14" s="31"/>
      <c r="O14" s="31">
        <v>0</v>
      </c>
      <c r="P14" s="31"/>
      <c r="Q14" s="31">
        <v>0</v>
      </c>
      <c r="R14" s="31"/>
      <c r="S14" s="31">
        <f>SUM(M14:Q14)</f>
        <v>0</v>
      </c>
      <c r="T14" s="31"/>
      <c r="U14" s="31">
        <f>SUM(C14:K14,S14)</f>
        <v>5537</v>
      </c>
      <c r="W14" s="31">
        <f>SUM(PL!F64)</f>
        <v>64667</v>
      </c>
      <c r="X14" s="31"/>
      <c r="Y14" s="31">
        <f>SUM(U14:W14)</f>
        <v>70204</v>
      </c>
    </row>
    <row r="15" spans="1:25" ht="21.95" customHeight="1">
      <c r="A15" s="24" t="s">
        <v>129</v>
      </c>
      <c r="C15" s="33">
        <v>0</v>
      </c>
      <c r="D15" s="31"/>
      <c r="E15" s="33">
        <v>0</v>
      </c>
      <c r="F15" s="31"/>
      <c r="G15" s="33">
        <v>0</v>
      </c>
      <c r="H15" s="31"/>
      <c r="I15" s="33">
        <v>0</v>
      </c>
      <c r="J15" s="31"/>
      <c r="K15" s="33">
        <v>0</v>
      </c>
      <c r="L15" s="32"/>
      <c r="M15" s="33">
        <v>0</v>
      </c>
      <c r="N15" s="31"/>
      <c r="O15" s="33">
        <v>0</v>
      </c>
      <c r="P15" s="31"/>
      <c r="Q15" s="33">
        <v>-5339</v>
      </c>
      <c r="R15" s="31"/>
      <c r="S15" s="33">
        <f>SUM(M15:Q15)</f>
        <v>-5339</v>
      </c>
      <c r="T15" s="31"/>
      <c r="U15" s="33">
        <f>SUM(C15:K15,S15)</f>
        <v>-5339</v>
      </c>
      <c r="W15" s="33">
        <v>0</v>
      </c>
      <c r="X15" s="31"/>
      <c r="Y15" s="33">
        <f>SUM(U15:W15)</f>
        <v>-5339</v>
      </c>
    </row>
    <row r="16" spans="1:25" ht="21.95" customHeight="1">
      <c r="A16" s="24" t="s">
        <v>77</v>
      </c>
      <c r="C16" s="34">
        <f>SUM(C14:C15)</f>
        <v>0</v>
      </c>
      <c r="D16" s="34"/>
      <c r="E16" s="34">
        <f>SUM(E14:E15)</f>
        <v>0</v>
      </c>
      <c r="F16" s="34"/>
      <c r="G16" s="34">
        <f>SUM(G14:G15)</f>
        <v>0</v>
      </c>
      <c r="H16" s="34"/>
      <c r="I16" s="34">
        <f>SUM(I14:I15)</f>
        <v>0</v>
      </c>
      <c r="J16" s="35"/>
      <c r="K16" s="34">
        <f>SUM(K14:K15)</f>
        <v>5537</v>
      </c>
      <c r="L16" s="29"/>
      <c r="M16" s="34">
        <f>SUM(M14:M15)</f>
        <v>0</v>
      </c>
      <c r="N16" s="29"/>
      <c r="O16" s="34">
        <f>SUM(O14:O15)</f>
        <v>0</v>
      </c>
      <c r="P16" s="34"/>
      <c r="Q16" s="34">
        <f>SUM(Q14:Q15)</f>
        <v>-5339</v>
      </c>
      <c r="R16" s="29"/>
      <c r="S16" s="34">
        <f>SUM(S14:S15)</f>
        <v>-5339</v>
      </c>
      <c r="T16" s="34"/>
      <c r="U16" s="34">
        <f>SUM(U14:U15)</f>
        <v>198</v>
      </c>
      <c r="W16" s="31">
        <f>SUM(W14:W15)</f>
        <v>64667</v>
      </c>
      <c r="X16" s="31"/>
      <c r="Y16" s="31">
        <f>SUM(Y14:Y15)</f>
        <v>64865</v>
      </c>
    </row>
    <row r="17" spans="1:25" ht="21.95" customHeight="1">
      <c r="A17" s="24" t="s">
        <v>155</v>
      </c>
      <c r="C17" s="34"/>
      <c r="D17" s="34"/>
      <c r="E17" s="34"/>
      <c r="F17" s="34"/>
      <c r="G17" s="32"/>
      <c r="H17" s="34"/>
      <c r="I17" s="34"/>
      <c r="J17" s="29"/>
      <c r="K17" s="34"/>
      <c r="L17" s="29"/>
      <c r="M17" s="34"/>
      <c r="N17" s="29"/>
      <c r="O17" s="34"/>
      <c r="P17" s="34"/>
      <c r="Q17" s="34"/>
      <c r="R17" s="29"/>
      <c r="S17" s="31"/>
      <c r="T17" s="32"/>
      <c r="U17" s="32"/>
      <c r="W17" s="31"/>
      <c r="X17" s="31"/>
      <c r="Y17" s="31"/>
    </row>
    <row r="18" spans="1:25" ht="21.95" customHeight="1">
      <c r="A18" s="24" t="s">
        <v>279</v>
      </c>
      <c r="C18" s="34">
        <v>0</v>
      </c>
      <c r="D18" s="34"/>
      <c r="E18" s="34">
        <v>0</v>
      </c>
      <c r="F18" s="34"/>
      <c r="G18" s="32">
        <v>0</v>
      </c>
      <c r="H18" s="34"/>
      <c r="I18" s="34">
        <v>0</v>
      </c>
      <c r="J18" s="29"/>
      <c r="K18" s="34">
        <v>-102834</v>
      </c>
      <c r="L18" s="29"/>
      <c r="M18" s="34">
        <v>0</v>
      </c>
      <c r="N18" s="29"/>
      <c r="O18" s="34">
        <v>0</v>
      </c>
      <c r="P18" s="34"/>
      <c r="Q18" s="34">
        <v>0</v>
      </c>
      <c r="R18" s="29"/>
      <c r="S18" s="31">
        <f>SUM(M18:Q18)</f>
        <v>0</v>
      </c>
      <c r="T18" s="31"/>
      <c r="U18" s="31">
        <f>SUM(C18:K18,S18)</f>
        <v>-102834</v>
      </c>
      <c r="V18" s="25"/>
      <c r="W18" s="31">
        <v>0</v>
      </c>
      <c r="X18" s="31"/>
      <c r="Y18" s="31">
        <f>SUM(U18:W18)</f>
        <v>-102834</v>
      </c>
    </row>
    <row r="19" spans="1:25" ht="21.95" customHeight="1">
      <c r="A19" s="24" t="s">
        <v>173</v>
      </c>
      <c r="C19" s="34">
        <v>0</v>
      </c>
      <c r="D19" s="34"/>
      <c r="E19" s="34">
        <v>0</v>
      </c>
      <c r="F19" s="34"/>
      <c r="G19" s="32">
        <v>0</v>
      </c>
      <c r="H19" s="34"/>
      <c r="I19" s="34">
        <v>0</v>
      </c>
      <c r="J19" s="29"/>
      <c r="K19" s="34">
        <v>0</v>
      </c>
      <c r="L19" s="29"/>
      <c r="M19" s="34">
        <v>0</v>
      </c>
      <c r="N19" s="29"/>
      <c r="O19" s="34">
        <v>0</v>
      </c>
      <c r="P19" s="34"/>
      <c r="Q19" s="34">
        <v>0</v>
      </c>
      <c r="R19" s="29"/>
      <c r="S19" s="31">
        <f>SUM(M19:Q19)</f>
        <v>0</v>
      </c>
      <c r="T19" s="31"/>
      <c r="U19" s="31">
        <f>SUM(C19:K19,S19)</f>
        <v>0</v>
      </c>
      <c r="V19" s="25"/>
      <c r="W19" s="31">
        <v>-27085</v>
      </c>
      <c r="X19" s="31"/>
      <c r="Y19" s="31">
        <f>SUM(U19:W19)</f>
        <v>-27085</v>
      </c>
    </row>
    <row r="20" spans="1:25" ht="21.95" customHeight="1">
      <c r="A20" s="24" t="s">
        <v>197</v>
      </c>
      <c r="C20" s="34">
        <v>0</v>
      </c>
      <c r="D20" s="34"/>
      <c r="E20" s="34">
        <v>0</v>
      </c>
      <c r="F20" s="34"/>
      <c r="G20" s="32">
        <v>0</v>
      </c>
      <c r="H20" s="34"/>
      <c r="I20" s="34">
        <v>0</v>
      </c>
      <c r="J20" s="29"/>
      <c r="K20" s="34">
        <v>0</v>
      </c>
      <c r="L20" s="29"/>
      <c r="M20" s="34">
        <v>0</v>
      </c>
      <c r="N20" s="29"/>
      <c r="O20" s="34">
        <v>-5791</v>
      </c>
      <c r="P20" s="34"/>
      <c r="Q20" s="34">
        <v>0</v>
      </c>
      <c r="R20" s="29"/>
      <c r="S20" s="31">
        <f>SUM(M20:Q20)</f>
        <v>-5791</v>
      </c>
      <c r="T20" s="31"/>
      <c r="U20" s="31">
        <f>SUM(C20:K20,S20)</f>
        <v>-5791</v>
      </c>
      <c r="V20" s="25"/>
      <c r="W20" s="31">
        <v>-271399</v>
      </c>
      <c r="X20" s="31"/>
      <c r="Y20" s="31">
        <f>SUM(U20:W20)</f>
        <v>-277190</v>
      </c>
    </row>
    <row r="21" spans="1:25" s="25" customFormat="1" ht="21.95" customHeight="1" thickBot="1">
      <c r="A21" s="36" t="s">
        <v>248</v>
      </c>
      <c r="C21" s="37">
        <f>SUM(C13,C16:C20)</f>
        <v>333300</v>
      </c>
      <c r="D21" s="29"/>
      <c r="E21" s="37">
        <f>SUM(E13,E16:E20)</f>
        <v>5110367</v>
      </c>
      <c r="F21" s="29"/>
      <c r="G21" s="37">
        <f>SUM(G13,G16:G20)</f>
        <v>6000000</v>
      </c>
      <c r="H21" s="29"/>
      <c r="I21" s="37">
        <f>SUM(I13,I16:I20)</f>
        <v>33330</v>
      </c>
      <c r="J21" s="29"/>
      <c r="K21" s="37">
        <f>SUM(K13,K16:K20)</f>
        <v>4377623</v>
      </c>
      <c r="L21" s="29"/>
      <c r="M21" s="37">
        <f>SUM(M13,M16:M20)</f>
        <v>-362</v>
      </c>
      <c r="N21" s="29"/>
      <c r="O21" s="37">
        <f>SUM(O13,O16:O20)</f>
        <v>-18269</v>
      </c>
      <c r="P21" s="29"/>
      <c r="Q21" s="37">
        <f>SUM(Q13,Q16:Q20)</f>
        <v>-154217</v>
      </c>
      <c r="R21" s="29"/>
      <c r="S21" s="37">
        <f>SUM(S13,S16:S20)</f>
        <v>-172848</v>
      </c>
      <c r="T21" s="29"/>
      <c r="U21" s="37">
        <f>SUM(U13,U16:U20)</f>
        <v>15681772</v>
      </c>
      <c r="W21" s="37">
        <f>SUM(W13,W16:W20)</f>
        <v>1411424</v>
      </c>
      <c r="X21" s="31"/>
      <c r="Y21" s="37">
        <f>SUM(Y13,Y16:Y20)</f>
        <v>17093196</v>
      </c>
    </row>
    <row r="22" spans="1:25" s="25" customFormat="1" ht="21.95" customHeight="1" thickTop="1">
      <c r="A22" s="36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W22" s="31"/>
      <c r="X22" s="31"/>
      <c r="Y22" s="31"/>
    </row>
    <row r="23" spans="1:25" s="25" customFormat="1" ht="21.95" customHeight="1">
      <c r="A23" s="36" t="s">
        <v>251</v>
      </c>
      <c r="C23" s="32">
        <v>416625</v>
      </c>
      <c r="D23" s="31"/>
      <c r="E23" s="34">
        <v>6300698</v>
      </c>
      <c r="F23" s="31"/>
      <c r="G23" s="32">
        <v>6000000</v>
      </c>
      <c r="H23" s="31"/>
      <c r="I23" s="32">
        <v>33330</v>
      </c>
      <c r="J23" s="31"/>
      <c r="K23" s="32">
        <v>3520687</v>
      </c>
      <c r="L23" s="32"/>
      <c r="M23" s="32">
        <v>-362</v>
      </c>
      <c r="N23" s="31"/>
      <c r="O23" s="32">
        <v>-23842</v>
      </c>
      <c r="P23" s="32"/>
      <c r="Q23" s="32">
        <v>-82936</v>
      </c>
      <c r="R23" s="32"/>
      <c r="S23" s="31">
        <f>SUM(M23:Q23)</f>
        <v>-107140</v>
      </c>
      <c r="T23" s="32"/>
      <c r="U23" s="32">
        <f>SUM(C23:K23,S23)</f>
        <v>16164200</v>
      </c>
      <c r="V23" s="29"/>
      <c r="W23" s="31">
        <v>1076499</v>
      </c>
      <c r="X23" s="31"/>
      <c r="Y23" s="31">
        <f>SUM(U23:W23)</f>
        <v>17240699</v>
      </c>
    </row>
    <row r="24" spans="1:25" s="25" customFormat="1" ht="21.95" customHeight="1">
      <c r="A24" s="24" t="s">
        <v>227</v>
      </c>
      <c r="C24" s="31">
        <v>0</v>
      </c>
      <c r="D24" s="31"/>
      <c r="E24" s="31">
        <v>0</v>
      </c>
      <c r="F24" s="31"/>
      <c r="G24" s="31">
        <v>0</v>
      </c>
      <c r="H24" s="31"/>
      <c r="I24" s="31">
        <v>0</v>
      </c>
      <c r="J24" s="31"/>
      <c r="K24" s="31">
        <f>SUM(PL!D62)</f>
        <v>-281261</v>
      </c>
      <c r="L24" s="31"/>
      <c r="M24" s="31">
        <v>0</v>
      </c>
      <c r="N24" s="31"/>
      <c r="O24" s="31">
        <v>0</v>
      </c>
      <c r="P24" s="31"/>
      <c r="Q24" s="31">
        <v>0</v>
      </c>
      <c r="R24" s="31"/>
      <c r="S24" s="31">
        <f>SUM(M24:Q24)</f>
        <v>0</v>
      </c>
      <c r="T24" s="31"/>
      <c r="U24" s="31">
        <f>SUM(C24:K24,S24)</f>
        <v>-281261</v>
      </c>
      <c r="W24" s="31">
        <f>SUM(PL!D64)</f>
        <v>36818</v>
      </c>
      <c r="X24" s="31"/>
      <c r="Y24" s="31">
        <f>SUM(U24:W24)</f>
        <v>-244443</v>
      </c>
    </row>
    <row r="25" spans="1:25" s="25" customFormat="1" ht="21.95" customHeight="1">
      <c r="A25" s="24" t="s">
        <v>129</v>
      </c>
      <c r="C25" s="33">
        <v>0</v>
      </c>
      <c r="D25" s="31"/>
      <c r="E25" s="33">
        <v>0</v>
      </c>
      <c r="F25" s="31"/>
      <c r="G25" s="33">
        <v>0</v>
      </c>
      <c r="H25" s="31"/>
      <c r="I25" s="33">
        <v>0</v>
      </c>
      <c r="J25" s="31"/>
      <c r="K25" s="33">
        <v>0</v>
      </c>
      <c r="L25" s="32"/>
      <c r="M25" s="33">
        <v>0</v>
      </c>
      <c r="N25" s="31"/>
      <c r="O25" s="33">
        <v>0</v>
      </c>
      <c r="P25" s="31"/>
      <c r="Q25" s="33">
        <f>SUM(PL!D52)</f>
        <v>-509</v>
      </c>
      <c r="R25" s="32"/>
      <c r="S25" s="33">
        <f>SUM(M25:Q25)</f>
        <v>-509</v>
      </c>
      <c r="T25" s="31"/>
      <c r="U25" s="33">
        <f>SUM(C25:K25,S25)</f>
        <v>-509</v>
      </c>
      <c r="W25" s="33">
        <v>0</v>
      </c>
      <c r="X25" s="31"/>
      <c r="Y25" s="33">
        <f>SUM(U25:W25)</f>
        <v>-509</v>
      </c>
    </row>
    <row r="26" spans="1:25" ht="21.95" customHeight="1">
      <c r="A26" s="24" t="s">
        <v>77</v>
      </c>
      <c r="C26" s="34">
        <f>SUM(C24:C25)</f>
        <v>0</v>
      </c>
      <c r="D26" s="34"/>
      <c r="E26" s="34">
        <f>SUM(E24:E25)</f>
        <v>0</v>
      </c>
      <c r="F26" s="34"/>
      <c r="G26" s="34">
        <f>SUM(G24:G25)</f>
        <v>0</v>
      </c>
      <c r="H26" s="34"/>
      <c r="I26" s="34">
        <f>SUM(I24:I25)</f>
        <v>0</v>
      </c>
      <c r="J26" s="35"/>
      <c r="K26" s="34">
        <f>SUM(K24:K25)</f>
        <v>-281261</v>
      </c>
      <c r="L26" s="29"/>
      <c r="M26" s="34">
        <f>SUM(M24:M25)</f>
        <v>0</v>
      </c>
      <c r="N26" s="29"/>
      <c r="O26" s="34">
        <f>SUM(O24:O25)</f>
        <v>0</v>
      </c>
      <c r="P26" s="34"/>
      <c r="Q26" s="34">
        <f>SUM(Q24:Q25)</f>
        <v>-509</v>
      </c>
      <c r="R26" s="29"/>
      <c r="S26" s="34">
        <f>SUM(S24:S25)</f>
        <v>-509</v>
      </c>
      <c r="T26" s="34">
        <f>SUM(T24:T25)</f>
        <v>0</v>
      </c>
      <c r="U26" s="34">
        <f>SUM(U24:U25)</f>
        <v>-281770</v>
      </c>
      <c r="W26" s="31">
        <f>SUM(W24:W25)</f>
        <v>36818</v>
      </c>
      <c r="X26" s="31"/>
      <c r="Y26" s="31">
        <f>SUM(Y24:Y25)</f>
        <v>-244952</v>
      </c>
    </row>
    <row r="27" spans="1:25" ht="21.95" customHeight="1">
      <c r="A27" s="24" t="s">
        <v>280</v>
      </c>
      <c r="C27" s="39">
        <v>0</v>
      </c>
      <c r="D27" s="39"/>
      <c r="E27" s="39">
        <v>0</v>
      </c>
      <c r="F27" s="39"/>
      <c r="G27" s="39">
        <v>-1000000</v>
      </c>
      <c r="H27" s="39"/>
      <c r="I27" s="39">
        <v>0</v>
      </c>
      <c r="J27" s="35"/>
      <c r="K27" s="39">
        <v>0</v>
      </c>
      <c r="L27" s="35"/>
      <c r="M27" s="39">
        <v>0</v>
      </c>
      <c r="N27" s="35"/>
      <c r="O27" s="39">
        <v>0</v>
      </c>
      <c r="P27" s="39"/>
      <c r="Q27" s="39">
        <v>0</v>
      </c>
      <c r="R27" s="35"/>
      <c r="S27" s="39">
        <v>0</v>
      </c>
      <c r="T27" s="39"/>
      <c r="U27" s="39">
        <f>SUM(C27:K27,S27)</f>
        <v>-1000000</v>
      </c>
      <c r="W27" s="32">
        <v>0</v>
      </c>
      <c r="X27" s="32"/>
      <c r="Y27" s="32">
        <f t="shared" ref="Y27" si="0">SUM(U27:W27)</f>
        <v>-1000000</v>
      </c>
    </row>
    <row r="28" spans="1:25" ht="21.95" customHeight="1">
      <c r="A28" s="24" t="s">
        <v>155</v>
      </c>
      <c r="C28" s="34"/>
      <c r="D28" s="34"/>
      <c r="E28" s="34"/>
      <c r="F28" s="34"/>
      <c r="G28" s="32"/>
      <c r="H28" s="34"/>
      <c r="I28" s="34"/>
      <c r="J28" s="29"/>
      <c r="K28" s="34"/>
      <c r="L28" s="29"/>
      <c r="M28" s="34"/>
      <c r="N28" s="29"/>
      <c r="O28" s="34"/>
      <c r="P28" s="34"/>
      <c r="Q28" s="34"/>
      <c r="R28" s="29"/>
      <c r="S28" s="31"/>
      <c r="T28" s="32"/>
      <c r="U28" s="32"/>
      <c r="W28" s="31"/>
      <c r="X28" s="31"/>
      <c r="Y28" s="31"/>
    </row>
    <row r="29" spans="1:25" ht="21.95" customHeight="1">
      <c r="A29" s="24" t="s">
        <v>279</v>
      </c>
      <c r="C29" s="34">
        <v>0</v>
      </c>
      <c r="D29" s="34"/>
      <c r="E29" s="34">
        <v>0</v>
      </c>
      <c r="F29" s="34"/>
      <c r="G29" s="32">
        <v>0</v>
      </c>
      <c r="H29" s="34"/>
      <c r="I29" s="34">
        <v>0</v>
      </c>
      <c r="J29" s="29"/>
      <c r="K29" s="34">
        <v>-105053</v>
      </c>
      <c r="L29" s="29"/>
      <c r="M29" s="34">
        <v>0</v>
      </c>
      <c r="N29" s="29"/>
      <c r="O29" s="34">
        <v>0</v>
      </c>
      <c r="P29" s="34"/>
      <c r="Q29" s="34">
        <v>0</v>
      </c>
      <c r="R29" s="29"/>
      <c r="S29" s="31">
        <f>SUM(M29:Q29)</f>
        <v>0</v>
      </c>
      <c r="T29" s="31"/>
      <c r="U29" s="31">
        <f>SUM(C29:K29,S29)</f>
        <v>-105053</v>
      </c>
      <c r="V29" s="25"/>
      <c r="W29" s="31">
        <v>0</v>
      </c>
      <c r="X29" s="31"/>
      <c r="Y29" s="31">
        <f>SUM(U29:W29)</f>
        <v>-105053</v>
      </c>
    </row>
    <row r="30" spans="1:25" s="25" customFormat="1" ht="21.95" customHeight="1" thickBot="1">
      <c r="A30" s="36" t="s">
        <v>249</v>
      </c>
      <c r="C30" s="37">
        <f>SUM(C23,C26:C29)</f>
        <v>416625</v>
      </c>
      <c r="D30" s="29"/>
      <c r="E30" s="37">
        <f>SUM(E23,E26:E29)</f>
        <v>6300698</v>
      </c>
      <c r="F30" s="29"/>
      <c r="G30" s="37">
        <f>SUM(G23,G26:G29)</f>
        <v>5000000</v>
      </c>
      <c r="H30" s="29"/>
      <c r="I30" s="37">
        <f>SUM(I23,I26:I29)</f>
        <v>33330</v>
      </c>
      <c r="J30" s="29"/>
      <c r="K30" s="37">
        <f>SUM(K23,K26:K29)</f>
        <v>3134373</v>
      </c>
      <c r="L30" s="29"/>
      <c r="M30" s="37">
        <f>SUM(M23,M26:M29)</f>
        <v>-362</v>
      </c>
      <c r="N30" s="29"/>
      <c r="O30" s="37">
        <f>SUM(O23,O26:O29)</f>
        <v>-23842</v>
      </c>
      <c r="P30" s="29"/>
      <c r="Q30" s="37">
        <f>SUM(Q23,Q26:Q29)</f>
        <v>-83445</v>
      </c>
      <c r="R30" s="29"/>
      <c r="S30" s="37">
        <f>SUM(S23,S26:S29)</f>
        <v>-107649</v>
      </c>
      <c r="T30" s="29"/>
      <c r="U30" s="37">
        <f>SUM(U23,U26:U29)</f>
        <v>14777377</v>
      </c>
      <c r="W30" s="37">
        <f>SUM(W23,W26:W29)</f>
        <v>1113317</v>
      </c>
      <c r="X30" s="31"/>
      <c r="Y30" s="37">
        <f>SUM(Y23,Y26:Y29)</f>
        <v>15890694</v>
      </c>
    </row>
    <row r="31" spans="1:25" ht="21.95" customHeight="1" thickTop="1">
      <c r="A31" s="36"/>
      <c r="C31" s="29">
        <f>SUM(C30-BS!D96)</f>
        <v>0</v>
      </c>
      <c r="D31" s="29"/>
      <c r="E31" s="29">
        <f>SUM(E30-BS!D97)</f>
        <v>0</v>
      </c>
      <c r="F31" s="29"/>
      <c r="G31" s="29">
        <f>SUM(G30-BS!D98)</f>
        <v>0</v>
      </c>
      <c r="H31" s="29"/>
      <c r="I31" s="29">
        <f>SUM(I30-BS!D100)</f>
        <v>0</v>
      </c>
      <c r="J31" s="29"/>
      <c r="K31" s="29">
        <f>SUM(K30-BS!D101)</f>
        <v>0</v>
      </c>
      <c r="L31" s="29"/>
      <c r="M31" s="29"/>
      <c r="N31" s="29"/>
      <c r="O31" s="29"/>
      <c r="P31" s="29"/>
      <c r="Q31" s="29"/>
      <c r="R31" s="29"/>
      <c r="S31" s="29">
        <f>SUM(S30-BS!D102)</f>
        <v>0</v>
      </c>
      <c r="T31" s="29"/>
      <c r="U31" s="29">
        <f>U30-BS!D103</f>
        <v>0</v>
      </c>
      <c r="W31" s="31">
        <f>SUM(W30-BS!D104)</f>
        <v>0</v>
      </c>
      <c r="X31" s="31"/>
      <c r="Y31" s="31">
        <f>SUM(Y30-BS!D105)</f>
        <v>0</v>
      </c>
    </row>
    <row r="32" spans="1:25" ht="21.95" customHeight="1"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</row>
    <row r="33" spans="1:17" ht="21.95" customHeight="1">
      <c r="A33" s="38" t="s">
        <v>184</v>
      </c>
    </row>
    <row r="36" spans="1:17" ht="21.95" customHeight="1">
      <c r="O36" s="35"/>
      <c r="P36" s="35"/>
      <c r="Q36" s="35"/>
    </row>
  </sheetData>
  <mergeCells count="4">
    <mergeCell ref="M7:S7"/>
    <mergeCell ref="C6:Y6"/>
    <mergeCell ref="I10:K10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5" fitToWidth="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32"/>
  <sheetViews>
    <sheetView showGridLines="0" view="pageBreakPreview" topLeftCell="A13" zoomScale="70" zoomScaleNormal="80" zoomScaleSheetLayoutView="70" workbookViewId="0">
      <selection activeCell="A18" sqref="A18"/>
    </sheetView>
  </sheetViews>
  <sheetFormatPr defaultColWidth="10.5703125" defaultRowHeight="21.95" customHeight="1"/>
  <cols>
    <col min="1" max="1" width="48.7109375" style="73" customWidth="1"/>
    <col min="2" max="2" width="1.85546875" style="73" customWidth="1"/>
    <col min="3" max="3" width="22.28515625" style="73" customWidth="1"/>
    <col min="4" max="4" width="1.85546875" style="75" customWidth="1"/>
    <col min="5" max="5" width="22.28515625" style="73" customWidth="1"/>
    <col min="6" max="6" width="1.85546875" style="75" customWidth="1"/>
    <col min="7" max="7" width="22.28515625" style="74" customWidth="1"/>
    <col min="8" max="8" width="1.85546875" style="75" customWidth="1"/>
    <col min="9" max="9" width="22.28515625" style="75" customWidth="1"/>
    <col min="10" max="10" width="1.85546875" style="75" customWidth="1"/>
    <col min="11" max="11" width="22.28515625" style="74" customWidth="1"/>
    <col min="12" max="12" width="1.85546875" style="74" customWidth="1"/>
    <col min="13" max="13" width="22.28515625" style="74" customWidth="1"/>
    <col min="14" max="14" width="1.42578125" style="74" customWidth="1"/>
    <col min="15" max="15" width="22.28515625" style="74" customWidth="1"/>
    <col min="16" max="16" width="1.85546875" style="73" customWidth="1"/>
    <col min="17" max="17" width="10.5703125" style="73" customWidth="1"/>
    <col min="18" max="18" width="16.42578125" style="73" customWidth="1"/>
    <col min="19" max="16384" width="10.5703125" style="73"/>
  </cols>
  <sheetData>
    <row r="1" spans="1:18" s="2" customFormat="1" ht="21.95" customHeight="1">
      <c r="B1" s="1"/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3" t="s">
        <v>76</v>
      </c>
      <c r="P1" s="1"/>
      <c r="Q1" s="1"/>
      <c r="R1" s="1"/>
    </row>
    <row r="2" spans="1:18" s="63" customFormat="1" ht="21.95" customHeight="1">
      <c r="A2" s="78" t="s">
        <v>95</v>
      </c>
      <c r="B2" s="78"/>
      <c r="C2" s="61"/>
      <c r="D2" s="62"/>
      <c r="E2" s="61"/>
      <c r="F2" s="62"/>
      <c r="G2" s="79"/>
      <c r="H2" s="62"/>
      <c r="I2" s="62"/>
      <c r="J2" s="62"/>
      <c r="K2" s="79"/>
      <c r="L2" s="79"/>
      <c r="M2" s="79"/>
      <c r="N2" s="79"/>
      <c r="O2" s="79"/>
    </row>
    <row r="3" spans="1:18" s="63" customFormat="1" ht="21.95" customHeight="1">
      <c r="A3" s="78" t="s">
        <v>102</v>
      </c>
      <c r="B3" s="78"/>
      <c r="C3" s="61"/>
      <c r="D3" s="62"/>
      <c r="E3" s="61"/>
      <c r="F3" s="62"/>
      <c r="G3" s="79"/>
      <c r="H3" s="62"/>
      <c r="I3" s="62"/>
      <c r="J3" s="62"/>
      <c r="K3" s="79"/>
      <c r="L3" s="79"/>
      <c r="M3" s="79"/>
      <c r="N3" s="79"/>
      <c r="O3" s="79"/>
    </row>
    <row r="4" spans="1:18" s="63" customFormat="1" ht="21.95" customHeight="1">
      <c r="A4" s="78" t="s">
        <v>247</v>
      </c>
      <c r="B4" s="78"/>
      <c r="C4" s="61"/>
      <c r="D4" s="62"/>
      <c r="E4" s="61"/>
      <c r="F4" s="62"/>
      <c r="G4" s="79"/>
      <c r="H4" s="62"/>
      <c r="I4" s="62"/>
      <c r="J4" s="62"/>
      <c r="K4" s="79"/>
      <c r="L4" s="79"/>
      <c r="M4" s="79"/>
      <c r="N4" s="79"/>
      <c r="O4" s="79"/>
    </row>
    <row r="5" spans="1:18" s="63" customFormat="1" ht="21.95" customHeight="1">
      <c r="A5" s="61"/>
      <c r="B5" s="61"/>
      <c r="C5" s="61"/>
      <c r="D5" s="62"/>
      <c r="E5" s="61"/>
      <c r="F5" s="62"/>
      <c r="G5" s="85"/>
      <c r="H5" s="62"/>
      <c r="I5" s="62"/>
      <c r="J5" s="62"/>
      <c r="K5" s="79"/>
      <c r="L5" s="79"/>
      <c r="M5" s="79"/>
      <c r="N5" s="79"/>
      <c r="O5" s="85" t="s">
        <v>68</v>
      </c>
    </row>
    <row r="6" spans="1:18" s="63" customFormat="1" ht="21.95" customHeight="1">
      <c r="A6" s="61"/>
      <c r="B6" s="61"/>
      <c r="C6" s="163" t="s">
        <v>38</v>
      </c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8" s="63" customFormat="1" ht="21.95" customHeight="1">
      <c r="A7" s="61"/>
      <c r="B7" s="61"/>
      <c r="C7" s="15"/>
      <c r="D7" s="15"/>
      <c r="E7" s="15"/>
      <c r="F7" s="15"/>
      <c r="G7" s="15"/>
      <c r="H7" s="15"/>
      <c r="I7" s="15"/>
      <c r="J7" s="15"/>
      <c r="K7" s="15"/>
      <c r="L7" s="15"/>
      <c r="M7" s="106" t="s">
        <v>253</v>
      </c>
      <c r="N7" s="16"/>
      <c r="O7" s="15"/>
    </row>
    <row r="8" spans="1:18" s="63" customFormat="1" ht="21.95" customHeight="1">
      <c r="A8" s="61"/>
      <c r="B8" s="61"/>
      <c r="C8" s="15"/>
      <c r="D8" s="15"/>
      <c r="E8" s="15"/>
      <c r="F8" s="15"/>
      <c r="G8" s="15"/>
      <c r="H8" s="15"/>
      <c r="I8" s="15"/>
      <c r="J8" s="15"/>
      <c r="K8" s="15"/>
      <c r="L8" s="15"/>
      <c r="M8" s="72" t="s">
        <v>2</v>
      </c>
      <c r="N8" s="75"/>
      <c r="O8" s="15"/>
    </row>
    <row r="9" spans="1:18" s="63" customFormat="1" ht="21.95" customHeight="1">
      <c r="A9" s="61"/>
      <c r="B9" s="61"/>
      <c r="C9" s="15"/>
      <c r="D9" s="15"/>
      <c r="E9" s="15"/>
      <c r="F9" s="15"/>
      <c r="G9" s="15"/>
      <c r="H9" s="15"/>
      <c r="I9" s="15"/>
      <c r="J9" s="15"/>
      <c r="K9" s="15"/>
      <c r="L9" s="15"/>
      <c r="M9" s="14" t="s">
        <v>228</v>
      </c>
      <c r="N9" s="75"/>
      <c r="O9" s="15"/>
    </row>
    <row r="10" spans="1:18" s="63" customFormat="1" ht="21.95" customHeight="1">
      <c r="A10" s="61"/>
      <c r="B10" s="61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4" t="s">
        <v>252</v>
      </c>
      <c r="N10" s="75"/>
      <c r="O10" s="15"/>
    </row>
    <row r="11" spans="1:18" ht="21.95" customHeight="1">
      <c r="C11" s="4" t="s">
        <v>18</v>
      </c>
      <c r="D11" s="4"/>
      <c r="E11" s="4"/>
      <c r="F11" s="4"/>
      <c r="G11" s="18"/>
      <c r="H11" s="4"/>
      <c r="I11" s="5"/>
      <c r="J11" s="5" t="s">
        <v>112</v>
      </c>
      <c r="K11" s="5"/>
      <c r="L11" s="4"/>
      <c r="M11" s="14" t="s">
        <v>224</v>
      </c>
      <c r="N11" s="4"/>
      <c r="O11" s="18"/>
    </row>
    <row r="12" spans="1:18" ht="21.95" customHeight="1">
      <c r="C12" s="77" t="s">
        <v>35</v>
      </c>
      <c r="D12" s="4"/>
      <c r="E12" s="4"/>
      <c r="F12" s="4"/>
      <c r="G12" s="18" t="s">
        <v>122</v>
      </c>
      <c r="H12" s="4"/>
      <c r="I12" s="6" t="s">
        <v>33</v>
      </c>
      <c r="J12" s="6"/>
      <c r="K12" s="6"/>
      <c r="L12" s="4"/>
      <c r="M12" s="14" t="s">
        <v>226</v>
      </c>
      <c r="N12" s="4"/>
      <c r="O12" s="18" t="s">
        <v>106</v>
      </c>
    </row>
    <row r="13" spans="1:18" ht="21.95" customHeight="1">
      <c r="C13" s="5" t="s">
        <v>36</v>
      </c>
      <c r="D13" s="4"/>
      <c r="E13" s="7" t="s">
        <v>190</v>
      </c>
      <c r="F13" s="4"/>
      <c r="G13" s="19" t="s">
        <v>123</v>
      </c>
      <c r="H13" s="4"/>
      <c r="I13" s="5" t="s">
        <v>34</v>
      </c>
      <c r="J13" s="4"/>
      <c r="K13" s="7" t="s">
        <v>30</v>
      </c>
      <c r="L13" s="8"/>
      <c r="M13" s="17" t="s">
        <v>225</v>
      </c>
      <c r="N13" s="8"/>
      <c r="O13" s="19" t="s">
        <v>2</v>
      </c>
    </row>
    <row r="14" spans="1:18" ht="21.95" customHeight="1">
      <c r="A14" s="9" t="s">
        <v>244</v>
      </c>
      <c r="B14" s="9"/>
      <c r="C14" s="81">
        <v>333300</v>
      </c>
      <c r="D14" s="82"/>
      <c r="E14" s="81">
        <v>5110367</v>
      </c>
      <c r="F14" s="82"/>
      <c r="G14" s="13">
        <v>6000000</v>
      </c>
      <c r="H14" s="82"/>
      <c r="I14" s="81">
        <v>33330</v>
      </c>
      <c r="J14" s="82"/>
      <c r="K14" s="81">
        <v>3715641</v>
      </c>
      <c r="L14" s="81"/>
      <c r="M14" s="81">
        <v>-144500</v>
      </c>
      <c r="N14" s="81"/>
      <c r="O14" s="13">
        <f>SUM(C14:M14)</f>
        <v>15048138</v>
      </c>
    </row>
    <row r="15" spans="1:18" ht="21.95" customHeight="1">
      <c r="A15" s="12" t="s">
        <v>227</v>
      </c>
      <c r="B15" s="9"/>
      <c r="C15" s="82">
        <v>0</v>
      </c>
      <c r="D15" s="82"/>
      <c r="E15" s="82">
        <v>0</v>
      </c>
      <c r="F15" s="82"/>
      <c r="G15" s="82">
        <v>0</v>
      </c>
      <c r="H15" s="82"/>
      <c r="I15" s="82">
        <v>0</v>
      </c>
      <c r="J15" s="82"/>
      <c r="K15" s="82">
        <f>SUM(PL!J33)</f>
        <v>-195573</v>
      </c>
      <c r="L15" s="82"/>
      <c r="M15" s="82">
        <v>0</v>
      </c>
      <c r="N15" s="82"/>
      <c r="O15" s="82">
        <f t="shared" ref="O15:O16" si="0">SUM(C15:M15)</f>
        <v>-195573</v>
      </c>
    </row>
    <row r="16" spans="1:18" ht="21.95" customHeight="1">
      <c r="A16" s="12" t="s">
        <v>129</v>
      </c>
      <c r="B16" s="9"/>
      <c r="C16" s="84">
        <v>0</v>
      </c>
      <c r="D16" s="82"/>
      <c r="E16" s="84">
        <v>0</v>
      </c>
      <c r="F16" s="82"/>
      <c r="G16" s="84">
        <v>0</v>
      </c>
      <c r="H16" s="82"/>
      <c r="I16" s="84">
        <v>0</v>
      </c>
      <c r="J16" s="82"/>
      <c r="K16" s="84">
        <v>0</v>
      </c>
      <c r="L16" s="82"/>
      <c r="M16" s="84">
        <v>23800</v>
      </c>
      <c r="N16" s="82"/>
      <c r="O16" s="84">
        <f t="shared" si="0"/>
        <v>23800</v>
      </c>
    </row>
    <row r="17" spans="1:16" ht="21.95" customHeight="1">
      <c r="A17" s="12" t="s">
        <v>77</v>
      </c>
      <c r="B17" s="10"/>
      <c r="C17" s="83">
        <f>SUM(C15:C16)</f>
        <v>0</v>
      </c>
      <c r="D17" s="82"/>
      <c r="E17" s="83">
        <f>SUM(E15:E16)</f>
        <v>0</v>
      </c>
      <c r="F17" s="82"/>
      <c r="G17" s="82">
        <f>SUM(G15)</f>
        <v>0</v>
      </c>
      <c r="H17" s="82"/>
      <c r="I17" s="83">
        <f>SUM(I15:I16)</f>
        <v>0</v>
      </c>
      <c r="J17" s="82"/>
      <c r="K17" s="83">
        <f>SUM(K15:K16)</f>
        <v>-195573</v>
      </c>
      <c r="L17" s="83"/>
      <c r="M17" s="83">
        <f>SUM(M15:M16)</f>
        <v>23800</v>
      </c>
      <c r="N17" s="83"/>
      <c r="O17" s="83">
        <f>SUM(O15:O16)</f>
        <v>-171773</v>
      </c>
    </row>
    <row r="18" spans="1:16" ht="21.95" customHeight="1">
      <c r="A18" s="12" t="s">
        <v>155</v>
      </c>
      <c r="B18" s="10"/>
      <c r="C18" s="83"/>
      <c r="D18" s="82"/>
      <c r="E18" s="83"/>
      <c r="F18" s="82"/>
      <c r="G18" s="82"/>
      <c r="H18" s="82"/>
      <c r="I18" s="83"/>
      <c r="J18" s="82"/>
      <c r="K18" s="83"/>
      <c r="L18" s="83"/>
      <c r="M18" s="83"/>
      <c r="N18" s="83"/>
      <c r="O18" s="83"/>
    </row>
    <row r="19" spans="1:16" ht="21.95" customHeight="1">
      <c r="A19" s="12" t="s">
        <v>279</v>
      </c>
      <c r="B19" s="10"/>
      <c r="C19" s="83">
        <v>0</v>
      </c>
      <c r="D19" s="82"/>
      <c r="E19" s="83">
        <v>0</v>
      </c>
      <c r="F19" s="82"/>
      <c r="G19" s="82">
        <v>0</v>
      </c>
      <c r="H19" s="82"/>
      <c r="I19" s="83">
        <v>0</v>
      </c>
      <c r="J19" s="82"/>
      <c r="K19" s="83">
        <v>-102834</v>
      </c>
      <c r="L19" s="83"/>
      <c r="M19" s="83">
        <v>0</v>
      </c>
      <c r="N19" s="83"/>
      <c r="O19" s="84">
        <f>SUM(C19:M19)</f>
        <v>-102834</v>
      </c>
    </row>
    <row r="20" spans="1:16" ht="21.95" customHeight="1" thickBot="1">
      <c r="A20" s="9" t="s">
        <v>248</v>
      </c>
      <c r="B20" s="9"/>
      <c r="C20" s="11">
        <f>SUM(C14,C17:C19)</f>
        <v>333300</v>
      </c>
      <c r="D20" s="82"/>
      <c r="E20" s="11">
        <f>SUM(E14,E17:E19)</f>
        <v>5110367</v>
      </c>
      <c r="F20" s="82"/>
      <c r="G20" s="11">
        <f>SUM(G14,G17:G19)</f>
        <v>6000000</v>
      </c>
      <c r="H20" s="82"/>
      <c r="I20" s="11">
        <f>SUM(I14,I17:I19)</f>
        <v>33330</v>
      </c>
      <c r="J20" s="82"/>
      <c r="K20" s="11">
        <f>SUM(K14,K17:K19)</f>
        <v>3417234</v>
      </c>
      <c r="L20" s="83"/>
      <c r="M20" s="11">
        <f>SUM(M14,M17:M19)</f>
        <v>-120700</v>
      </c>
      <c r="N20" s="83"/>
      <c r="O20" s="11">
        <f>SUM(O14,O17:O19)</f>
        <v>14773531</v>
      </c>
    </row>
    <row r="21" spans="1:16" ht="21.95" customHeight="1" thickTop="1">
      <c r="A21" s="9"/>
      <c r="B21" s="9"/>
      <c r="C21" s="83"/>
      <c r="D21" s="82"/>
      <c r="E21" s="83"/>
      <c r="F21" s="82"/>
      <c r="G21" s="83"/>
      <c r="H21" s="82"/>
      <c r="I21" s="83"/>
      <c r="J21" s="82"/>
      <c r="K21" s="83"/>
      <c r="L21" s="83"/>
      <c r="M21" s="83"/>
      <c r="N21" s="83"/>
      <c r="O21" s="83"/>
    </row>
    <row r="22" spans="1:16" ht="21.95" customHeight="1">
      <c r="A22" s="9" t="s">
        <v>251</v>
      </c>
      <c r="B22" s="9"/>
      <c r="C22" s="83">
        <v>416625</v>
      </c>
      <c r="D22" s="82"/>
      <c r="E22" s="83">
        <v>6300698</v>
      </c>
      <c r="F22" s="82"/>
      <c r="G22" s="83">
        <v>6000000</v>
      </c>
      <c r="H22" s="82"/>
      <c r="I22" s="83">
        <v>33330</v>
      </c>
      <c r="J22" s="82"/>
      <c r="K22" s="83">
        <v>2768138</v>
      </c>
      <c r="L22" s="83"/>
      <c r="M22" s="83">
        <v>-68000</v>
      </c>
      <c r="N22" s="83"/>
      <c r="O22" s="82">
        <f t="shared" ref="O22:O24" si="1">SUM(C22:M22)</f>
        <v>15450791</v>
      </c>
    </row>
    <row r="23" spans="1:16" ht="21.95" customHeight="1">
      <c r="A23" s="12" t="s">
        <v>227</v>
      </c>
      <c r="B23" s="9"/>
      <c r="C23" s="82">
        <v>0</v>
      </c>
      <c r="D23" s="82"/>
      <c r="E23" s="82">
        <v>0</v>
      </c>
      <c r="F23" s="82"/>
      <c r="G23" s="82">
        <v>0</v>
      </c>
      <c r="H23" s="82"/>
      <c r="I23" s="82">
        <v>0</v>
      </c>
      <c r="J23" s="82"/>
      <c r="K23" s="82">
        <f>SUM(PL!H60)</f>
        <v>-221085</v>
      </c>
      <c r="L23" s="82"/>
      <c r="M23" s="82">
        <v>0</v>
      </c>
      <c r="N23" s="82"/>
      <c r="O23" s="82">
        <f t="shared" si="1"/>
        <v>-221085</v>
      </c>
      <c r="P23" s="75"/>
    </row>
    <row r="24" spans="1:16" ht="21.95" customHeight="1">
      <c r="A24" s="12" t="s">
        <v>129</v>
      </c>
      <c r="B24" s="9"/>
      <c r="C24" s="84">
        <v>0</v>
      </c>
      <c r="D24" s="82"/>
      <c r="E24" s="84">
        <v>0</v>
      </c>
      <c r="F24" s="82"/>
      <c r="G24" s="84">
        <v>0</v>
      </c>
      <c r="H24" s="82"/>
      <c r="I24" s="84">
        <v>0</v>
      </c>
      <c r="J24" s="82"/>
      <c r="K24" s="84">
        <v>0</v>
      </c>
      <c r="L24" s="82"/>
      <c r="M24" s="84">
        <f>SUM(PL!H52)</f>
        <v>-13600</v>
      </c>
      <c r="N24" s="82"/>
      <c r="O24" s="84">
        <f t="shared" si="1"/>
        <v>-13600</v>
      </c>
    </row>
    <row r="25" spans="1:16" ht="21.95" customHeight="1">
      <c r="A25" s="12" t="s">
        <v>77</v>
      </c>
      <c r="B25" s="10"/>
      <c r="C25" s="83">
        <f>SUM(C23:C24)</f>
        <v>0</v>
      </c>
      <c r="D25" s="82"/>
      <c r="E25" s="83">
        <f>SUM(E23:E24)</f>
        <v>0</v>
      </c>
      <c r="F25" s="82"/>
      <c r="G25" s="83">
        <f>SUM(G23:G24)</f>
        <v>0</v>
      </c>
      <c r="H25" s="82"/>
      <c r="I25" s="83">
        <f>SUM(I23:I24)</f>
        <v>0</v>
      </c>
      <c r="J25" s="82"/>
      <c r="K25" s="83">
        <f>SUM(K23:K24)</f>
        <v>-221085</v>
      </c>
      <c r="L25" s="83"/>
      <c r="M25" s="83">
        <f>SUM(M23:M24)</f>
        <v>-13600</v>
      </c>
      <c r="N25" s="83"/>
      <c r="O25" s="83">
        <f>SUM(O23:O24)</f>
        <v>-234685</v>
      </c>
    </row>
    <row r="26" spans="1:16" ht="21.95" customHeight="1">
      <c r="A26" s="12" t="s">
        <v>280</v>
      </c>
      <c r="B26" s="10"/>
      <c r="C26" s="86">
        <v>0</v>
      </c>
      <c r="D26" s="81"/>
      <c r="E26" s="86">
        <v>0</v>
      </c>
      <c r="F26" s="81"/>
      <c r="G26" s="81">
        <v>-1000000</v>
      </c>
      <c r="H26" s="81"/>
      <c r="I26" s="86">
        <v>0</v>
      </c>
      <c r="J26" s="81"/>
      <c r="K26" s="86">
        <v>0</v>
      </c>
      <c r="L26" s="86"/>
      <c r="M26" s="86">
        <v>0</v>
      </c>
      <c r="N26" s="86"/>
      <c r="O26" s="82">
        <f t="shared" ref="O26" si="2">SUM(C26:M26)</f>
        <v>-1000000</v>
      </c>
    </row>
    <row r="27" spans="1:16" ht="21.95" customHeight="1">
      <c r="A27" s="12" t="s">
        <v>155</v>
      </c>
      <c r="B27" s="10"/>
      <c r="C27" s="83"/>
      <c r="D27" s="82"/>
      <c r="E27" s="83"/>
      <c r="F27" s="82"/>
      <c r="G27" s="82"/>
      <c r="H27" s="82"/>
      <c r="I27" s="83"/>
      <c r="J27" s="82"/>
      <c r="K27" s="83"/>
      <c r="L27" s="83"/>
      <c r="M27" s="83"/>
      <c r="N27" s="83"/>
      <c r="O27" s="82"/>
    </row>
    <row r="28" spans="1:16" ht="21.95" customHeight="1">
      <c r="A28" s="12" t="s">
        <v>279</v>
      </c>
      <c r="B28" s="10"/>
      <c r="C28" s="83">
        <v>0</v>
      </c>
      <c r="D28" s="82"/>
      <c r="E28" s="83">
        <v>0</v>
      </c>
      <c r="F28" s="82"/>
      <c r="G28" s="82">
        <v>0</v>
      </c>
      <c r="H28" s="82"/>
      <c r="I28" s="83">
        <v>0</v>
      </c>
      <c r="J28" s="82"/>
      <c r="K28" s="110">
        <v>-105053</v>
      </c>
      <c r="L28" s="83"/>
      <c r="M28" s="83">
        <v>0</v>
      </c>
      <c r="N28" s="83"/>
      <c r="O28" s="82">
        <f>SUM(C28:M28)</f>
        <v>-105053</v>
      </c>
    </row>
    <row r="29" spans="1:16" ht="21.95" customHeight="1" thickBot="1">
      <c r="A29" s="9" t="s">
        <v>249</v>
      </c>
      <c r="B29" s="9"/>
      <c r="C29" s="11">
        <f>SUM(C22,C25:C28)</f>
        <v>416625</v>
      </c>
      <c r="D29" s="82"/>
      <c r="E29" s="11">
        <f>SUM(E22,E25:E28)</f>
        <v>6300698</v>
      </c>
      <c r="F29" s="82"/>
      <c r="G29" s="11">
        <f>SUM(G22,G25:G28)</f>
        <v>5000000</v>
      </c>
      <c r="H29" s="82"/>
      <c r="I29" s="11">
        <f>SUM(I22,I25:I28)</f>
        <v>33330</v>
      </c>
      <c r="J29" s="82"/>
      <c r="K29" s="11">
        <f>SUM(K22,K25:K28)</f>
        <v>2442000</v>
      </c>
      <c r="L29" s="83"/>
      <c r="M29" s="11">
        <f>SUM(M22,M25:M28)</f>
        <v>-81600</v>
      </c>
      <c r="N29" s="83"/>
      <c r="O29" s="11">
        <f>SUM(O22,O25:O28)</f>
        <v>14111053</v>
      </c>
    </row>
    <row r="30" spans="1:16" ht="21.95" customHeight="1" thickTop="1">
      <c r="A30" s="9"/>
      <c r="B30" s="9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>
        <f>O29-BS!H105</f>
        <v>0</v>
      </c>
    </row>
    <row r="31" spans="1:16" ht="21.95" customHeight="1">
      <c r="C31" s="81"/>
      <c r="D31" s="82"/>
      <c r="E31" s="81"/>
      <c r="F31" s="82"/>
      <c r="G31" s="81"/>
      <c r="H31" s="82"/>
      <c r="I31" s="81"/>
      <c r="J31" s="82"/>
      <c r="K31" s="81"/>
      <c r="L31" s="81"/>
      <c r="M31" s="81"/>
      <c r="N31" s="81"/>
      <c r="O31" s="81"/>
    </row>
    <row r="32" spans="1:16" ht="21.95" customHeight="1">
      <c r="A32" s="73" t="s">
        <v>184</v>
      </c>
      <c r="G32" s="80"/>
      <c r="K32" s="80"/>
      <c r="L32" s="80"/>
      <c r="M32" s="80"/>
      <c r="N32" s="80"/>
      <c r="O32" s="80"/>
    </row>
  </sheetData>
  <mergeCells count="1">
    <mergeCell ref="C6:O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  <headerFooter alignWithMargins="0"/>
  <rowBreaks count="1" manualBreakCount="1">
    <brk id="3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5"/>
  <sheetViews>
    <sheetView showGridLines="0" tabSelected="1" view="pageBreakPreview" topLeftCell="A99" zoomScale="70" zoomScaleNormal="55" zoomScaleSheetLayoutView="70" workbookViewId="0">
      <selection activeCell="A113" sqref="A113"/>
    </sheetView>
  </sheetViews>
  <sheetFormatPr defaultColWidth="10.5703125" defaultRowHeight="21" customHeight="1"/>
  <cols>
    <col min="1" max="1" width="61.140625" style="73" customWidth="1"/>
    <col min="2" max="2" width="1.85546875" style="75" customWidth="1"/>
    <col min="3" max="3" width="15.85546875" style="75" customWidth="1"/>
    <col min="4" max="4" width="1.85546875" style="75" customWidth="1"/>
    <col min="5" max="5" width="15.85546875" style="75" customWidth="1"/>
    <col min="6" max="6" width="1.85546875" style="75" customWidth="1"/>
    <col min="7" max="7" width="15.85546875" style="74" customWidth="1"/>
    <col min="8" max="8" width="1.85546875" style="80" customWidth="1"/>
    <col min="9" max="9" width="15.85546875" style="74" customWidth="1"/>
    <col min="10" max="10" width="3.5703125" style="73" customWidth="1"/>
    <col min="11" max="11" width="7.140625" style="75" customWidth="1"/>
    <col min="12" max="16384" width="10.5703125" style="73"/>
  </cols>
  <sheetData>
    <row r="1" spans="1:11" ht="21" customHeight="1">
      <c r="A1" s="77"/>
      <c r="B1" s="87"/>
      <c r="C1" s="87"/>
      <c r="D1" s="87"/>
      <c r="E1" s="87"/>
      <c r="F1" s="87"/>
      <c r="G1" s="79"/>
      <c r="H1" s="76"/>
      <c r="I1" s="85" t="s">
        <v>76</v>
      </c>
      <c r="J1" s="76"/>
    </row>
    <row r="2" spans="1:11" s="74" customFormat="1" ht="21" customHeight="1">
      <c r="A2" s="78" t="s">
        <v>95</v>
      </c>
      <c r="B2" s="79"/>
      <c r="C2" s="79"/>
      <c r="D2" s="79"/>
      <c r="E2" s="79"/>
      <c r="F2" s="79"/>
      <c r="G2" s="79"/>
      <c r="H2" s="79"/>
      <c r="I2" s="79"/>
      <c r="K2" s="80"/>
    </row>
    <row r="3" spans="1:11" s="74" customFormat="1" ht="21" customHeight="1">
      <c r="A3" s="89" t="s">
        <v>39</v>
      </c>
      <c r="B3" s="79"/>
      <c r="C3" s="79"/>
      <c r="D3" s="79"/>
      <c r="E3" s="79"/>
      <c r="F3" s="79"/>
      <c r="G3" s="79"/>
      <c r="H3" s="79"/>
      <c r="I3" s="79"/>
      <c r="K3" s="80"/>
    </row>
    <row r="4" spans="1:11" s="74" customFormat="1" ht="21" customHeight="1">
      <c r="A4" s="92" t="s">
        <v>247</v>
      </c>
      <c r="B4" s="79"/>
      <c r="C4" s="79"/>
      <c r="D4" s="79"/>
      <c r="E4" s="79"/>
      <c r="F4" s="79"/>
      <c r="G4" s="79"/>
      <c r="H4" s="79"/>
      <c r="I4" s="79"/>
      <c r="K4" s="80"/>
    </row>
    <row r="5" spans="1:11" s="74" customFormat="1" ht="21" customHeight="1">
      <c r="B5" s="99"/>
      <c r="C5" s="99"/>
      <c r="D5" s="99"/>
      <c r="E5" s="99"/>
      <c r="I5" s="85" t="s">
        <v>68</v>
      </c>
      <c r="K5" s="80"/>
    </row>
    <row r="6" spans="1:11" s="96" customFormat="1" ht="21" customHeight="1">
      <c r="B6" s="100"/>
      <c r="C6" s="163" t="s">
        <v>37</v>
      </c>
      <c r="D6" s="163"/>
      <c r="E6" s="163"/>
      <c r="F6" s="94"/>
      <c r="G6" s="170" t="s">
        <v>38</v>
      </c>
      <c r="H6" s="170"/>
      <c r="I6" s="170"/>
      <c r="K6" s="101"/>
    </row>
    <row r="7" spans="1:11" s="74" customFormat="1" ht="21" customHeight="1">
      <c r="B7" s="90"/>
      <c r="C7" s="97" t="s">
        <v>243</v>
      </c>
      <c r="D7" s="95"/>
      <c r="E7" s="97" t="s">
        <v>201</v>
      </c>
      <c r="F7" s="90"/>
      <c r="G7" s="97" t="s">
        <v>243</v>
      </c>
      <c r="H7" s="95"/>
      <c r="I7" s="97" t="s">
        <v>201</v>
      </c>
      <c r="K7" s="80"/>
    </row>
    <row r="8" spans="1:11" s="74" customFormat="1" ht="21" customHeight="1">
      <c r="A8" s="96" t="s">
        <v>40</v>
      </c>
      <c r="F8" s="102"/>
      <c r="G8" s="102"/>
      <c r="I8" s="102"/>
      <c r="K8" s="80"/>
    </row>
    <row r="9" spans="1:11" s="74" customFormat="1" ht="21" customHeight="1">
      <c r="A9" s="74" t="s">
        <v>232</v>
      </c>
      <c r="C9" s="81">
        <f>SUM(PL!D31)</f>
        <v>-280887</v>
      </c>
      <c r="D9" s="81"/>
      <c r="E9" s="81">
        <f>SUM(PL!F31)</f>
        <v>7172</v>
      </c>
      <c r="F9" s="81"/>
      <c r="G9" s="81">
        <f>SUM(PL!H31)</f>
        <v>-276848</v>
      </c>
      <c r="H9" s="81"/>
      <c r="I9" s="81">
        <f>SUM(PL!J31)</f>
        <v>-242334</v>
      </c>
      <c r="K9" s="80"/>
    </row>
    <row r="10" spans="1:11" s="74" customFormat="1" ht="21" customHeight="1">
      <c r="A10" s="74" t="s">
        <v>281</v>
      </c>
      <c r="C10" s="81">
        <v>-2608</v>
      </c>
      <c r="D10" s="81"/>
      <c r="E10" s="81">
        <v>31399</v>
      </c>
      <c r="F10" s="81"/>
      <c r="G10" s="81">
        <v>0</v>
      </c>
      <c r="H10" s="81"/>
      <c r="I10" s="81">
        <v>0</v>
      </c>
      <c r="K10" s="80"/>
    </row>
    <row r="11" spans="1:11" s="74" customFormat="1" ht="21" customHeight="1">
      <c r="A11" s="74" t="s">
        <v>235</v>
      </c>
      <c r="C11" s="81"/>
      <c r="D11" s="81"/>
      <c r="E11" s="81"/>
      <c r="F11" s="81"/>
      <c r="G11" s="81"/>
      <c r="H11" s="81"/>
      <c r="I11" s="81"/>
      <c r="K11" s="80"/>
    </row>
    <row r="12" spans="1:11" s="74" customFormat="1" ht="21" customHeight="1">
      <c r="A12" s="74" t="s">
        <v>132</v>
      </c>
      <c r="C12" s="81"/>
      <c r="D12" s="81"/>
      <c r="E12" s="81"/>
      <c r="F12" s="81"/>
      <c r="G12" s="81"/>
      <c r="H12" s="81"/>
      <c r="I12" s="81"/>
      <c r="K12" s="80"/>
    </row>
    <row r="13" spans="1:11" s="74" customFormat="1" ht="21" customHeight="1">
      <c r="A13" s="74" t="s">
        <v>63</v>
      </c>
      <c r="C13" s="81">
        <v>374531</v>
      </c>
      <c r="D13" s="81"/>
      <c r="E13" s="81">
        <v>519683</v>
      </c>
      <c r="F13" s="81"/>
      <c r="G13" s="81">
        <v>199396</v>
      </c>
      <c r="H13" s="81"/>
      <c r="I13" s="81">
        <v>322186</v>
      </c>
      <c r="K13" s="80"/>
    </row>
    <row r="14" spans="1:11" s="74" customFormat="1" ht="21" customHeight="1">
      <c r="A14" s="74" t="s">
        <v>168</v>
      </c>
      <c r="C14" s="81">
        <v>1478</v>
      </c>
      <c r="D14" s="81"/>
      <c r="E14" s="81">
        <v>5887</v>
      </c>
      <c r="F14" s="81"/>
      <c r="G14" s="81">
        <v>293</v>
      </c>
      <c r="H14" s="81"/>
      <c r="I14" s="81">
        <v>102</v>
      </c>
      <c r="K14" s="80"/>
    </row>
    <row r="15" spans="1:11" s="74" customFormat="1" ht="21" customHeight="1">
      <c r="A15" s="74" t="s">
        <v>41</v>
      </c>
      <c r="C15" s="88">
        <v>40276</v>
      </c>
      <c r="D15" s="88"/>
      <c r="E15" s="88">
        <v>52541</v>
      </c>
      <c r="F15" s="88"/>
      <c r="G15" s="88">
        <v>38948</v>
      </c>
      <c r="H15" s="88"/>
      <c r="I15" s="88">
        <v>43664</v>
      </c>
      <c r="K15" s="80"/>
    </row>
    <row r="16" spans="1:11" s="74" customFormat="1" ht="21" customHeight="1">
      <c r="A16" s="74" t="s">
        <v>215</v>
      </c>
      <c r="C16" s="81">
        <v>-17090</v>
      </c>
      <c r="D16" s="81"/>
      <c r="E16" s="81">
        <v>-872</v>
      </c>
      <c r="F16" s="81"/>
      <c r="G16" s="81">
        <v>-13897</v>
      </c>
      <c r="H16" s="81"/>
      <c r="I16" s="81">
        <v>15392</v>
      </c>
      <c r="K16" s="80"/>
    </row>
    <row r="17" spans="1:11" s="74" customFormat="1" ht="21" customHeight="1">
      <c r="A17" s="74" t="s">
        <v>269</v>
      </c>
      <c r="C17" s="81">
        <v>8205</v>
      </c>
      <c r="D17" s="81"/>
      <c r="E17" s="81">
        <v>3623</v>
      </c>
      <c r="F17" s="81"/>
      <c r="G17" s="81">
        <v>12376</v>
      </c>
      <c r="H17" s="81"/>
      <c r="I17" s="81">
        <v>-138</v>
      </c>
      <c r="K17" s="80"/>
    </row>
    <row r="18" spans="1:11" s="74" customFormat="1" ht="21" customHeight="1">
      <c r="A18" s="105" t="s">
        <v>236</v>
      </c>
      <c r="C18" s="81">
        <v>0</v>
      </c>
      <c r="D18" s="81"/>
      <c r="E18" s="81">
        <v>29</v>
      </c>
      <c r="F18" s="81"/>
      <c r="G18" s="81">
        <v>0</v>
      </c>
      <c r="H18" s="81"/>
      <c r="I18" s="81">
        <v>4300</v>
      </c>
      <c r="K18" s="80"/>
    </row>
    <row r="19" spans="1:11" s="74" customFormat="1" ht="21" customHeight="1">
      <c r="A19" s="74" t="s">
        <v>270</v>
      </c>
      <c r="C19" s="81"/>
      <c r="D19" s="81"/>
      <c r="E19" s="81"/>
      <c r="F19" s="81"/>
      <c r="G19" s="81"/>
      <c r="H19" s="81"/>
      <c r="I19" s="81"/>
      <c r="K19" s="80"/>
    </row>
    <row r="20" spans="1:11" s="74" customFormat="1" ht="21" customHeight="1">
      <c r="A20" s="74" t="s">
        <v>213</v>
      </c>
      <c r="C20" s="81">
        <v>-4367</v>
      </c>
      <c r="D20" s="81"/>
      <c r="E20" s="81">
        <v>-19949</v>
      </c>
      <c r="F20" s="81"/>
      <c r="G20" s="81">
        <v>-2070</v>
      </c>
      <c r="H20" s="81"/>
      <c r="I20" s="81">
        <v>-10812</v>
      </c>
      <c r="K20" s="80"/>
    </row>
    <row r="21" spans="1:11" s="74" customFormat="1" ht="21" customHeight="1">
      <c r="A21" s="74" t="s">
        <v>183</v>
      </c>
      <c r="C21" s="88">
        <v>0</v>
      </c>
      <c r="D21" s="82"/>
      <c r="E21" s="88">
        <v>-22149</v>
      </c>
      <c r="F21" s="82"/>
      <c r="G21" s="88">
        <v>0</v>
      </c>
      <c r="H21" s="82"/>
      <c r="I21" s="88">
        <v>0</v>
      </c>
      <c r="J21" s="80"/>
      <c r="K21" s="80"/>
    </row>
    <row r="22" spans="1:11" s="74" customFormat="1" ht="21" customHeight="1">
      <c r="A22" s="74" t="s">
        <v>287</v>
      </c>
      <c r="C22" s="88">
        <v>-1179</v>
      </c>
      <c r="D22" s="82"/>
      <c r="E22" s="88">
        <v>0</v>
      </c>
      <c r="F22" s="82"/>
      <c r="G22" s="88">
        <v>0</v>
      </c>
      <c r="H22" s="82"/>
      <c r="I22" s="88">
        <v>0</v>
      </c>
      <c r="J22" s="80"/>
      <c r="K22" s="80"/>
    </row>
    <row r="23" spans="1:11" s="74" customFormat="1" ht="21" customHeight="1">
      <c r="A23" s="74" t="s">
        <v>271</v>
      </c>
      <c r="C23" s="86">
        <v>58808</v>
      </c>
      <c r="D23" s="81"/>
      <c r="E23" s="86">
        <v>-155321</v>
      </c>
      <c r="F23" s="81"/>
      <c r="G23" s="86">
        <v>0</v>
      </c>
      <c r="H23" s="81"/>
      <c r="I23" s="86">
        <v>0</v>
      </c>
      <c r="K23" s="80"/>
    </row>
    <row r="24" spans="1:11" s="74" customFormat="1" ht="21" customHeight="1">
      <c r="A24" s="74" t="s">
        <v>288</v>
      </c>
      <c r="C24" s="88">
        <v>0</v>
      </c>
      <c r="D24" s="81"/>
      <c r="E24" s="88">
        <v>-78</v>
      </c>
      <c r="F24" s="81"/>
      <c r="G24" s="88">
        <v>0</v>
      </c>
      <c r="H24" s="81"/>
      <c r="I24" s="88">
        <v>0</v>
      </c>
      <c r="K24" s="80"/>
    </row>
    <row r="25" spans="1:11" s="74" customFormat="1" ht="21" customHeight="1">
      <c r="A25" s="74" t="s">
        <v>292</v>
      </c>
      <c r="C25" s="86">
        <v>0</v>
      </c>
      <c r="D25" s="81"/>
      <c r="E25" s="86">
        <v>-1160</v>
      </c>
      <c r="F25" s="81"/>
      <c r="G25" s="86">
        <v>0</v>
      </c>
      <c r="H25" s="81"/>
      <c r="I25" s="86">
        <v>-1160</v>
      </c>
      <c r="K25" s="80"/>
    </row>
    <row r="26" spans="1:11" s="74" customFormat="1" ht="21" customHeight="1">
      <c r="A26" s="74" t="s">
        <v>293</v>
      </c>
      <c r="C26" s="86"/>
      <c r="D26" s="81"/>
      <c r="E26" s="86"/>
      <c r="F26" s="81"/>
      <c r="G26" s="86"/>
      <c r="H26" s="81"/>
      <c r="I26" s="86"/>
      <c r="K26" s="80"/>
    </row>
    <row r="27" spans="1:11" s="74" customFormat="1" ht="21" customHeight="1">
      <c r="A27" s="74" t="s">
        <v>254</v>
      </c>
      <c r="C27" s="86">
        <v>0</v>
      </c>
      <c r="D27" s="81"/>
      <c r="E27" s="86">
        <v>-789</v>
      </c>
      <c r="F27" s="81"/>
      <c r="G27" s="86">
        <v>0</v>
      </c>
      <c r="H27" s="81"/>
      <c r="I27" s="86">
        <v>-789</v>
      </c>
      <c r="K27" s="80"/>
    </row>
    <row r="28" spans="1:11" s="74" customFormat="1" ht="21" customHeight="1">
      <c r="A28" s="74" t="s">
        <v>291</v>
      </c>
      <c r="C28" s="86"/>
      <c r="D28" s="81"/>
      <c r="E28" s="86"/>
      <c r="F28" s="81"/>
      <c r="G28" s="86"/>
      <c r="H28" s="81"/>
      <c r="I28" s="86"/>
      <c r="K28" s="80"/>
    </row>
    <row r="29" spans="1:11" s="74" customFormat="1" ht="21" customHeight="1">
      <c r="A29" s="74" t="s">
        <v>290</v>
      </c>
      <c r="C29" s="88">
        <v>-1033</v>
      </c>
      <c r="D29" s="81"/>
      <c r="E29" s="88">
        <v>174</v>
      </c>
      <c r="F29" s="81"/>
      <c r="G29" s="88">
        <v>0</v>
      </c>
      <c r="H29" s="81"/>
      <c r="I29" s="88">
        <v>0</v>
      </c>
      <c r="K29" s="80"/>
    </row>
    <row r="30" spans="1:11" s="74" customFormat="1" ht="21" customHeight="1">
      <c r="A30" s="74" t="s">
        <v>82</v>
      </c>
      <c r="C30" s="81">
        <v>5031</v>
      </c>
      <c r="D30" s="81"/>
      <c r="E30" s="81">
        <v>6042</v>
      </c>
      <c r="F30" s="81"/>
      <c r="G30" s="88">
        <v>4098</v>
      </c>
      <c r="H30" s="81"/>
      <c r="I30" s="81">
        <v>0</v>
      </c>
      <c r="K30" s="80"/>
    </row>
    <row r="31" spans="1:11" s="74" customFormat="1" ht="21" customHeight="1">
      <c r="A31" s="74" t="s">
        <v>289</v>
      </c>
      <c r="C31" s="81">
        <v>-6531</v>
      </c>
      <c r="D31" s="81"/>
      <c r="E31" s="81">
        <v>-390</v>
      </c>
      <c r="F31" s="81"/>
      <c r="G31" s="81">
        <v>-6090</v>
      </c>
      <c r="H31" s="81"/>
      <c r="I31" s="81">
        <v>-207</v>
      </c>
      <c r="K31" s="80"/>
    </row>
    <row r="32" spans="1:11" s="74" customFormat="1" ht="21" customHeight="1">
      <c r="A32" s="74" t="s">
        <v>240</v>
      </c>
      <c r="C32" s="81">
        <v>187</v>
      </c>
      <c r="D32" s="81"/>
      <c r="E32" s="81">
        <v>132</v>
      </c>
      <c r="F32" s="81"/>
      <c r="G32" s="81">
        <v>181</v>
      </c>
      <c r="H32" s="81"/>
      <c r="I32" s="81">
        <v>122</v>
      </c>
      <c r="J32" s="80"/>
      <c r="K32" s="80"/>
    </row>
    <row r="33" spans="1:11" s="74" customFormat="1" ht="21" customHeight="1">
      <c r="A33" s="74" t="s">
        <v>42</v>
      </c>
      <c r="C33" s="86">
        <v>-97209</v>
      </c>
      <c r="D33" s="81"/>
      <c r="E33" s="86">
        <v>-99314</v>
      </c>
      <c r="F33" s="81"/>
      <c r="G33" s="81">
        <v>-166241</v>
      </c>
      <c r="H33" s="81"/>
      <c r="I33" s="86">
        <v>-151938</v>
      </c>
      <c r="K33" s="80"/>
    </row>
    <row r="34" spans="1:11" s="74" customFormat="1" ht="21" customHeight="1">
      <c r="A34" s="74" t="s">
        <v>140</v>
      </c>
      <c r="C34" s="86">
        <v>0</v>
      </c>
      <c r="D34" s="81"/>
      <c r="E34" s="86">
        <v>0</v>
      </c>
      <c r="F34" s="81"/>
      <c r="G34" s="86">
        <v>-5110</v>
      </c>
      <c r="H34" s="81"/>
      <c r="I34" s="86">
        <v>0</v>
      </c>
      <c r="K34" s="80"/>
    </row>
    <row r="35" spans="1:11" s="74" customFormat="1" ht="21" customHeight="1">
      <c r="A35" s="74" t="s">
        <v>43</v>
      </c>
      <c r="C35" s="98">
        <v>181424</v>
      </c>
      <c r="D35" s="81"/>
      <c r="E35" s="98">
        <v>180143</v>
      </c>
      <c r="F35" s="81"/>
      <c r="G35" s="98">
        <v>302756</v>
      </c>
      <c r="H35" s="81"/>
      <c r="I35" s="98">
        <v>259857</v>
      </c>
      <c r="K35" s="80"/>
    </row>
    <row r="36" spans="1:11" s="74" customFormat="1" ht="21" customHeight="1">
      <c r="A36" s="74" t="s">
        <v>160</v>
      </c>
      <c r="C36" s="83"/>
      <c r="D36" s="81"/>
      <c r="E36" s="83"/>
      <c r="F36" s="81"/>
      <c r="G36" s="83"/>
      <c r="H36" s="81"/>
      <c r="I36" s="83"/>
      <c r="K36" s="80"/>
    </row>
    <row r="37" spans="1:11" s="74" customFormat="1" ht="21" customHeight="1">
      <c r="A37" s="74" t="s">
        <v>159</v>
      </c>
      <c r="C37" s="81">
        <f>SUM(C9:C35)</f>
        <v>259036</v>
      </c>
      <c r="D37" s="81"/>
      <c r="E37" s="81">
        <f>SUM(E9:E35)</f>
        <v>506803</v>
      </c>
      <c r="F37" s="81"/>
      <c r="G37" s="81">
        <f>SUM(G9:G35)</f>
        <v>87792</v>
      </c>
      <c r="H37" s="81"/>
      <c r="I37" s="81">
        <f>SUM(I9:I35)</f>
        <v>238245</v>
      </c>
      <c r="K37" s="80"/>
    </row>
    <row r="38" spans="1:11" s="74" customFormat="1" ht="21" customHeight="1">
      <c r="A38" s="96" t="s">
        <v>44</v>
      </c>
      <c r="C38" s="81"/>
      <c r="D38" s="81"/>
      <c r="E38" s="81"/>
      <c r="F38" s="81"/>
      <c r="G38" s="81"/>
      <c r="H38" s="81"/>
      <c r="I38" s="81"/>
      <c r="K38" s="80"/>
    </row>
    <row r="39" spans="1:11" s="74" customFormat="1" ht="21" customHeight="1">
      <c r="A39" s="74" t="s">
        <v>96</v>
      </c>
      <c r="C39" s="88">
        <v>21171</v>
      </c>
      <c r="D39" s="81"/>
      <c r="E39" s="88">
        <v>41444</v>
      </c>
      <c r="F39" s="81"/>
      <c r="G39" s="88">
        <v>-11148</v>
      </c>
      <c r="H39" s="81"/>
      <c r="I39" s="88">
        <v>4485</v>
      </c>
      <c r="K39" s="80"/>
    </row>
    <row r="40" spans="1:11" s="74" customFormat="1" ht="21" customHeight="1">
      <c r="A40" s="74" t="s">
        <v>131</v>
      </c>
      <c r="C40" s="88">
        <v>0</v>
      </c>
      <c r="D40" s="81"/>
      <c r="E40" s="88">
        <v>68169</v>
      </c>
      <c r="F40" s="81"/>
      <c r="G40" s="88">
        <v>15</v>
      </c>
      <c r="H40" s="81"/>
      <c r="I40" s="88">
        <v>10309</v>
      </c>
      <c r="K40" s="80"/>
    </row>
    <row r="41" spans="1:11" s="74" customFormat="1" ht="21" customHeight="1">
      <c r="A41" s="105" t="s">
        <v>250</v>
      </c>
      <c r="C41" s="88">
        <v>0</v>
      </c>
      <c r="D41" s="81"/>
      <c r="E41" s="88">
        <v>335</v>
      </c>
      <c r="F41" s="81"/>
      <c r="G41" s="88">
        <v>0</v>
      </c>
      <c r="H41" s="81"/>
      <c r="I41" s="88">
        <v>0</v>
      </c>
      <c r="K41" s="80"/>
    </row>
    <row r="42" spans="1:11" s="74" customFormat="1" ht="21" customHeight="1">
      <c r="A42" s="74" t="s">
        <v>216</v>
      </c>
      <c r="C42" s="88">
        <v>-199672</v>
      </c>
      <c r="D42" s="81"/>
      <c r="E42" s="88">
        <v>-1565413</v>
      </c>
      <c r="F42" s="81"/>
      <c r="G42" s="88">
        <v>-27400</v>
      </c>
      <c r="H42" s="81"/>
      <c r="I42" s="88">
        <v>-6997</v>
      </c>
      <c r="K42" s="80"/>
    </row>
    <row r="43" spans="1:11" s="74" customFormat="1" ht="21" customHeight="1">
      <c r="A43" s="74" t="s">
        <v>167</v>
      </c>
      <c r="C43" s="88">
        <v>-977</v>
      </c>
      <c r="D43" s="81"/>
      <c r="E43" s="88">
        <v>-3426</v>
      </c>
      <c r="F43" s="81"/>
      <c r="G43" s="88">
        <v>-468</v>
      </c>
      <c r="H43" s="81"/>
      <c r="I43" s="88">
        <v>-88</v>
      </c>
      <c r="K43" s="80"/>
    </row>
    <row r="44" spans="1:11" s="74" customFormat="1" ht="21" customHeight="1">
      <c r="A44" s="74" t="s">
        <v>67</v>
      </c>
      <c r="C44" s="88">
        <v>13597</v>
      </c>
      <c r="D44" s="81"/>
      <c r="E44" s="88">
        <v>9169</v>
      </c>
      <c r="F44" s="81"/>
      <c r="G44" s="88">
        <v>0</v>
      </c>
      <c r="H44" s="81"/>
      <c r="I44" s="88">
        <v>0</v>
      </c>
      <c r="K44" s="80"/>
    </row>
    <row r="45" spans="1:11" s="74" customFormat="1" ht="21" customHeight="1">
      <c r="A45" s="74" t="s">
        <v>115</v>
      </c>
      <c r="C45" s="88">
        <v>0</v>
      </c>
      <c r="D45" s="81"/>
      <c r="E45" s="88">
        <v>554996</v>
      </c>
      <c r="F45" s="81"/>
      <c r="G45" s="88">
        <v>0</v>
      </c>
      <c r="H45" s="81"/>
      <c r="I45" s="88">
        <v>0</v>
      </c>
      <c r="K45" s="80"/>
    </row>
    <row r="46" spans="1:11" s="74" customFormat="1" ht="21" customHeight="1">
      <c r="A46" s="74" t="s">
        <v>238</v>
      </c>
      <c r="C46" s="88">
        <v>300</v>
      </c>
      <c r="D46" s="81"/>
      <c r="E46" s="88">
        <v>334</v>
      </c>
      <c r="F46" s="81"/>
      <c r="G46" s="88">
        <v>43</v>
      </c>
      <c r="H46" s="81"/>
      <c r="I46" s="88">
        <v>0</v>
      </c>
      <c r="K46" s="80"/>
    </row>
    <row r="47" spans="1:11" s="74" customFormat="1" ht="21" customHeight="1">
      <c r="A47" s="74" t="s">
        <v>45</v>
      </c>
      <c r="C47" s="88">
        <v>-6008</v>
      </c>
      <c r="D47" s="81"/>
      <c r="E47" s="88">
        <v>-4072</v>
      </c>
      <c r="F47" s="81"/>
      <c r="G47" s="88">
        <v>53874</v>
      </c>
      <c r="H47" s="81"/>
      <c r="I47" s="88">
        <v>-9555</v>
      </c>
      <c r="K47" s="80"/>
    </row>
    <row r="48" spans="1:11" s="74" customFormat="1" ht="21" customHeight="1">
      <c r="A48" s="74" t="s">
        <v>272</v>
      </c>
      <c r="C48" s="88">
        <v>-325</v>
      </c>
      <c r="D48" s="81"/>
      <c r="E48" s="88">
        <v>0</v>
      </c>
      <c r="F48" s="81"/>
      <c r="G48" s="88">
        <v>0</v>
      </c>
      <c r="H48" s="81"/>
      <c r="I48" s="88">
        <v>0</v>
      </c>
      <c r="K48" s="80"/>
    </row>
    <row r="49" spans="1:11" s="74" customFormat="1" ht="21" customHeight="1">
      <c r="A49" s="74" t="s">
        <v>188</v>
      </c>
      <c r="C49" s="88">
        <v>-24</v>
      </c>
      <c r="D49" s="81"/>
      <c r="E49" s="88">
        <v>80</v>
      </c>
      <c r="F49" s="81"/>
      <c r="G49" s="88">
        <v>11</v>
      </c>
      <c r="H49" s="81"/>
      <c r="I49" s="88">
        <v>-294</v>
      </c>
      <c r="K49" s="80"/>
    </row>
    <row r="50" spans="1:11" s="74" customFormat="1" ht="21" customHeight="1">
      <c r="A50" s="74" t="s">
        <v>239</v>
      </c>
      <c r="C50" s="88">
        <v>0</v>
      </c>
      <c r="D50" s="81"/>
      <c r="E50" s="88">
        <v>-7983</v>
      </c>
      <c r="F50" s="81"/>
      <c r="G50" s="88">
        <v>0</v>
      </c>
      <c r="H50" s="81"/>
      <c r="I50" s="88">
        <v>0</v>
      </c>
      <c r="K50" s="80"/>
    </row>
    <row r="51" spans="1:11" s="74" customFormat="1" ht="21" customHeight="1">
      <c r="A51" s="74" t="s">
        <v>46</v>
      </c>
      <c r="C51" s="74">
        <v>-6341</v>
      </c>
      <c r="D51" s="81"/>
      <c r="E51" s="88">
        <v>5011</v>
      </c>
      <c r="F51" s="81"/>
      <c r="G51" s="88">
        <v>0</v>
      </c>
      <c r="H51" s="81"/>
      <c r="I51" s="88">
        <v>0</v>
      </c>
      <c r="K51" s="80"/>
    </row>
    <row r="52" spans="1:11" s="74" customFormat="1" ht="21" customHeight="1">
      <c r="A52" s="96"/>
      <c r="C52" s="82"/>
      <c r="D52" s="81"/>
      <c r="E52" s="82"/>
      <c r="F52" s="81"/>
      <c r="G52" s="82"/>
      <c r="H52" s="81"/>
      <c r="I52" s="82"/>
      <c r="K52" s="80"/>
    </row>
    <row r="53" spans="1:11" s="74" customFormat="1" ht="21" customHeight="1">
      <c r="A53" s="73" t="s">
        <v>184</v>
      </c>
      <c r="C53" s="82"/>
      <c r="D53" s="81"/>
      <c r="E53" s="82"/>
      <c r="F53" s="81"/>
      <c r="G53" s="82"/>
      <c r="H53" s="81"/>
      <c r="I53" s="82"/>
      <c r="K53" s="80"/>
    </row>
    <row r="54" spans="1:11" ht="21" customHeight="1">
      <c r="A54" s="77"/>
      <c r="B54" s="87"/>
      <c r="C54" s="87"/>
      <c r="D54" s="87"/>
      <c r="E54" s="87"/>
      <c r="F54" s="87"/>
      <c r="G54" s="79"/>
      <c r="H54" s="76"/>
      <c r="I54" s="85" t="s">
        <v>76</v>
      </c>
      <c r="J54" s="76"/>
    </row>
    <row r="55" spans="1:11" s="74" customFormat="1" ht="21" customHeight="1">
      <c r="A55" s="78" t="s">
        <v>95</v>
      </c>
      <c r="B55" s="79"/>
      <c r="C55" s="79"/>
      <c r="D55" s="79"/>
      <c r="E55" s="79"/>
      <c r="F55" s="79"/>
      <c r="G55" s="79"/>
      <c r="H55" s="79"/>
      <c r="I55" s="79"/>
      <c r="K55" s="80"/>
    </row>
    <row r="56" spans="1:11" s="74" customFormat="1" ht="21" customHeight="1">
      <c r="A56" s="89" t="s">
        <v>66</v>
      </c>
      <c r="B56" s="79"/>
      <c r="C56" s="79"/>
      <c r="D56" s="79"/>
      <c r="E56" s="79"/>
      <c r="F56" s="79"/>
      <c r="G56" s="79"/>
      <c r="H56" s="79"/>
      <c r="I56" s="79"/>
      <c r="K56" s="80"/>
    </row>
    <row r="57" spans="1:11" s="74" customFormat="1" ht="21" customHeight="1">
      <c r="A57" s="92" t="s">
        <v>247</v>
      </c>
      <c r="B57" s="79"/>
      <c r="C57" s="79"/>
      <c r="D57" s="79"/>
      <c r="E57" s="79"/>
      <c r="F57" s="79"/>
      <c r="G57" s="79"/>
      <c r="H57" s="79"/>
      <c r="I57" s="79"/>
      <c r="K57" s="80"/>
    </row>
    <row r="58" spans="1:11" s="74" customFormat="1" ht="21" customHeight="1">
      <c r="B58" s="99"/>
      <c r="C58" s="99"/>
      <c r="D58" s="99"/>
      <c r="E58" s="99"/>
      <c r="I58" s="85" t="s">
        <v>68</v>
      </c>
      <c r="K58" s="80"/>
    </row>
    <row r="59" spans="1:11" s="96" customFormat="1" ht="21" customHeight="1">
      <c r="B59" s="100"/>
      <c r="C59" s="104"/>
      <c r="D59" s="104" t="s">
        <v>37</v>
      </c>
      <c r="E59" s="104"/>
      <c r="G59" s="103"/>
      <c r="H59" s="104" t="s">
        <v>38</v>
      </c>
      <c r="I59" s="103"/>
      <c r="K59" s="101"/>
    </row>
    <row r="60" spans="1:11" s="74" customFormat="1" ht="21" customHeight="1">
      <c r="C60" s="97" t="s">
        <v>243</v>
      </c>
      <c r="D60" s="95"/>
      <c r="E60" s="97" t="s">
        <v>201</v>
      </c>
      <c r="F60" s="90"/>
      <c r="G60" s="97" t="s">
        <v>243</v>
      </c>
      <c r="H60" s="95"/>
      <c r="I60" s="97" t="s">
        <v>201</v>
      </c>
      <c r="K60" s="80"/>
    </row>
    <row r="61" spans="1:11" s="74" customFormat="1" ht="21" customHeight="1">
      <c r="A61" s="96" t="s">
        <v>47</v>
      </c>
      <c r="K61" s="80"/>
    </row>
    <row r="62" spans="1:11" s="74" customFormat="1" ht="21" customHeight="1">
      <c r="A62" s="74" t="s">
        <v>97</v>
      </c>
      <c r="C62" s="88">
        <v>-62691</v>
      </c>
      <c r="D62" s="81"/>
      <c r="E62" s="88">
        <v>254311</v>
      </c>
      <c r="F62" s="81"/>
      <c r="G62" s="88">
        <v>-36535</v>
      </c>
      <c r="H62" s="81"/>
      <c r="I62" s="88">
        <v>-35282</v>
      </c>
      <c r="K62" s="80"/>
    </row>
    <row r="63" spans="1:11" s="74" customFormat="1" ht="21" customHeight="1">
      <c r="A63" s="74" t="s">
        <v>116</v>
      </c>
      <c r="C63" s="81">
        <v>-11287</v>
      </c>
      <c r="D63" s="81"/>
      <c r="E63" s="81">
        <v>-6970</v>
      </c>
      <c r="F63" s="81"/>
      <c r="G63" s="81">
        <v>-5294</v>
      </c>
      <c r="H63" s="81"/>
      <c r="I63" s="81">
        <v>-1061</v>
      </c>
      <c r="K63" s="80"/>
    </row>
    <row r="64" spans="1:11" s="74" customFormat="1" ht="21" customHeight="1">
      <c r="A64" s="74" t="s">
        <v>48</v>
      </c>
      <c r="C64" s="81">
        <v>-200</v>
      </c>
      <c r="D64" s="81"/>
      <c r="E64" s="81">
        <v>-47333</v>
      </c>
      <c r="F64" s="81"/>
      <c r="G64" s="81">
        <v>0</v>
      </c>
      <c r="H64" s="81"/>
      <c r="I64" s="81">
        <v>0</v>
      </c>
      <c r="K64" s="80"/>
    </row>
    <row r="65" spans="1:11" s="74" customFormat="1" ht="21" customHeight="1">
      <c r="A65" s="74" t="s">
        <v>255</v>
      </c>
      <c r="C65" s="81">
        <v>0</v>
      </c>
      <c r="D65" s="81"/>
      <c r="E65" s="81">
        <v>0</v>
      </c>
      <c r="F65" s="81"/>
      <c r="G65" s="81">
        <v>-83976</v>
      </c>
      <c r="H65" s="81"/>
      <c r="I65" s="81">
        <v>-55050</v>
      </c>
      <c r="K65" s="80"/>
    </row>
    <row r="66" spans="1:11" s="74" customFormat="1" ht="21" customHeight="1">
      <c r="A66" s="74" t="s">
        <v>64</v>
      </c>
      <c r="C66" s="81">
        <v>-71498</v>
      </c>
      <c r="D66" s="81"/>
      <c r="E66" s="81">
        <v>-71275</v>
      </c>
      <c r="F66" s="81"/>
      <c r="G66" s="81">
        <v>458</v>
      </c>
      <c r="H66" s="81"/>
      <c r="I66" s="81">
        <v>-20352</v>
      </c>
      <c r="K66" s="80"/>
    </row>
    <row r="67" spans="1:11" s="74" customFormat="1" ht="21" customHeight="1">
      <c r="A67" s="74" t="s">
        <v>174</v>
      </c>
      <c r="C67" s="82">
        <v>-6088</v>
      </c>
      <c r="D67" s="82"/>
      <c r="E67" s="81">
        <v>-32065</v>
      </c>
      <c r="F67" s="81"/>
      <c r="G67" s="81">
        <v>-1800</v>
      </c>
      <c r="H67" s="81"/>
      <c r="I67" s="81">
        <v>-4780</v>
      </c>
      <c r="K67" s="80"/>
    </row>
    <row r="68" spans="1:11" s="74" customFormat="1" ht="21" customHeight="1">
      <c r="A68" s="74" t="s">
        <v>189</v>
      </c>
      <c r="C68" s="82">
        <v>3824</v>
      </c>
      <c r="D68" s="82"/>
      <c r="E68" s="81">
        <v>6685</v>
      </c>
      <c r="F68" s="81"/>
      <c r="G68" s="81">
        <v>3771</v>
      </c>
      <c r="H68" s="81"/>
      <c r="I68" s="81">
        <v>5991</v>
      </c>
      <c r="K68" s="80"/>
    </row>
    <row r="69" spans="1:11" s="74" customFormat="1" ht="21" customHeight="1">
      <c r="A69" s="74" t="s">
        <v>199</v>
      </c>
      <c r="C69" s="81">
        <v>-3426</v>
      </c>
      <c r="D69" s="81"/>
      <c r="E69" s="81">
        <v>-3339</v>
      </c>
      <c r="F69" s="81"/>
      <c r="G69" s="81">
        <v>-3426</v>
      </c>
      <c r="H69" s="81"/>
      <c r="I69" s="81">
        <v>-3200</v>
      </c>
      <c r="K69" s="80"/>
    </row>
    <row r="70" spans="1:11" s="74" customFormat="1" ht="21" customHeight="1">
      <c r="A70" s="74" t="s">
        <v>49</v>
      </c>
      <c r="C70" s="81">
        <v>2867</v>
      </c>
      <c r="D70" s="81"/>
      <c r="E70" s="81">
        <v>-16060</v>
      </c>
      <c r="F70" s="81"/>
      <c r="G70" s="81">
        <v>-1257</v>
      </c>
      <c r="H70" s="81"/>
      <c r="I70" s="81">
        <v>-11099</v>
      </c>
      <c r="K70" s="80"/>
    </row>
    <row r="71" spans="1:11" s="74" customFormat="1" ht="21" customHeight="1">
      <c r="A71" s="74" t="s">
        <v>156</v>
      </c>
      <c r="C71" s="84">
        <v>0</v>
      </c>
      <c r="D71" s="81"/>
      <c r="E71" s="84">
        <v>-871</v>
      </c>
      <c r="F71" s="81"/>
      <c r="G71" s="84">
        <v>0</v>
      </c>
      <c r="H71" s="81"/>
      <c r="I71" s="84">
        <v>4689</v>
      </c>
      <c r="K71" s="80"/>
    </row>
    <row r="72" spans="1:11" s="74" customFormat="1" ht="21" customHeight="1">
      <c r="A72" s="74" t="s">
        <v>229</v>
      </c>
      <c r="C72" s="82">
        <f>SUM(C37:C71)</f>
        <v>-67742</v>
      </c>
      <c r="D72" s="82"/>
      <c r="E72" s="82">
        <f>SUM(E37:E51,E62:E71)</f>
        <v>-311470</v>
      </c>
      <c r="F72" s="82"/>
      <c r="G72" s="82">
        <f>SUM(G37:G51,G62:G71)</f>
        <v>-25340</v>
      </c>
      <c r="H72" s="82"/>
      <c r="I72" s="82">
        <f>SUM(I37:I51,I62:I71)</f>
        <v>115961</v>
      </c>
      <c r="K72" s="80"/>
    </row>
    <row r="73" spans="1:11" s="74" customFormat="1" ht="21" customHeight="1">
      <c r="A73" s="74" t="s">
        <v>50</v>
      </c>
      <c r="C73" s="84">
        <v>-10441</v>
      </c>
      <c r="D73" s="81"/>
      <c r="E73" s="84">
        <v>-19819</v>
      </c>
      <c r="F73" s="81"/>
      <c r="G73" s="84">
        <v>-7569</v>
      </c>
      <c r="H73" s="81"/>
      <c r="I73" s="84">
        <v>-10015</v>
      </c>
      <c r="K73" s="80"/>
    </row>
    <row r="74" spans="1:11" s="74" customFormat="1" ht="21" customHeight="1">
      <c r="A74" s="96" t="s">
        <v>229</v>
      </c>
      <c r="C74" s="93">
        <f>SUM(C72:C73)</f>
        <v>-78183</v>
      </c>
      <c r="D74" s="81"/>
      <c r="E74" s="93">
        <f>SUM(E72:E73)</f>
        <v>-331289</v>
      </c>
      <c r="F74" s="81"/>
      <c r="G74" s="93">
        <f>SUM(G72:G73)</f>
        <v>-32909</v>
      </c>
      <c r="H74" s="81"/>
      <c r="I74" s="93">
        <f>SUM(I72:I73)</f>
        <v>105946</v>
      </c>
      <c r="K74" s="80"/>
    </row>
    <row r="75" spans="1:11" s="74" customFormat="1" ht="21" customHeight="1">
      <c r="A75" s="96" t="s">
        <v>51</v>
      </c>
      <c r="C75" s="81"/>
      <c r="D75" s="81"/>
      <c r="E75" s="81"/>
      <c r="F75" s="81"/>
      <c r="G75" s="81"/>
      <c r="H75" s="81"/>
      <c r="I75" s="81"/>
      <c r="K75" s="80"/>
    </row>
    <row r="76" spans="1:11" s="74" customFormat="1" ht="21" customHeight="1">
      <c r="A76" s="74" t="s">
        <v>273</v>
      </c>
      <c r="C76" s="81">
        <v>10545</v>
      </c>
      <c r="D76" s="81"/>
      <c r="E76" s="81">
        <v>0</v>
      </c>
      <c r="F76" s="81"/>
      <c r="G76" s="81">
        <v>0</v>
      </c>
      <c r="H76" s="81"/>
      <c r="I76" s="81">
        <v>0</v>
      </c>
      <c r="K76" s="80"/>
    </row>
    <row r="77" spans="1:11" s="74" customFormat="1" ht="21" customHeight="1">
      <c r="A77" s="74" t="s">
        <v>294</v>
      </c>
      <c r="C77" s="81">
        <v>0</v>
      </c>
      <c r="D77" s="81"/>
      <c r="E77" s="81">
        <v>-638743</v>
      </c>
      <c r="F77" s="81"/>
      <c r="G77" s="81">
        <v>0</v>
      </c>
      <c r="H77" s="81"/>
      <c r="I77" s="81">
        <v>-638743</v>
      </c>
      <c r="K77" s="80"/>
    </row>
    <row r="78" spans="1:11" s="74" customFormat="1" ht="21" customHeight="1">
      <c r="A78" s="74" t="s">
        <v>282</v>
      </c>
      <c r="C78" s="81">
        <v>0</v>
      </c>
      <c r="D78" s="81"/>
      <c r="E78" s="81">
        <v>0</v>
      </c>
      <c r="F78" s="81"/>
      <c r="G78" s="81">
        <v>-279300</v>
      </c>
      <c r="H78" s="81"/>
      <c r="I78" s="81">
        <v>-623750</v>
      </c>
      <c r="K78" s="80"/>
    </row>
    <row r="79" spans="1:11" s="74" customFormat="1" ht="21" customHeight="1">
      <c r="A79" s="74" t="s">
        <v>111</v>
      </c>
      <c r="C79" s="81">
        <v>-121500</v>
      </c>
      <c r="D79" s="81"/>
      <c r="E79" s="81">
        <v>-552304</v>
      </c>
      <c r="F79" s="81"/>
      <c r="G79" s="81">
        <v>-96000</v>
      </c>
      <c r="H79" s="81"/>
      <c r="I79" s="81">
        <v>-552304</v>
      </c>
      <c r="K79" s="80"/>
    </row>
    <row r="80" spans="1:11" s="74" customFormat="1" ht="21" customHeight="1">
      <c r="A80" s="74" t="s">
        <v>141</v>
      </c>
      <c r="C80" s="81">
        <v>131470</v>
      </c>
      <c r="D80" s="81"/>
      <c r="E80" s="81">
        <v>160422</v>
      </c>
      <c r="F80" s="81"/>
      <c r="G80" s="81">
        <v>80992</v>
      </c>
      <c r="H80" s="81"/>
      <c r="I80" s="81">
        <v>47424</v>
      </c>
      <c r="K80" s="80"/>
    </row>
    <row r="81" spans="1:11" s="74" customFormat="1" ht="21" customHeight="1">
      <c r="A81" s="74" t="s">
        <v>295</v>
      </c>
      <c r="C81" s="81">
        <v>-27632</v>
      </c>
      <c r="D81" s="81"/>
      <c r="E81" s="81">
        <v>-143669</v>
      </c>
      <c r="F81" s="81"/>
      <c r="G81" s="81">
        <v>0</v>
      </c>
      <c r="H81" s="81"/>
      <c r="I81" s="81">
        <v>0</v>
      </c>
      <c r="K81" s="80"/>
    </row>
    <row r="82" spans="1:11" s="74" customFormat="1" ht="21" customHeight="1">
      <c r="A82" s="74" t="s">
        <v>200</v>
      </c>
      <c r="C82" s="81">
        <v>0</v>
      </c>
      <c r="D82" s="81"/>
      <c r="E82" s="81">
        <v>82000</v>
      </c>
      <c r="F82" s="81"/>
      <c r="G82" s="81">
        <v>0</v>
      </c>
      <c r="H82" s="81"/>
      <c r="I82" s="81">
        <v>82000</v>
      </c>
      <c r="K82" s="80"/>
    </row>
    <row r="83" spans="1:11" s="74" customFormat="1" ht="21" customHeight="1">
      <c r="A83" s="74" t="s">
        <v>117</v>
      </c>
      <c r="C83" s="81">
        <v>0</v>
      </c>
      <c r="D83" s="81"/>
      <c r="E83" s="81">
        <v>-521837</v>
      </c>
      <c r="F83" s="81"/>
      <c r="G83" s="81">
        <v>-60000</v>
      </c>
      <c r="H83" s="81"/>
      <c r="I83" s="81">
        <v>-799026</v>
      </c>
      <c r="K83" s="80"/>
    </row>
    <row r="84" spans="1:11" s="74" customFormat="1" ht="21" customHeight="1">
      <c r="A84" s="74" t="s">
        <v>296</v>
      </c>
      <c r="C84" s="81">
        <v>0</v>
      </c>
      <c r="D84" s="81"/>
      <c r="E84" s="81">
        <v>1468017</v>
      </c>
      <c r="F84" s="81"/>
      <c r="G84" s="81">
        <v>0</v>
      </c>
      <c r="H84" s="81"/>
      <c r="I84" s="81">
        <v>0</v>
      </c>
      <c r="K84" s="80"/>
    </row>
    <row r="85" spans="1:11" s="74" customFormat="1" ht="21" customHeight="1">
      <c r="A85" s="74" t="s">
        <v>197</v>
      </c>
      <c r="C85" s="81">
        <v>0</v>
      </c>
      <c r="D85" s="81"/>
      <c r="E85" s="81">
        <v>-277190</v>
      </c>
      <c r="F85" s="81"/>
      <c r="G85" s="81">
        <v>0</v>
      </c>
      <c r="H85" s="81"/>
      <c r="I85" s="81">
        <v>0</v>
      </c>
      <c r="K85" s="80"/>
    </row>
    <row r="86" spans="1:11" s="74" customFormat="1" ht="21" customHeight="1">
      <c r="A86" s="74" t="s">
        <v>217</v>
      </c>
      <c r="C86" s="81">
        <v>14751</v>
      </c>
      <c r="D86" s="81"/>
      <c r="E86" s="81">
        <v>12572</v>
      </c>
      <c r="F86" s="81"/>
      <c r="G86" s="81">
        <v>3158</v>
      </c>
      <c r="H86" s="81"/>
      <c r="I86" s="81">
        <v>14614</v>
      </c>
      <c r="K86" s="80"/>
    </row>
    <row r="87" spans="1:11" s="74" customFormat="1" ht="21" customHeight="1">
      <c r="A87" s="74" t="s">
        <v>218</v>
      </c>
      <c r="C87" s="81">
        <v>20420</v>
      </c>
      <c r="D87" s="81"/>
      <c r="E87" s="81">
        <v>0</v>
      </c>
      <c r="F87" s="81"/>
      <c r="G87" s="81">
        <v>5110</v>
      </c>
      <c r="H87" s="81"/>
      <c r="I87" s="81">
        <v>0</v>
      </c>
      <c r="K87" s="80"/>
    </row>
    <row r="88" spans="1:11" s="74" customFormat="1" ht="21" customHeight="1">
      <c r="A88" s="74" t="s">
        <v>219</v>
      </c>
      <c r="C88" s="81">
        <v>0</v>
      </c>
      <c r="D88" s="81"/>
      <c r="E88" s="81">
        <v>2037</v>
      </c>
      <c r="F88" s="81"/>
      <c r="G88" s="81">
        <v>0</v>
      </c>
      <c r="H88" s="81"/>
      <c r="I88" s="81">
        <v>0</v>
      </c>
      <c r="K88" s="80"/>
    </row>
    <row r="89" spans="1:11" s="74" customFormat="1" ht="21" customHeight="1">
      <c r="A89" s="74" t="s">
        <v>274</v>
      </c>
      <c r="C89" s="81"/>
      <c r="D89" s="81"/>
      <c r="E89" s="81"/>
      <c r="F89" s="81"/>
      <c r="G89" s="81"/>
      <c r="H89" s="81"/>
      <c r="I89" s="81"/>
      <c r="K89" s="80"/>
    </row>
    <row r="90" spans="1:11" s="74" customFormat="1" ht="21" customHeight="1">
      <c r="A90" s="74" t="s">
        <v>275</v>
      </c>
      <c r="C90" s="81">
        <v>3032</v>
      </c>
      <c r="D90" s="81"/>
      <c r="E90" s="81">
        <v>0</v>
      </c>
      <c r="F90" s="81"/>
      <c r="G90" s="81">
        <v>0</v>
      </c>
      <c r="H90" s="81"/>
      <c r="I90" s="81">
        <v>0</v>
      </c>
      <c r="K90" s="80"/>
    </row>
    <row r="91" spans="1:11" s="74" customFormat="1" ht="21" customHeight="1">
      <c r="A91" s="74" t="s">
        <v>107</v>
      </c>
      <c r="C91" s="84">
        <v>-4553</v>
      </c>
      <c r="D91" s="82"/>
      <c r="E91" s="84">
        <v>-14368</v>
      </c>
      <c r="F91" s="81"/>
      <c r="G91" s="84">
        <v>-4014</v>
      </c>
      <c r="H91" s="81"/>
      <c r="I91" s="84">
        <v>-11838</v>
      </c>
      <c r="K91" s="80"/>
    </row>
    <row r="92" spans="1:11" s="74" customFormat="1" ht="21" customHeight="1">
      <c r="A92" s="96" t="s">
        <v>196</v>
      </c>
      <c r="C92" s="84">
        <f>SUM(C76:C91)</f>
        <v>26533</v>
      </c>
      <c r="D92" s="81"/>
      <c r="E92" s="84">
        <f>SUM(E76:E91)</f>
        <v>-423063</v>
      </c>
      <c r="F92" s="81"/>
      <c r="G92" s="84">
        <f>SUM(G76:G91)</f>
        <v>-350054</v>
      </c>
      <c r="H92" s="81"/>
      <c r="I92" s="84">
        <f>SUM(I76:I91)</f>
        <v>-2481623</v>
      </c>
      <c r="K92" s="80"/>
    </row>
    <row r="93" spans="1:11" s="74" customFormat="1" ht="21" customHeight="1">
      <c r="A93" s="96"/>
      <c r="C93" s="82"/>
      <c r="D93" s="81"/>
      <c r="E93" s="82"/>
      <c r="F93" s="81"/>
      <c r="G93" s="82"/>
      <c r="H93" s="81"/>
      <c r="I93" s="82"/>
      <c r="K93" s="80"/>
    </row>
    <row r="94" spans="1:11" s="74" customFormat="1" ht="21" customHeight="1">
      <c r="A94" s="73" t="s">
        <v>184</v>
      </c>
      <c r="C94" s="82"/>
      <c r="D94" s="81"/>
      <c r="E94" s="82"/>
      <c r="F94" s="81"/>
      <c r="G94" s="82"/>
      <c r="H94" s="81"/>
      <c r="I94" s="82"/>
      <c r="K94" s="80"/>
    </row>
    <row r="95" spans="1:11" ht="21" customHeight="1">
      <c r="A95" s="77"/>
      <c r="B95" s="87"/>
      <c r="C95" s="87"/>
      <c r="D95" s="87"/>
      <c r="E95" s="87"/>
      <c r="F95" s="87"/>
      <c r="G95" s="79"/>
      <c r="H95" s="76"/>
      <c r="I95" s="85" t="s">
        <v>76</v>
      </c>
      <c r="J95" s="76"/>
    </row>
    <row r="96" spans="1:11" s="74" customFormat="1" ht="21" customHeight="1">
      <c r="A96" s="78" t="s">
        <v>95</v>
      </c>
      <c r="B96" s="79"/>
      <c r="C96" s="79"/>
      <c r="D96" s="79"/>
      <c r="E96" s="79"/>
      <c r="F96" s="79"/>
      <c r="G96" s="79"/>
      <c r="H96" s="79"/>
      <c r="I96" s="79"/>
      <c r="K96" s="80"/>
    </row>
    <row r="97" spans="1:11" s="74" customFormat="1" ht="21" customHeight="1">
      <c r="A97" s="89" t="s">
        <v>66</v>
      </c>
      <c r="B97" s="79"/>
      <c r="C97" s="79"/>
      <c r="D97" s="79"/>
      <c r="E97" s="79"/>
      <c r="F97" s="79"/>
      <c r="G97" s="79"/>
      <c r="H97" s="79"/>
      <c r="I97" s="79"/>
      <c r="K97" s="80"/>
    </row>
    <row r="98" spans="1:11" s="74" customFormat="1" ht="21" customHeight="1">
      <c r="A98" s="92" t="s">
        <v>247</v>
      </c>
      <c r="B98" s="79"/>
      <c r="C98" s="79"/>
      <c r="D98" s="79"/>
      <c r="E98" s="79"/>
      <c r="F98" s="79"/>
      <c r="G98" s="79"/>
      <c r="H98" s="79"/>
      <c r="I98" s="79"/>
      <c r="K98" s="80"/>
    </row>
    <row r="99" spans="1:11" s="74" customFormat="1" ht="21" customHeight="1">
      <c r="B99" s="99"/>
      <c r="C99" s="99"/>
      <c r="D99" s="99"/>
      <c r="E99" s="99"/>
      <c r="I99" s="85" t="s">
        <v>68</v>
      </c>
      <c r="K99" s="80"/>
    </row>
    <row r="100" spans="1:11" s="96" customFormat="1" ht="21" customHeight="1">
      <c r="B100" s="100"/>
      <c r="C100" s="104"/>
      <c r="D100" s="104" t="s">
        <v>37</v>
      </c>
      <c r="E100" s="104"/>
      <c r="G100" s="103"/>
      <c r="H100" s="104" t="s">
        <v>38</v>
      </c>
      <c r="I100" s="103"/>
      <c r="K100" s="101"/>
    </row>
    <row r="101" spans="1:11" s="74" customFormat="1" ht="21" customHeight="1">
      <c r="C101" s="97" t="s">
        <v>243</v>
      </c>
      <c r="D101" s="95"/>
      <c r="E101" s="97" t="s">
        <v>201</v>
      </c>
      <c r="F101" s="90"/>
      <c r="G101" s="97" t="s">
        <v>243</v>
      </c>
      <c r="H101" s="95"/>
      <c r="I101" s="97" t="s">
        <v>201</v>
      </c>
      <c r="K101" s="80"/>
    </row>
    <row r="102" spans="1:11" s="74" customFormat="1" ht="21" customHeight="1">
      <c r="A102" s="96" t="s">
        <v>52</v>
      </c>
      <c r="C102" s="81"/>
      <c r="D102" s="81"/>
      <c r="E102" s="81"/>
      <c r="F102" s="81"/>
      <c r="G102" s="81"/>
      <c r="H102" s="81"/>
      <c r="I102" s="81"/>
      <c r="K102" s="80"/>
    </row>
    <row r="103" spans="1:11" s="74" customFormat="1" ht="21" customHeight="1">
      <c r="A103" s="74" t="s">
        <v>142</v>
      </c>
      <c r="C103" s="81">
        <v>-353259</v>
      </c>
      <c r="D103" s="81"/>
      <c r="E103" s="81">
        <v>154402</v>
      </c>
      <c r="F103" s="81"/>
      <c r="G103" s="81">
        <v>-353259</v>
      </c>
      <c r="H103" s="81"/>
      <c r="I103" s="81">
        <v>-100000</v>
      </c>
      <c r="K103" s="80"/>
    </row>
    <row r="104" spans="1:11" s="74" customFormat="1" ht="21" customHeight="1">
      <c r="A104" s="74" t="s">
        <v>230</v>
      </c>
      <c r="C104" s="81">
        <v>0</v>
      </c>
      <c r="D104" s="81"/>
      <c r="E104" s="81">
        <v>0</v>
      </c>
      <c r="F104" s="81"/>
      <c r="G104" s="81">
        <v>0</v>
      </c>
      <c r="H104" s="81"/>
      <c r="I104" s="81">
        <v>1610000</v>
      </c>
      <c r="K104" s="80"/>
    </row>
    <row r="105" spans="1:11" s="74" customFormat="1" ht="21" customHeight="1">
      <c r="A105" s="74" t="s">
        <v>220</v>
      </c>
      <c r="C105" s="81">
        <v>-31136</v>
      </c>
      <c r="D105" s="81"/>
      <c r="E105" s="81">
        <v>-32543</v>
      </c>
      <c r="F105" s="81"/>
      <c r="G105" s="81">
        <v>-29383</v>
      </c>
      <c r="H105" s="81"/>
      <c r="I105" s="81">
        <v>-30031</v>
      </c>
      <c r="K105" s="80"/>
    </row>
    <row r="106" spans="1:11" s="74" customFormat="1" ht="21" customHeight="1">
      <c r="A106" s="74" t="s">
        <v>221</v>
      </c>
      <c r="C106" s="81">
        <v>-170018</v>
      </c>
      <c r="D106" s="81"/>
      <c r="E106" s="81">
        <v>-278562</v>
      </c>
      <c r="F106" s="81"/>
      <c r="G106" s="81">
        <v>-108337</v>
      </c>
      <c r="H106" s="81"/>
      <c r="I106" s="81">
        <v>-177721</v>
      </c>
      <c r="K106" s="80"/>
    </row>
    <row r="107" spans="1:11" s="74" customFormat="1" ht="21" customHeight="1">
      <c r="A107" s="74" t="s">
        <v>256</v>
      </c>
      <c r="C107" s="81">
        <v>-3050000</v>
      </c>
      <c r="D107" s="81"/>
      <c r="E107" s="81">
        <v>0</v>
      </c>
      <c r="F107" s="81"/>
      <c r="G107" s="81">
        <v>-3050000</v>
      </c>
      <c r="H107" s="81"/>
      <c r="I107" s="81">
        <v>0</v>
      </c>
      <c r="K107" s="80"/>
    </row>
    <row r="108" spans="1:11" s="74" customFormat="1" ht="21" customHeight="1">
      <c r="A108" s="74" t="s">
        <v>222</v>
      </c>
      <c r="C108" s="81">
        <v>5000000</v>
      </c>
      <c r="D108" s="81"/>
      <c r="E108" s="81">
        <v>2328400</v>
      </c>
      <c r="F108" s="81"/>
      <c r="G108" s="81">
        <v>5000000</v>
      </c>
      <c r="H108" s="81"/>
      <c r="I108" s="81">
        <v>2328400</v>
      </c>
      <c r="K108" s="80"/>
    </row>
    <row r="109" spans="1:11" s="74" customFormat="1" ht="21" customHeight="1">
      <c r="A109" s="74" t="s">
        <v>103</v>
      </c>
      <c r="C109" s="81">
        <v>-41396</v>
      </c>
      <c r="D109" s="81"/>
      <c r="E109" s="81">
        <v>-20846</v>
      </c>
      <c r="F109" s="81"/>
      <c r="G109" s="81">
        <v>-41012</v>
      </c>
      <c r="H109" s="81"/>
      <c r="I109" s="81">
        <v>-19275</v>
      </c>
      <c r="J109" s="81"/>
      <c r="K109" s="80"/>
    </row>
    <row r="110" spans="1:11" s="74" customFormat="1" ht="21" customHeight="1">
      <c r="A110" s="74" t="s">
        <v>231</v>
      </c>
      <c r="C110" s="81">
        <v>-1000000</v>
      </c>
      <c r="D110" s="81"/>
      <c r="E110" s="81">
        <v>0</v>
      </c>
      <c r="F110" s="81"/>
      <c r="G110" s="81">
        <v>-1000000</v>
      </c>
      <c r="H110" s="81"/>
      <c r="I110" s="81">
        <v>0</v>
      </c>
      <c r="J110" s="81"/>
      <c r="K110" s="80"/>
    </row>
    <row r="111" spans="1:11" s="74" customFormat="1" ht="21" customHeight="1">
      <c r="A111" s="74" t="s">
        <v>297</v>
      </c>
      <c r="C111" s="74">
        <v>-137188</v>
      </c>
      <c r="D111" s="81"/>
      <c r="E111" s="81">
        <v>-333078</v>
      </c>
      <c r="F111" s="81"/>
      <c r="G111" s="81">
        <v>-86278</v>
      </c>
      <c r="H111" s="81"/>
      <c r="I111" s="81">
        <v>-102335</v>
      </c>
      <c r="K111" s="80"/>
    </row>
    <row r="112" spans="1:11" s="74" customFormat="1" ht="21" customHeight="1">
      <c r="A112" s="74" t="s">
        <v>298</v>
      </c>
      <c r="C112" s="81">
        <v>-131316</v>
      </c>
      <c r="D112" s="81"/>
      <c r="E112" s="81">
        <v>-128543</v>
      </c>
      <c r="F112" s="81"/>
      <c r="G112" s="81">
        <v>-131316</v>
      </c>
      <c r="H112" s="81"/>
      <c r="I112" s="81">
        <v>-128543</v>
      </c>
      <c r="K112" s="80"/>
    </row>
    <row r="113" spans="1:11" s="74" customFormat="1" ht="21" customHeight="1">
      <c r="A113" s="74" t="s">
        <v>173</v>
      </c>
      <c r="C113" s="81">
        <v>0</v>
      </c>
      <c r="D113" s="81"/>
      <c r="E113" s="81">
        <v>-27084</v>
      </c>
      <c r="F113" s="81"/>
      <c r="G113" s="81">
        <v>0</v>
      </c>
      <c r="H113" s="81"/>
      <c r="I113" s="81">
        <v>0</v>
      </c>
      <c r="K113" s="80"/>
    </row>
    <row r="114" spans="1:11" s="74" customFormat="1" ht="21" customHeight="1">
      <c r="A114" s="96" t="s">
        <v>276</v>
      </c>
      <c r="C114" s="93">
        <f>SUM(C103:C113)</f>
        <v>85687</v>
      </c>
      <c r="D114" s="81"/>
      <c r="E114" s="93">
        <f>SUM(E103:E113)</f>
        <v>1662146</v>
      </c>
      <c r="F114" s="81"/>
      <c r="G114" s="93">
        <f>SUM(G103:G113)</f>
        <v>200415</v>
      </c>
      <c r="H114" s="81"/>
      <c r="I114" s="93">
        <f>SUM(I103:I113)</f>
        <v>3380495</v>
      </c>
      <c r="K114" s="80"/>
    </row>
    <row r="115" spans="1:11" s="74" customFormat="1" ht="21" customHeight="1">
      <c r="A115" s="96" t="s">
        <v>277</v>
      </c>
      <c r="C115" s="81">
        <f>SUM(C74,C92,C114)</f>
        <v>34037</v>
      </c>
      <c r="D115" s="81"/>
      <c r="E115" s="81">
        <f>SUM(E74,E92,E114)</f>
        <v>907794</v>
      </c>
      <c r="F115" s="81"/>
      <c r="G115" s="81">
        <f>SUM(G74,G92,G114)</f>
        <v>-182548</v>
      </c>
      <c r="H115" s="81"/>
      <c r="I115" s="81">
        <f>SUM(I74,I92,I114)</f>
        <v>1004818</v>
      </c>
      <c r="K115" s="80"/>
    </row>
    <row r="116" spans="1:11" s="74" customFormat="1" ht="21" customHeight="1">
      <c r="A116" s="74" t="s">
        <v>157</v>
      </c>
      <c r="C116" s="84">
        <v>2439697</v>
      </c>
      <c r="D116" s="81"/>
      <c r="E116" s="84">
        <v>3186852</v>
      </c>
      <c r="F116" s="81"/>
      <c r="G116" s="84">
        <v>835842</v>
      </c>
      <c r="H116" s="81"/>
      <c r="I116" s="84">
        <v>1990744</v>
      </c>
      <c r="K116" s="80"/>
    </row>
    <row r="117" spans="1:11" s="74" customFormat="1" ht="21" customHeight="1" thickBot="1">
      <c r="A117" s="96" t="s">
        <v>158</v>
      </c>
      <c r="C117" s="91">
        <f>SUM(C115:C116)</f>
        <v>2473734</v>
      </c>
      <c r="D117" s="81"/>
      <c r="E117" s="91">
        <f>SUM(E115:E116)</f>
        <v>4094646</v>
      </c>
      <c r="F117" s="81"/>
      <c r="G117" s="91">
        <f>SUM(G115:G116)</f>
        <v>653294</v>
      </c>
      <c r="H117" s="81"/>
      <c r="I117" s="91">
        <f>SUM(I115:I116)</f>
        <v>2995562</v>
      </c>
      <c r="K117" s="80"/>
    </row>
    <row r="118" spans="1:11" s="74" customFormat="1" ht="21" customHeight="1" thickTop="1">
      <c r="A118" s="96"/>
      <c r="C118" s="82">
        <f>SUM(C117-BS!D11)</f>
        <v>0</v>
      </c>
      <c r="D118" s="81"/>
      <c r="E118" s="82"/>
      <c r="F118" s="81"/>
      <c r="G118" s="82">
        <f>SUM(G117-BS!H11)</f>
        <v>0</v>
      </c>
      <c r="H118" s="81"/>
      <c r="I118" s="82"/>
      <c r="K118" s="80"/>
    </row>
    <row r="119" spans="1:11" s="74" customFormat="1" ht="21" customHeight="1">
      <c r="A119" s="96" t="s">
        <v>53</v>
      </c>
      <c r="K119" s="80"/>
    </row>
    <row r="120" spans="1:11" s="74" customFormat="1" ht="21" customHeight="1">
      <c r="A120" s="74" t="s">
        <v>54</v>
      </c>
      <c r="C120" s="88"/>
      <c r="D120" s="86"/>
      <c r="E120" s="88"/>
      <c r="F120" s="81"/>
      <c r="G120" s="88"/>
      <c r="H120" s="81"/>
      <c r="I120" s="88"/>
      <c r="J120" s="81"/>
      <c r="K120" s="80"/>
    </row>
    <row r="121" spans="1:11" s="74" customFormat="1" ht="21" customHeight="1">
      <c r="A121" s="74" t="s">
        <v>234</v>
      </c>
      <c r="C121" s="81"/>
      <c r="D121" s="81"/>
      <c r="E121" s="81"/>
      <c r="F121" s="81"/>
      <c r="G121" s="81"/>
      <c r="H121" s="81"/>
      <c r="I121" s="81"/>
      <c r="J121" s="81"/>
      <c r="K121" s="80"/>
    </row>
    <row r="122" spans="1:11" s="74" customFormat="1" ht="21" customHeight="1">
      <c r="A122" s="74" t="s">
        <v>214</v>
      </c>
      <c r="C122" s="81">
        <v>3909</v>
      </c>
      <c r="D122" s="81"/>
      <c r="E122" s="81">
        <v>-611</v>
      </c>
      <c r="F122" s="81"/>
      <c r="G122" s="81">
        <v>17000</v>
      </c>
      <c r="H122" s="81"/>
      <c r="I122" s="81">
        <v>-29750</v>
      </c>
      <c r="J122" s="81"/>
      <c r="K122" s="80"/>
    </row>
    <row r="123" spans="1:11" s="74" customFormat="1" ht="21" customHeight="1">
      <c r="A123" s="74" t="s">
        <v>278</v>
      </c>
      <c r="C123" s="82">
        <v>11476</v>
      </c>
      <c r="D123" s="81"/>
      <c r="E123" s="81">
        <v>-342</v>
      </c>
      <c r="F123" s="81"/>
      <c r="G123" s="81">
        <v>4843</v>
      </c>
      <c r="H123" s="81"/>
      <c r="I123" s="81">
        <v>-342</v>
      </c>
      <c r="J123" s="81"/>
      <c r="K123" s="80"/>
    </row>
    <row r="124" spans="1:11" s="74" customFormat="1" ht="21" customHeight="1">
      <c r="A124" s="96"/>
      <c r="C124" s="82"/>
      <c r="D124" s="81"/>
      <c r="E124" s="82"/>
      <c r="F124" s="81"/>
      <c r="G124" s="82"/>
      <c r="H124" s="81"/>
      <c r="I124" s="82"/>
      <c r="K124" s="80"/>
    </row>
    <row r="125" spans="1:11" s="74" customFormat="1" ht="21" customHeight="1">
      <c r="A125" s="73" t="s">
        <v>184</v>
      </c>
      <c r="K125" s="80"/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53" max="16383" man="1"/>
    <brk id="94" max="8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70081</vt:lpwstr>
  </property>
  <property fmtid="{D5CDD505-2E9C-101B-9397-08002B2CF9AE}" pid="4" name="OptimizationTime">
    <vt:lpwstr>20220512_1504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2022-05-11T06:23:10Z</cp:lastPrinted>
  <dcterms:created xsi:type="dcterms:W3CDTF">1998-02-25T03:57:14Z</dcterms:created>
  <dcterms:modified xsi:type="dcterms:W3CDTF">2022-05-11T06:23:15Z</dcterms:modified>
</cp:coreProperties>
</file>