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2\Qtr1'22\"/>
    </mc:Choice>
  </mc:AlternateContent>
  <xr:revisionPtr revIDLastSave="0" documentId="13_ncr:1_{A8160C2D-C5E9-4F74-9384-FF3171C3F498}" xr6:coauthVersionLast="46" xr6:coauthVersionMax="46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BS!$A$1:$K$119</definedName>
    <definedName name="_xlnm.Print_Area" localSheetId="5">cashflow!$A$1:$K$120</definedName>
    <definedName name="_xlnm.Print_Area" localSheetId="3">CONSO!$A$1:$Y$39</definedName>
    <definedName name="_xlnm.Print_Area" localSheetId="2">PL!$A$1:$L$83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4" i="5" l="1"/>
  <c r="U34" i="5"/>
  <c r="Y34" i="5" s="1"/>
  <c r="S36" i="5"/>
  <c r="U36" i="5" s="1"/>
  <c r="Y36" i="5" s="1"/>
  <c r="G67" i="20"/>
  <c r="G75" i="20"/>
  <c r="E67" i="20"/>
  <c r="E64" i="20"/>
  <c r="G63" i="20"/>
  <c r="E63" i="20"/>
  <c r="K57" i="20"/>
  <c r="I57" i="20"/>
  <c r="G57" i="20"/>
  <c r="E57" i="20"/>
  <c r="K27" i="20"/>
  <c r="K18" i="20"/>
  <c r="K28" i="20" s="1"/>
  <c r="K31" i="20" s="1"/>
  <c r="K33" i="20" s="1"/>
  <c r="K38" i="20" s="1"/>
  <c r="E31" i="20"/>
  <c r="E33" i="20" s="1"/>
  <c r="E38" i="20" s="1"/>
  <c r="E28" i="20"/>
  <c r="I27" i="20"/>
  <c r="G27" i="20"/>
  <c r="E27" i="20"/>
  <c r="I18" i="20"/>
  <c r="I28" i="20" s="1"/>
  <c r="I31" i="20" s="1"/>
  <c r="I33" i="20" s="1"/>
  <c r="I38" i="20" s="1"/>
  <c r="G18" i="20"/>
  <c r="G28" i="20" s="1"/>
  <c r="G31" i="20" s="1"/>
  <c r="G33" i="20" s="1"/>
  <c r="G38" i="20" s="1"/>
  <c r="E18" i="20"/>
  <c r="D107" i="9"/>
  <c r="J103" i="9"/>
  <c r="J105" i="9" s="1"/>
  <c r="J106" i="9" s="1"/>
  <c r="J107" i="9" s="1"/>
  <c r="H103" i="9"/>
  <c r="H105" i="9" s="1"/>
  <c r="H106" i="9" s="1"/>
  <c r="H107" i="9" s="1"/>
  <c r="F103" i="9"/>
  <c r="F105" i="9" s="1"/>
  <c r="F106" i="9" s="1"/>
  <c r="F107" i="9" s="1"/>
  <c r="D103" i="9"/>
  <c r="D105" i="9" s="1"/>
  <c r="D106" i="9" s="1"/>
  <c r="J77" i="9"/>
  <c r="J68" i="9"/>
  <c r="J78" i="9" s="1"/>
  <c r="H78" i="9"/>
  <c r="H77" i="9"/>
  <c r="F77" i="9"/>
  <c r="D77" i="9"/>
  <c r="H68" i="9"/>
  <c r="F68" i="9"/>
  <c r="F78" i="9" s="1"/>
  <c r="D68" i="9"/>
  <c r="J40" i="9"/>
  <c r="J41" i="9" s="1"/>
  <c r="J24" i="9"/>
  <c r="H40" i="9"/>
  <c r="H41" i="9" s="1"/>
  <c r="F40" i="9"/>
  <c r="F41" i="9" s="1"/>
  <c r="D40" i="9"/>
  <c r="H24" i="9"/>
  <c r="F24" i="9"/>
  <c r="D24" i="9"/>
  <c r="O24" i="6"/>
  <c r="O20" i="6"/>
  <c r="O17" i="6"/>
  <c r="O15" i="6"/>
  <c r="D78" i="9" l="1"/>
  <c r="D41" i="9"/>
  <c r="D109" i="21"/>
  <c r="E27" i="6" l="1"/>
  <c r="K54" i="20" l="1"/>
  <c r="I54" i="20"/>
  <c r="E54" i="20"/>
  <c r="G54" i="20"/>
  <c r="F87" i="21" l="1"/>
  <c r="H87" i="21"/>
  <c r="J87" i="21"/>
  <c r="S23" i="5"/>
  <c r="U23" i="5" s="1"/>
  <c r="Y23" i="5" s="1"/>
  <c r="M26" i="6" l="1"/>
  <c r="O26" i="6" s="1"/>
  <c r="Q28" i="5"/>
  <c r="O28" i="6" l="1"/>
  <c r="S30" i="5"/>
  <c r="U30" i="5" s="1"/>
  <c r="Y30" i="5" s="1"/>
  <c r="F109" i="21" l="1"/>
  <c r="H109" i="21"/>
  <c r="J109" i="21"/>
  <c r="E71" i="20"/>
  <c r="K81" i="20" l="1"/>
  <c r="I81" i="20"/>
  <c r="G81" i="20"/>
  <c r="E81" i="20"/>
  <c r="G74" i="20"/>
  <c r="E74" i="20"/>
  <c r="G71" i="20" l="1"/>
  <c r="E31" i="6"/>
  <c r="S22" i="5"/>
  <c r="U22" i="5" s="1"/>
  <c r="Y22" i="5" s="1"/>
  <c r="D87" i="21" l="1"/>
  <c r="S32" i="5" l="1"/>
  <c r="S28" i="5"/>
  <c r="S27" i="5"/>
  <c r="S26" i="5"/>
  <c r="S21" i="5"/>
  <c r="U21" i="5" s="1"/>
  <c r="S18" i="5"/>
  <c r="S17" i="5"/>
  <c r="S16" i="5"/>
  <c r="U16" i="5" l="1"/>
  <c r="W17" i="5" l="1"/>
  <c r="O29" i="5" l="1"/>
  <c r="O37" i="5" s="1"/>
  <c r="O19" i="5"/>
  <c r="O24" i="5" s="1"/>
  <c r="W27" i="5" l="1"/>
  <c r="M27" i="6" l="1"/>
  <c r="M31" i="6" s="1"/>
  <c r="M18" i="6"/>
  <c r="M21" i="6" s="1"/>
  <c r="Q29" i="5"/>
  <c r="Q37" i="5" s="1"/>
  <c r="Q19" i="5"/>
  <c r="Q24" i="5" s="1"/>
  <c r="U32" i="5" l="1"/>
  <c r="Y32" i="5" l="1"/>
  <c r="K56" i="20" l="1"/>
  <c r="K58" i="20" s="1"/>
  <c r="D9" i="21"/>
  <c r="F9" i="21"/>
  <c r="F33" i="21" s="1"/>
  <c r="J9" i="21"/>
  <c r="J33" i="21" s="1"/>
  <c r="W29" i="5"/>
  <c r="W37" i="5" s="1"/>
  <c r="W19" i="5"/>
  <c r="W24" i="5" s="1"/>
  <c r="G64" i="20" l="1"/>
  <c r="G56" i="20"/>
  <c r="G58" i="20" s="1"/>
  <c r="G72" i="20" s="1"/>
  <c r="G70" i="20" s="1"/>
  <c r="H9" i="21"/>
  <c r="H33" i="21" s="1"/>
  <c r="E62" i="20"/>
  <c r="E56" i="20"/>
  <c r="E58" i="20" s="1"/>
  <c r="E75" i="20" s="1"/>
  <c r="F68" i="21"/>
  <c r="F70" i="21" s="1"/>
  <c r="F110" i="21" s="1"/>
  <c r="F112" i="21" s="1"/>
  <c r="D33" i="21"/>
  <c r="D68" i="21" s="1"/>
  <c r="J68" i="21"/>
  <c r="J70" i="21" s="1"/>
  <c r="J110" i="21" s="1"/>
  <c r="J112" i="21" s="1"/>
  <c r="K62" i="20"/>
  <c r="K16" i="6"/>
  <c r="O16" i="6" s="1"/>
  <c r="K70" i="20"/>
  <c r="D70" i="21" l="1"/>
  <c r="D110" i="21" s="1"/>
  <c r="D112" i="21" s="1"/>
  <c r="D113" i="21" s="1"/>
  <c r="H68" i="21"/>
  <c r="H70" i="21" s="1"/>
  <c r="H110" i="21" s="1"/>
  <c r="H112" i="21" s="1"/>
  <c r="H113" i="21" s="1"/>
  <c r="G62" i="20"/>
  <c r="K17" i="5"/>
  <c r="I56" i="20"/>
  <c r="I58" i="20" s="1"/>
  <c r="I70" i="20" s="1"/>
  <c r="I62" i="20"/>
  <c r="K25" i="6" s="1"/>
  <c r="K19" i="5" l="1"/>
  <c r="K24" i="5" s="1"/>
  <c r="O30" i="6"/>
  <c r="I27" i="6"/>
  <c r="I31" i="6" s="1"/>
  <c r="G27" i="6"/>
  <c r="G31" i="6" s="1"/>
  <c r="C27" i="6"/>
  <c r="C31" i="6" s="1"/>
  <c r="I18" i="6"/>
  <c r="I21" i="6" s="1"/>
  <c r="G18" i="6"/>
  <c r="G21" i="6" s="1"/>
  <c r="E18" i="6"/>
  <c r="E21" i="6" s="1"/>
  <c r="C18" i="6"/>
  <c r="C21" i="6" s="1"/>
  <c r="X29" i="5"/>
  <c r="M29" i="5"/>
  <c r="M37" i="5" s="1"/>
  <c r="I29" i="5"/>
  <c r="I37" i="5" s="1"/>
  <c r="G29" i="5"/>
  <c r="G37" i="5" s="1"/>
  <c r="E29" i="5"/>
  <c r="E37" i="5" s="1"/>
  <c r="C29" i="5"/>
  <c r="C37" i="5" s="1"/>
  <c r="U28" i="5"/>
  <c r="Y28" i="5" s="1"/>
  <c r="Y21" i="5"/>
  <c r="M19" i="5"/>
  <c r="M24" i="5" s="1"/>
  <c r="I19" i="5"/>
  <c r="I24" i="5" s="1"/>
  <c r="G19" i="5"/>
  <c r="G24" i="5" s="1"/>
  <c r="E19" i="5"/>
  <c r="E24" i="5" s="1"/>
  <c r="C19" i="5"/>
  <c r="C24" i="5" s="1"/>
  <c r="U18" i="5"/>
  <c r="Y18" i="5" s="1"/>
  <c r="I32" i="6" l="1"/>
  <c r="E32" i="6"/>
  <c r="G32" i="6"/>
  <c r="C32" i="6"/>
  <c r="C38" i="5"/>
  <c r="G38" i="5"/>
  <c r="I38" i="5"/>
  <c r="E38" i="5"/>
  <c r="U26" i="5"/>
  <c r="K18" i="6"/>
  <c r="K21" i="6" s="1"/>
  <c r="O18" i="6"/>
  <c r="O21" i="6" s="1"/>
  <c r="S19" i="5"/>
  <c r="S24" i="5" s="1"/>
  <c r="U17" i="5"/>
  <c r="Y17" i="5" s="1"/>
  <c r="S29" i="5"/>
  <c r="S37" i="5" s="1"/>
  <c r="S38" i="5" l="1"/>
  <c r="Y16" i="5"/>
  <c r="U19" i="5"/>
  <c r="U24" i="5" s="1"/>
  <c r="Y19" i="5"/>
  <c r="Y24" i="5" l="1"/>
  <c r="Y26" i="5"/>
  <c r="K27" i="6" l="1"/>
  <c r="K31" i="6" s="1"/>
  <c r="O25" i="6"/>
  <c r="O27" i="6" s="1"/>
  <c r="O31" i="6" s="1"/>
  <c r="O32" i="6" l="1"/>
  <c r="K32" i="6"/>
  <c r="K27" i="5" l="1"/>
  <c r="K29" i="5" l="1"/>
  <c r="K37" i="5" s="1"/>
  <c r="K38" i="5" s="1"/>
  <c r="U27" i="5"/>
  <c r="Y27" i="5" l="1"/>
  <c r="Y29" i="5" s="1"/>
  <c r="Y37" i="5" s="1"/>
  <c r="Y38" i="5" s="1"/>
  <c r="U29" i="5"/>
  <c r="U37" i="5" s="1"/>
  <c r="E72" i="20"/>
  <c r="E70" i="20" s="1"/>
</calcChain>
</file>

<file path=xl/sharedStrings.xml><?xml version="1.0" encoding="utf-8"?>
<sst xmlns="http://schemas.openxmlformats.org/spreadsheetml/2006/main" count="462" uniqueCount="309">
  <si>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</si>
  <si>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</si>
  <si>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</si>
  <si>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</si>
  <si>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</si>
  <si>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</si>
  <si>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</si>
  <si>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</si>
  <si>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</si>
  <si>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</si>
  <si>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</si>
  <si>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</si>
  <si>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</si>
  <si>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</si>
  <si>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</si>
  <si>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</si>
  <si>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</si>
  <si>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</si>
  <si>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</si>
  <si>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</si>
  <si>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</si>
  <si>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</si>
  <si>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</si>
  <si>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</si>
  <si>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</si>
  <si>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</si>
  <si>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</si>
  <si>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</si>
  <si>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</si>
  <si>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</si>
  <si>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</si>
  <si>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</si>
  <si>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</si>
  <si>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</si>
  <si>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</si>
  <si>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</si>
  <si>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</si>
  <si>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</si>
  <si>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</si>
  <si>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</si>
  <si>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</si>
  <si>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</si>
  <si>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</si>
  <si>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</si>
  <si>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</si>
  <si>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</si>
  <si>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</si>
  <si>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</si>
  <si>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</si>
  <si>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</si>
  <si>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</si>
  <si>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</si>
  <si>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</si>
  <si>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</si>
  <si>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</si>
  <si>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</si>
  <si>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</si>
  <si>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</si>
  <si>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</si>
  <si>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</si>
  <si>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</si>
  <si>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</si>
  <si>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</si>
  <si>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</si>
  <si>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</si>
  <si>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</si>
  <si>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</si>
  <si>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</si>
  <si>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</si>
  <si>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</si>
  <si>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</si>
  <si>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</si>
  <si>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</si>
  <si>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</si>
  <si>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</si>
  <si>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</si>
  <si>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</si>
  <si>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</si>
  <si>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</si>
  <si>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</si>
  <si>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</si>
  <si>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</si>
  <si>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</si>
  <si>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</si>
  <si>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</si>
  <si>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</si>
  <si>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</si>
  <si>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</si>
  <si>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</si>
  <si>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</si>
  <si>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</si>
  <si>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</si>
  <si>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</si>
  <si>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</si>
  <si>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</si>
  <si>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</si>
  <si>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</si>
  <si>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</si>
  <si>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</si>
  <si>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</si>
  <si>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</si>
  <si>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</si>
  <si>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</si>
  <si>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</si>
  <si>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</si>
  <si>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</si>
  <si>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</si>
  <si>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</si>
  <si>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</si>
  <si>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</si>
  <si>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</si>
  <si>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</si>
  <si>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</si>
  <si>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</si>
  <si>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</si>
  <si>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</si>
  <si>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</si>
  <si>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</si>
  <si>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</si>
  <si>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</si>
  <si>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</si>
  <si>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</si>
  <si>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</si>
  <si>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</si>
  <si>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</si>
  <si>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</si>
  <si>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</si>
  <si>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</si>
  <si>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</si>
  <si>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</si>
  <si>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</si>
  <si>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</si>
  <si>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</si>
  <si>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</si>
  <si>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</si>
  <si>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</si>
  <si>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</si>
  <si>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</si>
  <si>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</si>
  <si>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</si>
  <si>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</si>
  <si>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</si>
  <si>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</si>
  <si>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</si>
  <si>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</si>
  <si>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</si>
  <si>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</si>
  <si>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</si>
  <si>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</si>
  <si>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</si>
  <si>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</si>
  <si>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</si>
  <si>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</si>
  <si>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</si>
  <si>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</si>
  <si>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</si>
  <si>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</si>
  <si>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</si>
  <si>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</si>
  <si>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</si>
  <si>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</si>
  <si>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</si>
  <si>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</si>
  <si>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</si>
  <si>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</si>
  <si>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</si>
  <si>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</si>
  <si>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</si>
  <si>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</si>
  <si>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</si>
  <si>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</si>
  <si>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</si>
  <si>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</si>
  <si>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</si>
  <si>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</si>
  <si>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</si>
  <si>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</si>
  <si>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</si>
  <si>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</si>
  <si>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</si>
  <si>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</si>
  <si>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</si>
  <si>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</si>
  <si>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</si>
  <si>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</si>
  <si>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</si>
  <si>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Surplus (deficit)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</si>
  <si>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</si>
  <si>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</si>
  <si>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</si>
  <si>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>Profit from operating activities before changes in operating assets and liabilities</t>
  </si>
  <si>
    <t xml:space="preserve">   Gain on sale of investments in subsidiaries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</si>
  <si>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</si>
  <si>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</si>
  <si>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</si>
  <si>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</si>
  <si>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Profit (loss) before income tax</t>
  </si>
  <si>
    <t>Restricted financial institution deposits</t>
  </si>
  <si>
    <t>Profit (loss) for the period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</si>
  <si>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</si>
  <si>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</si>
  <si>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</si>
  <si>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</si>
  <si>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Net cash flows from (used in) investing activities</t>
  </si>
  <si>
    <t>Other non-current financial liabilities</t>
  </si>
  <si>
    <t>Acquisition of non-controlling interest of subsidiaries</t>
  </si>
  <si>
    <t>Share premium on shares</t>
  </si>
  <si>
    <t>2021</t>
  </si>
  <si>
    <t>Balance as at 1 January 2021</t>
  </si>
  <si>
    <t>Profit (loss) for the period from continuing operations</t>
  </si>
  <si>
    <t>Discontinued operation</t>
  </si>
  <si>
    <t>Continuing operations</t>
  </si>
  <si>
    <t xml:space="preserve">   through other comprehensive income - net of income tax</t>
  </si>
  <si>
    <t xml:space="preserve">   Profit for the period from continuing operations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</si>
  <si>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</si>
  <si>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</si>
  <si>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</si>
  <si>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</si>
  <si>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and related costs</t>
  </si>
  <si>
    <t>Advance payments for purchase of project land</t>
  </si>
  <si>
    <t xml:space="preserve">   Other current financial assets</t>
  </si>
  <si>
    <t xml:space="preserve">   Profit (loss) for the period from discontinued operations</t>
  </si>
  <si>
    <t xml:space="preserve">      Continuing operations</t>
  </si>
  <si>
    <t xml:space="preserve">      Discontinued operations</t>
  </si>
  <si>
    <t>Other</t>
  </si>
  <si>
    <t xml:space="preserve">other comprehensive </t>
  </si>
  <si>
    <t>Subsidiary paid dividend to non-controlling</t>
  </si>
  <si>
    <t>Acquisition of non-controlling interest</t>
  </si>
  <si>
    <t>Profit (loss) before tax from continued operations</t>
  </si>
  <si>
    <t xml:space="preserve">   Recognition of cost to obtain contracts with customers as expenses</t>
  </si>
  <si>
    <t xml:space="preserve">   Allowance for expected credit losses (reversal)</t>
  </si>
  <si>
    <t xml:space="preserve">   Non-current assets held-for-sale</t>
  </si>
  <si>
    <t>Cash received from interest</t>
  </si>
  <si>
    <t>Cash paid for liabilities under lease agreements</t>
  </si>
  <si>
    <t>Cash paid for long-term loans</t>
  </si>
  <si>
    <t>Cash received from issuing long-term debentures</t>
  </si>
  <si>
    <t xml:space="preserve">   - net of income tax</t>
  </si>
  <si>
    <t xml:space="preserve">Profit (loss) for the period from discontinued operations </t>
  </si>
  <si>
    <t>Cash received from dividend</t>
  </si>
  <si>
    <t>Profit (loss) on investments designated at fair value</t>
  </si>
  <si>
    <t>investments</t>
  </si>
  <si>
    <t>Loss for the period</t>
  </si>
  <si>
    <t>Profit (loss) on</t>
  </si>
  <si>
    <t xml:space="preserve">      measured at fair value through other comprehensive income</t>
  </si>
  <si>
    <t>Cash flows from (used in) operating activities</t>
  </si>
  <si>
    <t>Net cash flows from (used in) operating activities</t>
  </si>
  <si>
    <t>Increase in short-term loans from related parties</t>
  </si>
  <si>
    <t>Gain (loss) on</t>
  </si>
  <si>
    <t>Cash paid for long-term debentures</t>
  </si>
  <si>
    <t>Cash paid for subordinated perpetual debentures</t>
  </si>
  <si>
    <t>2, 3</t>
  </si>
  <si>
    <t xml:space="preserve">   Recognised realised (gain) loss from revaluation of investments</t>
  </si>
  <si>
    <t xml:space="preserve">Adjustments to reconcile profit (loss) before tax to </t>
  </si>
  <si>
    <t>Acquisition of non-controlling interest of subsidiary</t>
  </si>
  <si>
    <t>Total comprehensive income for the period from continuing operations</t>
  </si>
  <si>
    <t>Total comprehensive income for the period from discontinued operations</t>
  </si>
  <si>
    <t xml:space="preserve">   Loss on impairment of assets</t>
  </si>
  <si>
    <t>Cash received from sale of equipment</t>
  </si>
  <si>
    <t xml:space="preserve">   Other current liabilities</t>
  </si>
  <si>
    <t xml:space="preserve">   Long-term provisions expenses</t>
  </si>
  <si>
    <t>As at 31 March 2022</t>
  </si>
  <si>
    <t>31 March 2022</t>
  </si>
  <si>
    <t>31 December 2021</t>
  </si>
  <si>
    <t>2022</t>
  </si>
  <si>
    <t>For the three-month period ended 31 March 2022</t>
  </si>
  <si>
    <t>Balance as at 31 March 2021</t>
  </si>
  <si>
    <t>Balance as at 1 January 2022</t>
  </si>
  <si>
    <t>Balance as at 31 March 2022</t>
  </si>
  <si>
    <t>2, 6</t>
  </si>
  <si>
    <t>(Unit: Baht per share)</t>
  </si>
  <si>
    <t xml:space="preserve">   interest (Note 7)</t>
  </si>
  <si>
    <t xml:space="preserve">   of subsidiary (Note 7)</t>
  </si>
  <si>
    <t xml:space="preserve">Other components of </t>
  </si>
  <si>
    <t xml:space="preserve">   Gain on change in fair value of other current financial assets</t>
  </si>
  <si>
    <t xml:space="preserve">   Inventories</t>
  </si>
  <si>
    <t>2, 8.2</t>
  </si>
  <si>
    <t xml:space="preserve">   debentures - net of income tax (Note 17)</t>
  </si>
  <si>
    <t>Repayment of subordinated perpetual debentures (Note 17)</t>
  </si>
  <si>
    <t xml:space="preserve">   Land held for development</t>
  </si>
  <si>
    <t xml:space="preserve">         (2021: 4,999,500,000 ordinary shares of Baht 0.10 each)</t>
  </si>
  <si>
    <t xml:space="preserve">      5,207,811,997 ordinary shares of Baht 0.10 each</t>
  </si>
  <si>
    <t xml:space="preserve">         (2021: 4,166,250,000 ordinary shares of Baht 0.10 each)</t>
  </si>
  <si>
    <t xml:space="preserve">      4,166,249,997 ordinary shares of Baht 0.10 each</t>
  </si>
  <si>
    <t>Profit (loss) before tax from discontinuing operations (Note 20)</t>
  </si>
  <si>
    <t xml:space="preserve">   Share of loss (profit) from investments in joint ventures</t>
  </si>
  <si>
    <t>Decrease in restricted financial institution deposits</t>
  </si>
  <si>
    <t>Increase in loans to related parties</t>
  </si>
  <si>
    <t>Cash received from sale invesmtnet properties - net related parties expense</t>
  </si>
  <si>
    <t>Net increase (decrease) in cash and cash equivalents</t>
  </si>
  <si>
    <t>Profit (loss) from operating activities</t>
  </si>
  <si>
    <t>Share of profit (loss) from investments in joint ventures</t>
  </si>
  <si>
    <t>Tax income</t>
  </si>
  <si>
    <t xml:space="preserve">   Loss for the period from continuing operations</t>
  </si>
  <si>
    <t>Land held for development</t>
  </si>
  <si>
    <t xml:space="preserve">   Reversal of real estate development costs to net realisable value</t>
  </si>
  <si>
    <t>Net cash flow from financing activities</t>
  </si>
  <si>
    <t xml:space="preserve">   (Increase) decrease in payable for assets acquisition</t>
  </si>
  <si>
    <t xml:space="preserve">   Interest from sale and purchase of assets agreement</t>
  </si>
  <si>
    <t xml:space="preserve">   Loss (gain) on sale/write-off of investment properties and equipment</t>
  </si>
  <si>
    <t xml:space="preserve">   Reversal of short-term provisions expenses</t>
  </si>
  <si>
    <t xml:space="preserve">   Gain on sale of other current financial assets</t>
  </si>
  <si>
    <t xml:space="preserve">   Advances received from project management service</t>
  </si>
  <si>
    <t xml:space="preserve">   Other non-current financial liabilities</t>
  </si>
  <si>
    <t>Increase in other current financial assets</t>
  </si>
  <si>
    <t>Cash paid for other non-current financial assets</t>
  </si>
  <si>
    <t>Cash received from sale of investments in subsidiary</t>
  </si>
  <si>
    <t>Net increase in cash from acquisition of investment in subsidiaries</t>
  </si>
  <si>
    <t xml:space="preserve">   Loss (gain) on contract modification</t>
  </si>
  <si>
    <t xml:space="preserve">   Gain on modification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</si>
</sst>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trike/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66">
    <xf numFmtId="0" fontId="0" fillId="0" borderId="0" xfId="0"/>
    <xf numFmtId="41" fontId="6" fillId="0" borderId="0" xfId="8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vertical="center"/>
    </xf>
    <xf numFmtId="170" fontId="10" fillId="0" borderId="8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41" fontId="21" fillId="0" borderId="7" xfId="0" applyNumberFormat="1" applyFont="1" applyBorder="1" applyAlignment="1">
      <alignment vertical="center"/>
    </xf>
    <xf numFmtId="38" fontId="22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horizontal="right" vertical="center"/>
    </xf>
    <xf numFmtId="41" fontId="21" fillId="0" borderId="0" xfId="0" quotePrefix="1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vertical="center"/>
    </xf>
    <xf numFmtId="41" fontId="21" fillId="0" borderId="3" xfId="0" applyNumberFormat="1" applyFont="1" applyBorder="1" applyAlignment="1">
      <alignment horizontal="left" vertical="center"/>
    </xf>
    <xf numFmtId="41" fontId="21" fillId="0" borderId="0" xfId="0" applyNumberFormat="1" applyFont="1" applyAlignment="1">
      <alignment horizontal="left" vertical="center"/>
    </xf>
    <xf numFmtId="170" fontId="21" fillId="0" borderId="0" xfId="0" applyNumberFormat="1" applyFont="1" applyAlignment="1">
      <alignment vertical="center"/>
    </xf>
    <xf numFmtId="171" fontId="21" fillId="0" borderId="0" xfId="0" applyNumberFormat="1" applyFont="1" applyAlignment="1">
      <alignment vertical="center"/>
    </xf>
    <xf numFmtId="170" fontId="21" fillId="0" borderId="3" xfId="0" applyNumberFormat="1" applyFont="1" applyBorder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14" applyNumberFormat="1" applyFont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showGridLines="0" view="pageBreakPreview" topLeftCell="A82" zoomScaleNormal="77" zoomScaleSheetLayoutView="100" workbookViewId="0">
      <selection activeCell="B93" sqref="B93"/>
    </sheetView>
  </sheetViews>
  <sheetFormatPr defaultColWidth="10.7109375" defaultRowHeight="19.5" customHeight="1"/>
  <cols>
    <col min="1" max="1" width="42.42578125" style="7" customWidth="1"/>
    <col min="2" max="2" width="5.7109375" style="20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7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1.7109375" style="7" customWidth="1"/>
    <col min="12" max="17" width="10.7109375" style="8"/>
    <col min="18" max="16384" width="10.7109375" style="7"/>
  </cols>
  <sheetData>
    <row r="1" spans="1:17" ht="19.5" customHeight="1">
      <c r="A1" s="44" t="s">
        <v>82</v>
      </c>
      <c r="C1" s="4"/>
      <c r="D1" s="4"/>
      <c r="E1" s="4"/>
      <c r="F1" s="4"/>
      <c r="G1" s="4"/>
      <c r="H1" s="4"/>
      <c r="I1" s="4"/>
      <c r="J1" s="4"/>
      <c r="K1" s="4"/>
    </row>
    <row r="2" spans="1:17" ht="19.5" customHeight="1">
      <c r="A2" s="44" t="s">
        <v>89</v>
      </c>
      <c r="C2" s="4"/>
      <c r="D2" s="4"/>
      <c r="E2" s="4"/>
      <c r="F2" s="4"/>
      <c r="G2" s="4"/>
      <c r="H2" s="4"/>
      <c r="I2" s="4"/>
      <c r="J2" s="4"/>
      <c r="K2" s="4"/>
    </row>
    <row r="3" spans="1:17" ht="19.5" customHeight="1">
      <c r="A3" s="44" t="s">
        <v>260</v>
      </c>
      <c r="C3" s="4"/>
      <c r="D3" s="4"/>
      <c r="E3" s="4"/>
      <c r="F3" s="4"/>
      <c r="G3" s="4"/>
      <c r="H3" s="4"/>
      <c r="I3" s="4"/>
      <c r="J3" s="4"/>
      <c r="K3" s="4"/>
    </row>
    <row r="4" spans="1:17" ht="19.5" customHeight="1">
      <c r="A4" s="4"/>
      <c r="C4" s="4"/>
      <c r="D4" s="4"/>
      <c r="E4" s="4"/>
      <c r="F4" s="4"/>
      <c r="G4" s="4"/>
      <c r="H4" s="5"/>
      <c r="I4" s="4"/>
      <c r="J4" s="6" t="s">
        <v>56</v>
      </c>
      <c r="K4" s="4"/>
    </row>
    <row r="5" spans="1:17" ht="19.5" customHeight="1">
      <c r="A5" s="9"/>
      <c r="B5" s="43"/>
      <c r="C5" s="9"/>
      <c r="D5" s="162" t="s">
        <v>37</v>
      </c>
      <c r="E5" s="162"/>
      <c r="F5" s="162"/>
      <c r="G5" s="9"/>
      <c r="H5" s="162" t="s">
        <v>38</v>
      </c>
      <c r="I5" s="162"/>
      <c r="J5" s="162"/>
      <c r="K5" s="11"/>
    </row>
    <row r="6" spans="1:17" s="10" customFormat="1" ht="19.5" customHeight="1">
      <c r="A6" s="4"/>
      <c r="B6" s="12" t="s">
        <v>0</v>
      </c>
      <c r="C6" s="13"/>
      <c r="D6" s="61" t="s">
        <v>261</v>
      </c>
      <c r="E6" s="13"/>
      <c r="F6" s="61" t="s">
        <v>262</v>
      </c>
      <c r="G6" s="13"/>
      <c r="H6" s="61" t="s">
        <v>261</v>
      </c>
      <c r="I6" s="13"/>
      <c r="J6" s="61" t="s">
        <v>262</v>
      </c>
      <c r="K6" s="13"/>
      <c r="L6" s="11"/>
      <c r="M6" s="11"/>
      <c r="N6" s="11"/>
      <c r="O6" s="11"/>
      <c r="P6" s="11"/>
      <c r="Q6" s="11"/>
    </row>
    <row r="7" spans="1:17" ht="19.5" customHeight="1">
      <c r="A7" s="4"/>
      <c r="B7" s="40"/>
      <c r="C7" s="13"/>
      <c r="D7" s="5" t="s">
        <v>54</v>
      </c>
      <c r="E7" s="13"/>
      <c r="F7" s="5" t="s">
        <v>99</v>
      </c>
      <c r="G7" s="13"/>
      <c r="H7" s="5" t="s">
        <v>54</v>
      </c>
      <c r="I7" s="13"/>
      <c r="J7" s="5" t="s">
        <v>99</v>
      </c>
      <c r="K7" s="13"/>
    </row>
    <row r="8" spans="1:17" ht="19.5" customHeight="1">
      <c r="A8" s="4"/>
      <c r="B8" s="40"/>
      <c r="C8" s="13"/>
      <c r="D8" s="5" t="s">
        <v>55</v>
      </c>
      <c r="E8" s="13"/>
      <c r="F8" s="16"/>
      <c r="G8" s="13"/>
      <c r="H8" s="5" t="s">
        <v>55</v>
      </c>
      <c r="I8" s="13"/>
      <c r="J8" s="16"/>
      <c r="K8" s="13"/>
    </row>
    <row r="9" spans="1:17" ht="19.5" customHeight="1">
      <c r="A9" s="44" t="s">
        <v>19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7" ht="19.5" customHeight="1">
      <c r="A10" s="44" t="s">
        <v>1</v>
      </c>
      <c r="B10" s="46"/>
      <c r="C10" s="46"/>
      <c r="D10" s="46"/>
      <c r="E10" s="46"/>
      <c r="F10" s="46"/>
      <c r="G10" s="46"/>
      <c r="H10" s="45"/>
      <c r="I10" s="46"/>
      <c r="J10" s="45"/>
      <c r="K10" s="46"/>
    </row>
    <row r="11" spans="1:17" ht="19.5" customHeight="1">
      <c r="A11" s="45" t="s">
        <v>24</v>
      </c>
      <c r="B11" s="47"/>
      <c r="C11" s="47"/>
      <c r="D11" s="130">
        <v>2473734</v>
      </c>
      <c r="E11" s="131"/>
      <c r="F11" s="130">
        <v>2439697</v>
      </c>
      <c r="G11" s="131"/>
      <c r="H11" s="130">
        <v>653294</v>
      </c>
      <c r="I11" s="27"/>
      <c r="J11" s="130">
        <v>835842</v>
      </c>
      <c r="K11" s="27"/>
    </row>
    <row r="12" spans="1:17" ht="19.5" customHeight="1">
      <c r="A12" s="45" t="s">
        <v>73</v>
      </c>
      <c r="B12" s="47" t="s">
        <v>250</v>
      </c>
      <c r="C12" s="47"/>
      <c r="D12" s="49">
        <v>71610</v>
      </c>
      <c r="E12" s="131"/>
      <c r="F12" s="49">
        <v>90149</v>
      </c>
      <c r="G12" s="131"/>
      <c r="H12" s="49">
        <v>111094</v>
      </c>
      <c r="I12" s="20"/>
      <c r="J12" s="49">
        <v>99774</v>
      </c>
      <c r="K12" s="27"/>
    </row>
    <row r="13" spans="1:17" ht="19.5" customHeight="1">
      <c r="A13" s="45" t="s">
        <v>117</v>
      </c>
      <c r="B13" s="47">
        <v>2</v>
      </c>
      <c r="C13" s="47"/>
      <c r="D13" s="49">
        <v>4902</v>
      </c>
      <c r="E13" s="131"/>
      <c r="F13" s="49">
        <v>4587</v>
      </c>
      <c r="G13" s="131"/>
      <c r="H13" s="49">
        <v>258</v>
      </c>
      <c r="I13" s="20"/>
      <c r="J13" s="49">
        <v>273</v>
      </c>
      <c r="K13" s="27"/>
    </row>
    <row r="14" spans="1:17" ht="19.5" customHeight="1">
      <c r="A14" s="45" t="s">
        <v>120</v>
      </c>
      <c r="B14" s="47"/>
      <c r="C14" s="47"/>
      <c r="D14" s="49"/>
      <c r="E14" s="131"/>
      <c r="F14" s="49"/>
      <c r="G14" s="131"/>
      <c r="H14" s="49"/>
      <c r="I14" s="20"/>
      <c r="J14" s="49"/>
      <c r="K14" s="27"/>
    </row>
    <row r="15" spans="1:17" ht="19.5" customHeight="1">
      <c r="A15" s="45" t="s">
        <v>121</v>
      </c>
      <c r="B15" s="47">
        <v>2</v>
      </c>
      <c r="C15" s="47"/>
      <c r="D15" s="49">
        <v>3879388</v>
      </c>
      <c r="E15" s="131"/>
      <c r="F15" s="49">
        <v>2764110</v>
      </c>
      <c r="G15" s="131"/>
      <c r="H15" s="49">
        <v>2288150</v>
      </c>
      <c r="I15" s="27"/>
      <c r="J15" s="49">
        <v>1163883</v>
      </c>
      <c r="K15" s="27"/>
    </row>
    <row r="16" spans="1:17" ht="19.5" customHeight="1">
      <c r="A16" s="45" t="s">
        <v>187</v>
      </c>
      <c r="B16" s="47">
        <v>2</v>
      </c>
      <c r="C16" s="47"/>
      <c r="D16" s="130">
        <v>0</v>
      </c>
      <c r="E16" s="131"/>
      <c r="F16" s="130">
        <v>0</v>
      </c>
      <c r="G16" s="131"/>
      <c r="H16" s="130">
        <v>5166353</v>
      </c>
      <c r="I16" s="27"/>
      <c r="J16" s="130">
        <v>2663341</v>
      </c>
      <c r="K16" s="27"/>
    </row>
    <row r="17" spans="1:11" ht="19.5" customHeight="1">
      <c r="A17" s="45" t="s">
        <v>74</v>
      </c>
      <c r="B17" s="47">
        <v>4</v>
      </c>
      <c r="C17" s="47"/>
      <c r="D17" s="130">
        <v>18357205</v>
      </c>
      <c r="E17" s="131"/>
      <c r="F17" s="130">
        <v>18455461</v>
      </c>
      <c r="G17" s="131"/>
      <c r="H17" s="130">
        <v>2656917</v>
      </c>
      <c r="I17" s="27"/>
      <c r="J17" s="130">
        <v>2826672</v>
      </c>
      <c r="K17" s="27"/>
    </row>
    <row r="18" spans="1:11" ht="19.5" customHeight="1">
      <c r="A18" s="45" t="s">
        <v>165</v>
      </c>
      <c r="B18" s="47"/>
      <c r="C18" s="47"/>
      <c r="D18" s="130">
        <v>7884</v>
      </c>
      <c r="E18" s="131"/>
      <c r="F18" s="130">
        <v>8385</v>
      </c>
      <c r="G18" s="131"/>
      <c r="H18" s="130">
        <v>281</v>
      </c>
      <c r="I18" s="27"/>
      <c r="J18" s="130">
        <v>106</v>
      </c>
    </row>
    <row r="19" spans="1:11" ht="19.5" customHeight="1">
      <c r="A19" s="45" t="s">
        <v>132</v>
      </c>
      <c r="B19" s="47"/>
      <c r="C19" s="47"/>
      <c r="D19" s="130">
        <v>54106</v>
      </c>
      <c r="E19" s="131"/>
      <c r="F19" s="130">
        <v>67703</v>
      </c>
      <c r="G19" s="131"/>
      <c r="H19" s="130">
        <v>1476</v>
      </c>
      <c r="J19" s="130">
        <v>1476</v>
      </c>
      <c r="K19" s="27"/>
    </row>
    <row r="20" spans="1:11" ht="19.5" customHeight="1">
      <c r="A20" s="45" t="s">
        <v>219</v>
      </c>
      <c r="K20" s="27"/>
    </row>
    <row r="21" spans="1:11" ht="19.5" customHeight="1">
      <c r="A21" s="45" t="s">
        <v>218</v>
      </c>
      <c r="B21" s="132"/>
      <c r="C21" s="47"/>
      <c r="D21" s="130">
        <v>19000</v>
      </c>
      <c r="E21" s="131"/>
      <c r="F21" s="130">
        <v>19000</v>
      </c>
      <c r="G21" s="131"/>
      <c r="H21" s="130">
        <v>19000</v>
      </c>
      <c r="J21" s="130">
        <v>19000</v>
      </c>
      <c r="K21" s="27"/>
    </row>
    <row r="22" spans="1:11" ht="19.5" customHeight="1">
      <c r="A22" s="45" t="s">
        <v>215</v>
      </c>
      <c r="B22" s="47"/>
      <c r="C22" s="47"/>
      <c r="D22" s="130">
        <v>10669</v>
      </c>
      <c r="E22" s="131"/>
      <c r="F22" s="130">
        <v>10969</v>
      </c>
      <c r="G22" s="131"/>
      <c r="H22" s="130">
        <v>1980</v>
      </c>
      <c r="J22" s="130">
        <v>2023</v>
      </c>
      <c r="K22" s="27"/>
    </row>
    <row r="23" spans="1:11" ht="19.5" customHeight="1">
      <c r="A23" s="45" t="s">
        <v>13</v>
      </c>
      <c r="B23" s="47"/>
      <c r="C23" s="47"/>
      <c r="D23" s="130">
        <v>235734</v>
      </c>
      <c r="E23" s="49"/>
      <c r="F23" s="130">
        <v>220664</v>
      </c>
      <c r="G23" s="49"/>
      <c r="H23" s="130">
        <v>186974</v>
      </c>
      <c r="J23" s="130">
        <v>233280</v>
      </c>
    </row>
    <row r="24" spans="1:11" ht="19.5" customHeight="1">
      <c r="A24" s="44" t="s">
        <v>2</v>
      </c>
      <c r="B24" s="47"/>
      <c r="C24" s="47"/>
      <c r="D24" s="133">
        <f>SUM(D11:D23)</f>
        <v>25114232</v>
      </c>
      <c r="E24" s="49"/>
      <c r="F24" s="133">
        <f>SUM(F11:F23)</f>
        <v>24080725</v>
      </c>
      <c r="G24" s="49"/>
      <c r="H24" s="133">
        <f>SUM(H11:H23)</f>
        <v>11085777</v>
      </c>
      <c r="J24" s="133">
        <f>SUM(J11:J23)</f>
        <v>7845670</v>
      </c>
    </row>
    <row r="25" spans="1:11" ht="19.5" customHeight="1">
      <c r="A25" s="44" t="s">
        <v>3</v>
      </c>
      <c r="B25" s="47"/>
      <c r="C25" s="47"/>
      <c r="D25" s="134"/>
      <c r="E25" s="131"/>
      <c r="F25" s="134"/>
      <c r="G25" s="131"/>
      <c r="H25" s="49"/>
      <c r="I25" s="27"/>
      <c r="J25" s="49"/>
      <c r="K25" s="27"/>
    </row>
    <row r="26" spans="1:11" ht="19.5" customHeight="1">
      <c r="A26" s="45" t="s">
        <v>197</v>
      </c>
      <c r="B26" s="47">
        <v>5</v>
      </c>
      <c r="C26" s="47"/>
      <c r="D26" s="130">
        <v>140158</v>
      </c>
      <c r="E26" s="131"/>
      <c r="F26" s="130">
        <v>150703</v>
      </c>
      <c r="G26" s="131"/>
      <c r="H26" s="130">
        <v>35819</v>
      </c>
      <c r="I26" s="27"/>
      <c r="J26" s="130">
        <v>35819</v>
      </c>
      <c r="K26" s="27"/>
    </row>
    <row r="27" spans="1:11" ht="19.5" customHeight="1">
      <c r="A27" s="45" t="s">
        <v>174</v>
      </c>
      <c r="B27" s="47" t="s">
        <v>268</v>
      </c>
      <c r="C27" s="47"/>
      <c r="D27" s="130">
        <v>633131</v>
      </c>
      <c r="E27" s="131"/>
      <c r="F27" s="130">
        <v>608205</v>
      </c>
      <c r="G27" s="131"/>
      <c r="H27" s="130">
        <v>441945</v>
      </c>
      <c r="I27" s="27"/>
      <c r="J27" s="130">
        <v>458956</v>
      </c>
      <c r="K27" s="27"/>
    </row>
    <row r="28" spans="1:11" ht="19.5" customHeight="1">
      <c r="A28" s="45" t="s">
        <v>75</v>
      </c>
      <c r="B28" s="47">
        <v>7</v>
      </c>
      <c r="C28" s="47"/>
      <c r="D28" s="130">
        <v>0</v>
      </c>
      <c r="E28" s="131"/>
      <c r="F28" s="130">
        <v>0</v>
      </c>
      <c r="G28" s="131"/>
      <c r="H28" s="130">
        <v>14644427</v>
      </c>
      <c r="I28" s="27"/>
      <c r="J28" s="130">
        <v>14584427</v>
      </c>
      <c r="K28" s="27"/>
    </row>
    <row r="29" spans="1:11" ht="19.5" customHeight="1">
      <c r="A29" s="45" t="s">
        <v>108</v>
      </c>
      <c r="B29" s="47">
        <v>8</v>
      </c>
      <c r="C29" s="47"/>
      <c r="D29" s="130">
        <v>6571365</v>
      </c>
      <c r="E29" s="131"/>
      <c r="F29" s="130">
        <v>6635346</v>
      </c>
      <c r="G29" s="131"/>
      <c r="H29" s="130">
        <v>5667765</v>
      </c>
      <c r="I29" s="27"/>
      <c r="J29" s="130">
        <v>5667765</v>
      </c>
      <c r="K29" s="27"/>
    </row>
    <row r="30" spans="1:11" ht="19.5" customHeight="1">
      <c r="A30" s="45" t="s">
        <v>103</v>
      </c>
      <c r="B30" s="47"/>
      <c r="C30" s="47"/>
      <c r="D30" s="130"/>
      <c r="E30" s="131"/>
      <c r="F30" s="130"/>
      <c r="G30" s="131"/>
      <c r="H30" s="130"/>
      <c r="I30" s="27"/>
      <c r="J30" s="130"/>
      <c r="K30" s="27"/>
    </row>
    <row r="31" spans="1:11" ht="19.5" customHeight="1">
      <c r="A31" s="45" t="s">
        <v>122</v>
      </c>
      <c r="B31" s="47">
        <v>2</v>
      </c>
      <c r="C31" s="47"/>
      <c r="D31" s="49">
        <v>3101118</v>
      </c>
      <c r="E31" s="131"/>
      <c r="F31" s="49">
        <v>4153217</v>
      </c>
      <c r="G31" s="131"/>
      <c r="H31" s="49">
        <v>3116365</v>
      </c>
      <c r="I31" s="27"/>
      <c r="J31" s="49">
        <v>4153217</v>
      </c>
      <c r="K31" s="27"/>
    </row>
    <row r="32" spans="1:11" ht="19.5" customHeight="1">
      <c r="A32" s="45" t="s">
        <v>187</v>
      </c>
      <c r="B32" s="47">
        <v>2</v>
      </c>
      <c r="C32" s="47"/>
      <c r="D32" s="49">
        <v>0</v>
      </c>
      <c r="E32" s="131"/>
      <c r="F32" s="49">
        <v>0</v>
      </c>
      <c r="G32" s="131"/>
      <c r="H32" s="49">
        <v>6292570</v>
      </c>
      <c r="I32" s="27"/>
      <c r="J32" s="49">
        <v>8424259</v>
      </c>
      <c r="K32" s="27"/>
    </row>
    <row r="33" spans="1:12" ht="19.5" customHeight="1">
      <c r="A33" s="45" t="s">
        <v>293</v>
      </c>
      <c r="B33" s="47"/>
      <c r="C33" s="47"/>
      <c r="D33" s="49">
        <v>1631909</v>
      </c>
      <c r="E33" s="131"/>
      <c r="F33" s="49">
        <v>1631584</v>
      </c>
      <c r="G33" s="131"/>
      <c r="H33" s="49">
        <v>0</v>
      </c>
      <c r="I33" s="27"/>
      <c r="J33" s="49">
        <v>0</v>
      </c>
      <c r="K33" s="27"/>
    </row>
    <row r="34" spans="1:12" ht="19.5" customHeight="1">
      <c r="A34" s="45" t="s">
        <v>88</v>
      </c>
      <c r="B34" s="47">
        <v>9</v>
      </c>
      <c r="C34" s="47"/>
      <c r="D34" s="130">
        <v>304157</v>
      </c>
      <c r="E34" s="131"/>
      <c r="F34" s="130">
        <v>313914</v>
      </c>
      <c r="G34" s="131"/>
      <c r="H34" s="130">
        <v>203538</v>
      </c>
      <c r="I34" s="27"/>
      <c r="J34" s="130">
        <v>212545</v>
      </c>
      <c r="K34" s="27"/>
    </row>
    <row r="35" spans="1:12" ht="19.5" customHeight="1">
      <c r="A35" s="45" t="s">
        <v>76</v>
      </c>
      <c r="B35" s="47">
        <v>10</v>
      </c>
      <c r="C35" s="47"/>
      <c r="D35" s="130">
        <v>286607</v>
      </c>
      <c r="E35" s="131"/>
      <c r="F35" s="130">
        <v>288663</v>
      </c>
      <c r="G35" s="131"/>
      <c r="H35" s="130">
        <v>205024</v>
      </c>
      <c r="I35" s="27"/>
      <c r="J35" s="130">
        <v>212944</v>
      </c>
      <c r="K35" s="27"/>
    </row>
    <row r="36" spans="1:12" ht="19.5" customHeight="1">
      <c r="A36" s="45" t="s">
        <v>177</v>
      </c>
      <c r="B36" s="47">
        <v>11</v>
      </c>
      <c r="C36" s="47"/>
      <c r="D36" s="130">
        <v>168422</v>
      </c>
      <c r="E36" s="131"/>
      <c r="F36" s="130">
        <v>175462</v>
      </c>
      <c r="G36" s="131"/>
      <c r="H36" s="130">
        <v>163995</v>
      </c>
      <c r="I36" s="27"/>
      <c r="J36" s="130">
        <v>170295</v>
      </c>
      <c r="K36" s="27"/>
    </row>
    <row r="37" spans="1:12" ht="19.5" customHeight="1">
      <c r="A37" s="45" t="s">
        <v>77</v>
      </c>
      <c r="B37" s="47">
        <v>12</v>
      </c>
      <c r="C37" s="47"/>
      <c r="D37" s="130">
        <v>339282</v>
      </c>
      <c r="E37" s="131"/>
      <c r="F37" s="130">
        <v>346675</v>
      </c>
      <c r="G37" s="131"/>
      <c r="H37" s="130">
        <v>325426</v>
      </c>
      <c r="I37" s="27"/>
      <c r="J37" s="130">
        <v>332290</v>
      </c>
      <c r="K37" s="27"/>
    </row>
    <row r="38" spans="1:12" ht="19.5" customHeight="1">
      <c r="A38" s="45" t="s">
        <v>91</v>
      </c>
      <c r="B38" s="47"/>
      <c r="C38" s="47"/>
      <c r="D38" s="130">
        <v>743325</v>
      </c>
      <c r="E38" s="131"/>
      <c r="F38" s="130">
        <v>655423</v>
      </c>
      <c r="G38" s="131"/>
      <c r="H38" s="130">
        <v>667930</v>
      </c>
      <c r="I38" s="27"/>
      <c r="J38" s="130">
        <v>584237</v>
      </c>
      <c r="K38" s="27"/>
    </row>
    <row r="39" spans="1:12" ht="19.5" customHeight="1">
      <c r="A39" s="45" t="s">
        <v>14</v>
      </c>
      <c r="B39" s="47"/>
      <c r="C39" s="47"/>
      <c r="D39" s="135">
        <v>348864</v>
      </c>
      <c r="E39" s="49"/>
      <c r="F39" s="135">
        <v>341796</v>
      </c>
      <c r="G39" s="49"/>
      <c r="H39" s="135">
        <v>150871</v>
      </c>
      <c r="J39" s="135">
        <v>150871</v>
      </c>
    </row>
    <row r="40" spans="1:12" ht="19.5" customHeight="1">
      <c r="A40" s="44" t="s">
        <v>4</v>
      </c>
      <c r="B40" s="47"/>
      <c r="C40" s="47"/>
      <c r="D40" s="130">
        <f>SUM(D26:D39)</f>
        <v>14268338</v>
      </c>
      <c r="E40" s="49"/>
      <c r="F40" s="130">
        <f>SUM(F26:F39)</f>
        <v>15300988</v>
      </c>
      <c r="G40" s="49"/>
      <c r="H40" s="130">
        <f>SUM(H26:H39)</f>
        <v>31915675</v>
      </c>
      <c r="J40" s="130">
        <f>SUM(J26:J39)</f>
        <v>34987625</v>
      </c>
    </row>
    <row r="41" spans="1:12" ht="19.5" customHeight="1" thickBot="1">
      <c r="A41" s="44" t="s">
        <v>20</v>
      </c>
      <c r="B41" s="47"/>
      <c r="C41" s="47"/>
      <c r="D41" s="136">
        <f>SUM(D40,D24)</f>
        <v>39382570</v>
      </c>
      <c r="E41" s="49"/>
      <c r="F41" s="136">
        <f>SUM(F40,F24)</f>
        <v>39381713</v>
      </c>
      <c r="G41" s="49"/>
      <c r="H41" s="136">
        <f>SUM(H40,H24)</f>
        <v>43001452</v>
      </c>
      <c r="J41" s="136">
        <f>SUM(J40,J24)</f>
        <v>42833295</v>
      </c>
    </row>
    <row r="42" spans="1:12" ht="19.5" customHeight="1" thickTop="1">
      <c r="A42" s="44"/>
      <c r="B42" s="47"/>
      <c r="C42" s="39"/>
      <c r="D42" s="3"/>
      <c r="F42" s="3"/>
      <c r="H42" s="3"/>
      <c r="J42" s="3"/>
    </row>
    <row r="43" spans="1:12" ht="19.5" customHeight="1">
      <c r="A43" s="45" t="s">
        <v>182</v>
      </c>
      <c r="C43" s="125"/>
      <c r="D43" s="125"/>
      <c r="E43" s="125"/>
      <c r="F43" s="125"/>
      <c r="G43" s="125"/>
      <c r="I43" s="125"/>
      <c r="K43" s="125"/>
    </row>
    <row r="44" spans="1:12" ht="19.5" customHeight="1">
      <c r="A44" s="44" t="s">
        <v>82</v>
      </c>
      <c r="C44" s="4"/>
      <c r="D44" s="4"/>
      <c r="E44" s="4"/>
      <c r="F44" s="4"/>
      <c r="G44" s="4"/>
      <c r="H44" s="4"/>
      <c r="I44" s="4"/>
      <c r="J44" s="4"/>
      <c r="K44" s="4"/>
    </row>
    <row r="45" spans="1:12" ht="19.5" customHeight="1">
      <c r="A45" s="44" t="s">
        <v>90</v>
      </c>
      <c r="C45" s="4"/>
      <c r="D45" s="4"/>
      <c r="E45" s="4"/>
      <c r="F45" s="4"/>
      <c r="G45" s="4"/>
      <c r="H45" s="4"/>
      <c r="I45" s="4"/>
      <c r="J45" s="4"/>
      <c r="K45" s="4"/>
      <c r="L45" s="36"/>
    </row>
    <row r="46" spans="1:12" ht="19.5" customHeight="1">
      <c r="A46" s="44" t="s">
        <v>260</v>
      </c>
      <c r="C46" s="4"/>
      <c r="D46" s="4"/>
      <c r="E46" s="4"/>
      <c r="F46" s="4"/>
      <c r="G46" s="4"/>
      <c r="H46" s="4"/>
      <c r="I46" s="4"/>
      <c r="J46" s="4"/>
      <c r="K46" s="4"/>
    </row>
    <row r="47" spans="1:12" ht="19.5" customHeight="1">
      <c r="A47" s="4"/>
      <c r="C47" s="4"/>
      <c r="D47" s="4"/>
      <c r="E47" s="4"/>
      <c r="F47" s="4"/>
      <c r="G47" s="4"/>
      <c r="H47" s="5"/>
      <c r="I47" s="4"/>
      <c r="J47" s="6" t="s">
        <v>56</v>
      </c>
      <c r="K47" s="4"/>
    </row>
    <row r="48" spans="1:12" ht="19.5" customHeight="1">
      <c r="A48" s="9"/>
      <c r="B48" s="43"/>
      <c r="C48" s="9"/>
      <c r="D48" s="162" t="s">
        <v>37</v>
      </c>
      <c r="E48" s="162"/>
      <c r="F48" s="162"/>
      <c r="G48" s="9"/>
      <c r="H48" s="162" t="s">
        <v>38</v>
      </c>
      <c r="I48" s="162"/>
      <c r="J48" s="162"/>
      <c r="K48" s="11"/>
    </row>
    <row r="49" spans="1:17" ht="19.5" customHeight="1">
      <c r="A49" s="4"/>
      <c r="B49" s="12" t="s">
        <v>0</v>
      </c>
      <c r="C49" s="13"/>
      <c r="D49" s="61" t="s">
        <v>261</v>
      </c>
      <c r="E49" s="13"/>
      <c r="F49" s="61" t="s">
        <v>262</v>
      </c>
      <c r="G49" s="13"/>
      <c r="H49" s="61" t="s">
        <v>261</v>
      </c>
      <c r="I49" s="13"/>
      <c r="J49" s="61" t="s">
        <v>262</v>
      </c>
      <c r="K49" s="13"/>
      <c r="L49" s="7"/>
      <c r="N49" s="7"/>
      <c r="P49" s="7"/>
      <c r="Q49" s="7"/>
    </row>
    <row r="50" spans="1:17" ht="19.5" customHeight="1">
      <c r="A50" s="4"/>
      <c r="B50" s="40"/>
      <c r="C50" s="13"/>
      <c r="D50" s="5" t="s">
        <v>54</v>
      </c>
      <c r="E50" s="13"/>
      <c r="F50" s="5" t="s">
        <v>99</v>
      </c>
      <c r="G50" s="13"/>
      <c r="H50" s="5" t="s">
        <v>54</v>
      </c>
      <c r="I50" s="13"/>
      <c r="J50" s="5" t="s">
        <v>99</v>
      </c>
      <c r="K50" s="13"/>
      <c r="L50" s="7"/>
      <c r="N50" s="7"/>
      <c r="P50" s="7"/>
      <c r="Q50" s="7"/>
    </row>
    <row r="51" spans="1:17" ht="19.5" customHeight="1">
      <c r="A51" s="4"/>
      <c r="B51" s="40"/>
      <c r="C51" s="13"/>
      <c r="D51" s="5" t="s">
        <v>55</v>
      </c>
      <c r="E51" s="13"/>
      <c r="F51" s="16"/>
      <c r="G51" s="13"/>
      <c r="H51" s="5" t="s">
        <v>55</v>
      </c>
      <c r="I51" s="13"/>
      <c r="J51" s="16"/>
      <c r="K51" s="13"/>
      <c r="L51" s="7"/>
      <c r="N51" s="7"/>
      <c r="P51" s="7"/>
      <c r="Q51" s="7"/>
    </row>
    <row r="52" spans="1:17" ht="19.5" customHeight="1">
      <c r="A52" s="44" t="s">
        <v>21</v>
      </c>
      <c r="B52" s="45"/>
      <c r="C52" s="45"/>
      <c r="D52" s="45"/>
      <c r="E52" s="45"/>
      <c r="F52" s="45"/>
      <c r="G52" s="45"/>
      <c r="H52" s="46"/>
      <c r="I52" s="45"/>
      <c r="J52" s="46"/>
      <c r="K52" s="45"/>
      <c r="L52" s="7"/>
      <c r="N52" s="7"/>
      <c r="P52" s="7"/>
      <c r="Q52" s="7"/>
    </row>
    <row r="53" spans="1:17" ht="19.5" customHeight="1">
      <c r="A53" s="44" t="s">
        <v>5</v>
      </c>
      <c r="B53" s="46"/>
      <c r="C53" s="46"/>
      <c r="E53" s="48"/>
      <c r="F53" s="48"/>
      <c r="G53" s="48"/>
      <c r="H53" s="49"/>
      <c r="I53" s="48"/>
      <c r="J53" s="49"/>
      <c r="K53" s="48"/>
      <c r="L53" s="7"/>
      <c r="N53" s="7"/>
      <c r="P53" s="7"/>
      <c r="Q53" s="7"/>
    </row>
    <row r="54" spans="1:17" ht="19.5" customHeight="1">
      <c r="A54" s="45" t="s">
        <v>125</v>
      </c>
      <c r="B54" s="47">
        <v>13</v>
      </c>
      <c r="C54" s="137"/>
      <c r="D54" s="49">
        <v>5633550</v>
      </c>
      <c r="E54" s="137"/>
      <c r="F54" s="49">
        <v>5980290</v>
      </c>
      <c r="G54" s="137"/>
      <c r="H54" s="49">
        <v>235664</v>
      </c>
      <c r="I54" s="81"/>
      <c r="J54" s="49">
        <v>582356</v>
      </c>
      <c r="K54" s="48"/>
      <c r="L54" s="7"/>
      <c r="N54" s="7"/>
      <c r="P54" s="7"/>
      <c r="Q54" s="7"/>
    </row>
    <row r="55" spans="1:17" ht="19.5" customHeight="1">
      <c r="A55" s="45" t="s">
        <v>78</v>
      </c>
      <c r="B55" s="47">
        <v>2</v>
      </c>
      <c r="C55" s="137"/>
      <c r="D55" s="49">
        <v>903927</v>
      </c>
      <c r="E55" s="138"/>
      <c r="F55" s="49">
        <v>864694</v>
      </c>
      <c r="G55" s="138"/>
      <c r="H55" s="49">
        <v>586169</v>
      </c>
      <c r="I55" s="15"/>
      <c r="J55" s="49">
        <v>527108</v>
      </c>
      <c r="K55" s="15"/>
    </row>
    <row r="56" spans="1:17" ht="19.5" customHeight="1">
      <c r="A56" s="45" t="s">
        <v>123</v>
      </c>
      <c r="B56" s="47">
        <v>14</v>
      </c>
      <c r="C56" s="137"/>
      <c r="D56" s="130">
        <v>2385170</v>
      </c>
      <c r="E56" s="138"/>
      <c r="F56" s="130">
        <v>5432443</v>
      </c>
      <c r="G56" s="138"/>
      <c r="H56" s="130">
        <v>2385170</v>
      </c>
      <c r="I56" s="15"/>
      <c r="J56" s="130">
        <v>5432443</v>
      </c>
      <c r="K56" s="15"/>
    </row>
    <row r="57" spans="1:17" ht="19.5" customHeight="1">
      <c r="A57" s="50" t="s">
        <v>15</v>
      </c>
      <c r="B57" s="47">
        <v>15</v>
      </c>
      <c r="C57" s="137"/>
      <c r="D57" s="130">
        <v>745144</v>
      </c>
      <c r="E57" s="138"/>
      <c r="F57" s="130">
        <v>760916</v>
      </c>
      <c r="G57" s="138"/>
      <c r="H57" s="130">
        <v>469183</v>
      </c>
      <c r="I57" s="15"/>
      <c r="J57" s="130">
        <v>462627</v>
      </c>
      <c r="K57" s="15"/>
    </row>
    <row r="58" spans="1:17" ht="19.5" customHeight="1">
      <c r="A58" s="50" t="s">
        <v>178</v>
      </c>
      <c r="B58" s="47"/>
      <c r="C58" s="137"/>
      <c r="D58" s="130">
        <v>79745</v>
      </c>
      <c r="E58" s="138"/>
      <c r="F58" s="130">
        <v>79736</v>
      </c>
      <c r="G58" s="138"/>
      <c r="H58" s="130">
        <v>77679</v>
      </c>
      <c r="I58" s="15"/>
      <c r="J58" s="130">
        <v>75953</v>
      </c>
      <c r="K58" s="15"/>
    </row>
    <row r="59" spans="1:17" ht="19.5" customHeight="1">
      <c r="A59" s="50" t="s">
        <v>217</v>
      </c>
      <c r="B59" s="47"/>
      <c r="C59" s="137"/>
      <c r="D59" s="130"/>
      <c r="E59" s="138"/>
      <c r="F59" s="130"/>
      <c r="G59" s="138"/>
      <c r="H59" s="49"/>
      <c r="I59" s="15"/>
      <c r="J59" s="49"/>
      <c r="K59" s="15"/>
    </row>
    <row r="60" spans="1:17" ht="19.5" customHeight="1">
      <c r="A60" s="50" t="s">
        <v>216</v>
      </c>
      <c r="B60" s="47">
        <v>2</v>
      </c>
      <c r="C60" s="137"/>
      <c r="D60" s="130">
        <v>0</v>
      </c>
      <c r="E60" s="138"/>
      <c r="F60" s="130">
        <v>0</v>
      </c>
      <c r="G60" s="138"/>
      <c r="H60" s="130">
        <v>12371049</v>
      </c>
      <c r="I60" s="15"/>
      <c r="J60" s="130">
        <v>12270141</v>
      </c>
      <c r="K60" s="15"/>
    </row>
    <row r="61" spans="1:17" ht="19.5" customHeight="1">
      <c r="A61" s="50" t="s">
        <v>79</v>
      </c>
      <c r="B61" s="47"/>
      <c r="C61" s="137"/>
      <c r="D61" s="130">
        <v>90794</v>
      </c>
      <c r="E61" s="138"/>
      <c r="F61" s="130">
        <v>70523</v>
      </c>
      <c r="G61" s="138"/>
      <c r="H61" s="130">
        <v>0</v>
      </c>
      <c r="I61" s="15"/>
      <c r="J61" s="130">
        <v>0</v>
      </c>
      <c r="K61" s="15"/>
    </row>
    <row r="62" spans="1:17" ht="19.5" customHeight="1">
      <c r="A62" s="50" t="s">
        <v>109</v>
      </c>
      <c r="B62" s="47"/>
      <c r="C62" s="137"/>
      <c r="D62" s="130">
        <v>150596</v>
      </c>
      <c r="E62" s="138"/>
      <c r="F62" s="130">
        <v>168414</v>
      </c>
      <c r="G62" s="138"/>
      <c r="H62" s="130">
        <v>75827</v>
      </c>
      <c r="I62" s="15"/>
      <c r="J62" s="130">
        <v>87211</v>
      </c>
      <c r="K62" s="15"/>
    </row>
    <row r="63" spans="1:17" ht="19.5" customHeight="1">
      <c r="A63" s="50" t="s">
        <v>32</v>
      </c>
      <c r="B63" s="137"/>
      <c r="C63" s="137"/>
      <c r="D63" s="130">
        <v>0</v>
      </c>
      <c r="E63" s="138"/>
      <c r="F63" s="130">
        <v>200</v>
      </c>
      <c r="G63" s="138"/>
      <c r="H63" s="130">
        <v>0</v>
      </c>
      <c r="I63" s="15"/>
      <c r="J63" s="130">
        <v>0</v>
      </c>
      <c r="K63" s="15"/>
    </row>
    <row r="64" spans="1:17" ht="19.5" customHeight="1">
      <c r="A64" s="50" t="s">
        <v>164</v>
      </c>
      <c r="B64" s="47">
        <v>2</v>
      </c>
      <c r="C64" s="137"/>
      <c r="D64" s="130">
        <v>1463669</v>
      </c>
      <c r="E64" s="138"/>
      <c r="F64" s="130">
        <v>1535167</v>
      </c>
      <c r="G64" s="138"/>
      <c r="H64" s="130">
        <v>1571142</v>
      </c>
      <c r="I64" s="15"/>
      <c r="J64" s="130">
        <v>1654660</v>
      </c>
      <c r="K64" s="15"/>
    </row>
    <row r="65" spans="1:11" ht="19.5" customHeight="1">
      <c r="A65" s="50" t="s">
        <v>80</v>
      </c>
      <c r="B65" s="47">
        <v>2</v>
      </c>
      <c r="C65" s="137"/>
      <c r="D65" s="130">
        <v>144738</v>
      </c>
      <c r="E65" s="138"/>
      <c r="F65" s="130">
        <v>150826</v>
      </c>
      <c r="G65" s="138"/>
      <c r="H65" s="130">
        <v>26717</v>
      </c>
      <c r="I65" s="15"/>
      <c r="J65" s="130">
        <v>28517</v>
      </c>
      <c r="K65" s="15"/>
    </row>
    <row r="66" spans="1:11" ht="19.5" customHeight="1">
      <c r="A66" s="50" t="s">
        <v>175</v>
      </c>
      <c r="B66" s="47">
        <v>2</v>
      </c>
      <c r="C66" s="137"/>
      <c r="D66" s="130">
        <v>40648</v>
      </c>
      <c r="E66" s="138"/>
      <c r="F66" s="130">
        <v>40058</v>
      </c>
      <c r="G66" s="138"/>
      <c r="H66" s="130">
        <v>37803</v>
      </c>
      <c r="I66" s="15"/>
      <c r="J66" s="130">
        <v>37266</v>
      </c>
      <c r="K66" s="15"/>
    </row>
    <row r="67" spans="1:11" ht="19.5" customHeight="1">
      <c r="A67" s="50" t="s">
        <v>16</v>
      </c>
      <c r="B67" s="47"/>
      <c r="C67" s="137"/>
      <c r="D67" s="130">
        <v>54861</v>
      </c>
      <c r="E67" s="139"/>
      <c r="F67" s="130">
        <v>53728</v>
      </c>
      <c r="G67" s="138"/>
      <c r="H67" s="130">
        <v>40676</v>
      </c>
      <c r="I67" s="6"/>
      <c r="J67" s="130">
        <v>43666</v>
      </c>
      <c r="K67" s="15"/>
    </row>
    <row r="68" spans="1:11" ht="19.5" customHeight="1">
      <c r="A68" s="51" t="s">
        <v>6</v>
      </c>
      <c r="B68" s="47"/>
      <c r="C68" s="47"/>
      <c r="D68" s="133">
        <f>SUM(D54:D67)</f>
        <v>11692842</v>
      </c>
      <c r="E68" s="49"/>
      <c r="F68" s="133">
        <f>SUM(F54:F67)</f>
        <v>15136995</v>
      </c>
      <c r="G68" s="49"/>
      <c r="H68" s="133">
        <f>SUM(H54:H67)</f>
        <v>17877079</v>
      </c>
      <c r="I68" s="8"/>
      <c r="J68" s="133">
        <f>SUM(J54:J67)</f>
        <v>21201948</v>
      </c>
      <c r="K68" s="6"/>
    </row>
    <row r="69" spans="1:11" ht="19.5" customHeight="1">
      <c r="A69" s="44" t="s">
        <v>25</v>
      </c>
      <c r="B69" s="47"/>
      <c r="C69" s="47"/>
      <c r="D69" s="130"/>
      <c r="E69" s="49"/>
      <c r="F69" s="130"/>
      <c r="G69" s="49"/>
      <c r="H69" s="49"/>
      <c r="I69" s="8"/>
      <c r="J69" s="49"/>
      <c r="K69" s="8"/>
    </row>
    <row r="70" spans="1:11" ht="19.5" customHeight="1">
      <c r="A70" s="45" t="s">
        <v>124</v>
      </c>
      <c r="B70" s="47">
        <v>14</v>
      </c>
      <c r="C70" s="47"/>
      <c r="D70" s="49">
        <v>10201485</v>
      </c>
      <c r="E70" s="49"/>
      <c r="F70" s="49">
        <v>5235866</v>
      </c>
      <c r="G70" s="49"/>
      <c r="H70" s="49">
        <v>10201485</v>
      </c>
      <c r="I70" s="8"/>
      <c r="J70" s="49">
        <v>5235866</v>
      </c>
      <c r="K70" s="8"/>
    </row>
    <row r="71" spans="1:11" ht="19.5" customHeight="1">
      <c r="A71" s="45" t="s">
        <v>29</v>
      </c>
      <c r="B71" s="47">
        <v>15</v>
      </c>
      <c r="C71" s="47"/>
      <c r="D71" s="130">
        <v>940428</v>
      </c>
      <c r="E71" s="49"/>
      <c r="F71" s="49">
        <v>1092629</v>
      </c>
      <c r="G71" s="49"/>
      <c r="H71" s="49">
        <v>176685</v>
      </c>
      <c r="I71" s="8"/>
      <c r="J71" s="49">
        <v>290210</v>
      </c>
      <c r="K71" s="8"/>
    </row>
    <row r="72" spans="1:11" ht="19.5" customHeight="1">
      <c r="A72" s="50" t="s">
        <v>184</v>
      </c>
      <c r="B72" s="47"/>
      <c r="C72" s="47"/>
      <c r="D72" s="49">
        <v>424280</v>
      </c>
      <c r="E72" s="49"/>
      <c r="F72" s="130">
        <v>444475</v>
      </c>
      <c r="G72" s="49"/>
      <c r="H72" s="130">
        <v>424280</v>
      </c>
      <c r="I72" s="8"/>
      <c r="J72" s="130">
        <v>444463</v>
      </c>
      <c r="K72" s="8"/>
    </row>
    <row r="73" spans="1:11" ht="19.5" customHeight="1">
      <c r="A73" s="45" t="s">
        <v>92</v>
      </c>
      <c r="B73" s="47"/>
      <c r="C73" s="47"/>
      <c r="D73" s="130">
        <v>4</v>
      </c>
      <c r="E73" s="49"/>
      <c r="F73" s="130">
        <v>4</v>
      </c>
      <c r="G73" s="49"/>
      <c r="H73" s="130">
        <v>0</v>
      </c>
      <c r="I73" s="8"/>
      <c r="J73" s="130">
        <v>0</v>
      </c>
      <c r="K73" s="8"/>
    </row>
    <row r="74" spans="1:11" ht="19.5" customHeight="1">
      <c r="A74" s="45" t="s">
        <v>71</v>
      </c>
      <c r="B74" s="47"/>
      <c r="C74" s="47"/>
      <c r="D74" s="130">
        <v>132524</v>
      </c>
      <c r="E74" s="49"/>
      <c r="F74" s="130">
        <v>127493</v>
      </c>
      <c r="G74" s="49"/>
      <c r="H74" s="130">
        <v>115793</v>
      </c>
      <c r="I74" s="8"/>
      <c r="J74" s="130">
        <v>111695</v>
      </c>
      <c r="K74" s="8"/>
    </row>
    <row r="75" spans="1:11" ht="19.5" customHeight="1">
      <c r="A75" s="45" t="s">
        <v>133</v>
      </c>
      <c r="B75" s="47"/>
      <c r="C75" s="47"/>
      <c r="D75" s="130">
        <v>50844</v>
      </c>
      <c r="E75" s="49"/>
      <c r="F75" s="130">
        <v>50657</v>
      </c>
      <c r="G75" s="49"/>
      <c r="H75" s="130">
        <v>46218</v>
      </c>
      <c r="I75" s="8"/>
      <c r="J75" s="130">
        <v>46037</v>
      </c>
      <c r="K75" s="8"/>
    </row>
    <row r="76" spans="1:11" ht="19.5" customHeight="1">
      <c r="A76" s="45" t="s">
        <v>204</v>
      </c>
      <c r="B76" s="47"/>
      <c r="C76" s="47"/>
      <c r="D76" s="130">
        <v>49469</v>
      </c>
      <c r="E76" s="49"/>
      <c r="F76" s="130">
        <v>52895</v>
      </c>
      <c r="G76" s="49"/>
      <c r="H76" s="130">
        <v>48859</v>
      </c>
      <c r="I76" s="8"/>
      <c r="J76" s="130">
        <v>52285</v>
      </c>
      <c r="K76" s="8"/>
    </row>
    <row r="77" spans="1:11" ht="19.5" customHeight="1">
      <c r="A77" s="51" t="s">
        <v>26</v>
      </c>
      <c r="B77" s="47"/>
      <c r="C77" s="47"/>
      <c r="D77" s="133">
        <f>SUM(D70:D76)</f>
        <v>11799034</v>
      </c>
      <c r="E77" s="49"/>
      <c r="F77" s="133">
        <f>SUM(F70:F76)</f>
        <v>7004019</v>
      </c>
      <c r="G77" s="49"/>
      <c r="H77" s="133">
        <f>SUM(H70:H76)</f>
        <v>11013320</v>
      </c>
      <c r="I77" s="8"/>
      <c r="J77" s="133">
        <f>SUM(J70:J76)</f>
        <v>6180556</v>
      </c>
      <c r="K77" s="8"/>
    </row>
    <row r="78" spans="1:11" ht="19.5" customHeight="1">
      <c r="A78" s="51" t="s">
        <v>7</v>
      </c>
      <c r="B78" s="47"/>
      <c r="C78" s="47"/>
      <c r="D78" s="135">
        <f>SUM(D68,D77)</f>
        <v>23491876</v>
      </c>
      <c r="E78" s="49"/>
      <c r="F78" s="135">
        <f>SUM(F68,F77)</f>
        <v>22141014</v>
      </c>
      <c r="G78" s="49"/>
      <c r="H78" s="135">
        <f>SUM(H68,H77)</f>
        <v>28890399</v>
      </c>
      <c r="I78" s="8"/>
      <c r="J78" s="135">
        <f>SUM(J68,J77)</f>
        <v>27382504</v>
      </c>
      <c r="K78" s="8"/>
    </row>
    <row r="79" spans="1:11" ht="19.5" customHeight="1">
      <c r="A79" s="45"/>
      <c r="I79" s="45"/>
      <c r="K79" s="45"/>
    </row>
    <row r="80" spans="1:11" ht="19.5" customHeight="1">
      <c r="A80" s="45" t="s">
        <v>182</v>
      </c>
    </row>
    <row r="81" spans="1:11" ht="19.5" customHeight="1">
      <c r="A81" s="44" t="s">
        <v>82</v>
      </c>
      <c r="C81" s="4"/>
    </row>
    <row r="82" spans="1:11" ht="19.5" customHeight="1">
      <c r="A82" s="44" t="s">
        <v>90</v>
      </c>
      <c r="C82" s="4"/>
      <c r="D82" s="4"/>
      <c r="E82" s="4"/>
      <c r="F82" s="4"/>
      <c r="G82" s="4"/>
      <c r="H82" s="4"/>
      <c r="I82" s="4"/>
      <c r="J82" s="4"/>
      <c r="K82" s="4"/>
    </row>
    <row r="83" spans="1:11" ht="19.5" customHeight="1">
      <c r="A83" s="44" t="s">
        <v>260</v>
      </c>
      <c r="C83" s="4"/>
      <c r="D83" s="4"/>
      <c r="E83" s="4"/>
      <c r="F83" s="4"/>
      <c r="G83" s="4"/>
      <c r="H83" s="4"/>
      <c r="I83" s="4"/>
      <c r="J83" s="4"/>
      <c r="K83" s="4"/>
    </row>
    <row r="84" spans="1:11" ht="19.5" customHeight="1">
      <c r="A84" s="4"/>
      <c r="C84" s="4"/>
      <c r="D84" s="4"/>
      <c r="E84" s="4"/>
      <c r="F84" s="4"/>
      <c r="G84" s="4"/>
      <c r="H84" s="5"/>
      <c r="I84" s="4"/>
      <c r="J84" s="6" t="s">
        <v>56</v>
      </c>
      <c r="K84" s="4"/>
    </row>
    <row r="85" spans="1:11" ht="19.5" customHeight="1">
      <c r="A85" s="9"/>
      <c r="B85" s="43"/>
      <c r="C85" s="9"/>
      <c r="D85" s="162" t="s">
        <v>37</v>
      </c>
      <c r="E85" s="162"/>
      <c r="F85" s="162"/>
      <c r="G85" s="9"/>
      <c r="H85" s="162" t="s">
        <v>38</v>
      </c>
      <c r="I85" s="162"/>
      <c r="J85" s="162"/>
      <c r="K85" s="11"/>
    </row>
    <row r="86" spans="1:11" ht="19.5" customHeight="1">
      <c r="A86" s="4"/>
      <c r="B86" s="12" t="s">
        <v>0</v>
      </c>
      <c r="C86" s="13"/>
      <c r="D86" s="61" t="s">
        <v>261</v>
      </c>
      <c r="E86" s="13"/>
      <c r="F86" s="61" t="s">
        <v>262</v>
      </c>
      <c r="G86" s="13"/>
      <c r="H86" s="61" t="s">
        <v>261</v>
      </c>
      <c r="I86" s="13"/>
      <c r="J86" s="61" t="s">
        <v>262</v>
      </c>
      <c r="K86" s="13"/>
    </row>
    <row r="87" spans="1:11" ht="19.5" customHeight="1">
      <c r="A87" s="4"/>
      <c r="B87" s="40"/>
      <c r="C87" s="13"/>
      <c r="D87" s="5" t="s">
        <v>54</v>
      </c>
      <c r="E87" s="13"/>
      <c r="F87" s="5" t="s">
        <v>99</v>
      </c>
      <c r="G87" s="13"/>
      <c r="H87" s="5" t="s">
        <v>54</v>
      </c>
      <c r="I87" s="13"/>
      <c r="J87" s="5" t="s">
        <v>99</v>
      </c>
      <c r="K87" s="13"/>
    </row>
    <row r="88" spans="1:11" ht="19.5" customHeight="1">
      <c r="A88" s="4"/>
      <c r="B88" s="40"/>
      <c r="C88" s="13"/>
      <c r="D88" s="5" t="s">
        <v>55</v>
      </c>
      <c r="E88" s="13"/>
      <c r="F88" s="16"/>
      <c r="G88" s="13"/>
      <c r="H88" s="5" t="s">
        <v>55</v>
      </c>
      <c r="I88" s="13"/>
      <c r="J88" s="16"/>
      <c r="K88" s="13"/>
    </row>
    <row r="89" spans="1:11" ht="19.5" customHeight="1">
      <c r="A89" s="44" t="s">
        <v>53</v>
      </c>
      <c r="B89" s="52"/>
      <c r="C89" s="45"/>
      <c r="D89" s="53"/>
      <c r="E89" s="54"/>
      <c r="F89" s="53"/>
      <c r="G89" s="45"/>
      <c r="H89" s="53"/>
      <c r="I89" s="54"/>
      <c r="J89" s="53"/>
      <c r="K89" s="54"/>
    </row>
    <row r="90" spans="1:11" ht="19.5" customHeight="1">
      <c r="A90" s="45" t="s">
        <v>17</v>
      </c>
      <c r="B90" s="55"/>
      <c r="C90" s="46"/>
      <c r="D90" s="46"/>
      <c r="E90" s="46"/>
      <c r="F90" s="46"/>
      <c r="G90" s="46"/>
      <c r="H90" s="47"/>
      <c r="I90" s="47"/>
      <c r="J90" s="47"/>
      <c r="K90" s="47"/>
    </row>
    <row r="91" spans="1:11" ht="19.5" customHeight="1">
      <c r="A91" s="45" t="s">
        <v>81</v>
      </c>
      <c r="B91" s="55"/>
      <c r="C91" s="46"/>
      <c r="D91" s="46"/>
      <c r="E91" s="46"/>
      <c r="F91" s="46"/>
      <c r="G91" s="46"/>
      <c r="H91" s="47"/>
      <c r="I91" s="47"/>
      <c r="J91" s="47"/>
      <c r="K91" s="47"/>
    </row>
    <row r="92" spans="1:11" ht="19.5" customHeight="1" thickBot="1">
      <c r="A92" s="45" t="s">
        <v>280</v>
      </c>
      <c r="B92" s="55">
        <v>16</v>
      </c>
      <c r="C92" s="46"/>
      <c r="D92" s="140">
        <v>520781</v>
      </c>
      <c r="E92" s="131"/>
      <c r="F92" s="140">
        <v>499950</v>
      </c>
      <c r="G92" s="131"/>
      <c r="H92" s="140">
        <v>520781</v>
      </c>
      <c r="I92" s="27"/>
      <c r="J92" s="140">
        <v>499950</v>
      </c>
      <c r="K92" s="47"/>
    </row>
    <row r="93" spans="1:11" ht="19.5" customHeight="1" thickTop="1">
      <c r="A93" s="45" t="s">
        <v>279</v>
      </c>
      <c r="B93" s="47"/>
      <c r="C93" s="47"/>
      <c r="D93" s="49"/>
      <c r="E93" s="49"/>
      <c r="F93" s="49"/>
      <c r="G93" s="49"/>
      <c r="H93" s="49"/>
      <c r="I93" s="8"/>
      <c r="J93" s="49"/>
      <c r="K93" s="27"/>
    </row>
    <row r="94" spans="1:11" ht="19.5" customHeight="1">
      <c r="A94" s="45" t="s">
        <v>112</v>
      </c>
      <c r="B94" s="47"/>
      <c r="C94" s="47"/>
      <c r="D94" s="49"/>
      <c r="E94" s="49"/>
      <c r="F94" s="49"/>
      <c r="G94" s="49"/>
      <c r="H94" s="49"/>
      <c r="I94" s="8"/>
      <c r="J94" s="49"/>
      <c r="K94" s="8"/>
    </row>
    <row r="95" spans="1:11" ht="19.5" customHeight="1">
      <c r="A95" s="45" t="s">
        <v>282</v>
      </c>
      <c r="B95" s="47"/>
      <c r="C95" s="47"/>
      <c r="D95" s="130">
        <v>416625</v>
      </c>
      <c r="E95" s="49"/>
      <c r="F95" s="130">
        <v>416625</v>
      </c>
      <c r="G95" s="49"/>
      <c r="H95" s="130">
        <v>416625</v>
      </c>
      <c r="I95" s="8"/>
      <c r="J95" s="130">
        <v>416625</v>
      </c>
      <c r="K95" s="8"/>
    </row>
    <row r="96" spans="1:11" ht="19.5" customHeight="1">
      <c r="A96" s="45" t="s">
        <v>281</v>
      </c>
      <c r="B96" s="141"/>
      <c r="C96" s="47"/>
      <c r="K96" s="8"/>
    </row>
    <row r="97" spans="1:11" ht="19.5" customHeight="1">
      <c r="A97" s="56" t="s">
        <v>206</v>
      </c>
      <c r="B97" s="141"/>
      <c r="C97" s="47"/>
      <c r="D97" s="130">
        <v>6300698</v>
      </c>
      <c r="E97" s="49"/>
      <c r="F97" s="130">
        <v>6300698</v>
      </c>
      <c r="G97" s="49"/>
      <c r="H97" s="130">
        <v>6300698</v>
      </c>
      <c r="I97" s="8"/>
      <c r="J97" s="130">
        <v>6300698</v>
      </c>
      <c r="K97" s="8"/>
    </row>
    <row r="98" spans="1:11" ht="19.5" customHeight="1">
      <c r="A98" s="56" t="s">
        <v>128</v>
      </c>
      <c r="B98" s="47">
        <v>17</v>
      </c>
      <c r="C98" s="47"/>
      <c r="D98" s="130">
        <v>5000000</v>
      </c>
      <c r="E98" s="49"/>
      <c r="F98" s="130">
        <v>6000000</v>
      </c>
      <c r="G98" s="49"/>
      <c r="H98" s="130">
        <v>5000000</v>
      </c>
      <c r="I98" s="8"/>
      <c r="J98" s="130">
        <v>6000000</v>
      </c>
      <c r="K98" s="8"/>
    </row>
    <row r="99" spans="1:11" ht="19.5" customHeight="1">
      <c r="A99" s="56" t="s">
        <v>107</v>
      </c>
      <c r="B99" s="141"/>
      <c r="C99" s="47"/>
      <c r="D99" s="139"/>
      <c r="E99" s="49"/>
      <c r="F99" s="139"/>
      <c r="G99" s="49"/>
      <c r="H99" s="139"/>
      <c r="I99" s="8"/>
      <c r="J99" s="139"/>
      <c r="K99" s="8"/>
    </row>
    <row r="100" spans="1:11" ht="19.5" customHeight="1">
      <c r="A100" s="56" t="s">
        <v>34</v>
      </c>
      <c r="B100" s="47"/>
      <c r="C100" s="47"/>
      <c r="D100" s="49">
        <v>33330</v>
      </c>
      <c r="E100" s="49"/>
      <c r="F100" s="49">
        <v>33330</v>
      </c>
      <c r="G100" s="49"/>
      <c r="H100" s="49">
        <v>33330</v>
      </c>
      <c r="I100" s="8"/>
      <c r="J100" s="49">
        <v>33330</v>
      </c>
      <c r="K100" s="8"/>
    </row>
    <row r="101" spans="1:11" ht="19.5" customHeight="1">
      <c r="A101" s="56" t="s">
        <v>105</v>
      </c>
      <c r="B101" s="141"/>
      <c r="C101" s="47"/>
      <c r="D101" s="130">
        <v>3134373</v>
      </c>
      <c r="E101" s="49"/>
      <c r="F101" s="130">
        <v>3520687</v>
      </c>
      <c r="G101" s="49"/>
      <c r="H101" s="130">
        <v>2442000</v>
      </c>
      <c r="I101" s="8"/>
      <c r="J101" s="130">
        <v>2768138</v>
      </c>
      <c r="K101" s="8"/>
    </row>
    <row r="102" spans="1:11" ht="19.5" customHeight="1">
      <c r="A102" s="56" t="s">
        <v>110</v>
      </c>
      <c r="B102" s="141"/>
      <c r="C102" s="47"/>
      <c r="D102" s="135">
        <v>-107649</v>
      </c>
      <c r="E102" s="49"/>
      <c r="F102" s="135">
        <v>-107140</v>
      </c>
      <c r="G102" s="49"/>
      <c r="H102" s="135">
        <v>-81600</v>
      </c>
      <c r="I102" s="8"/>
      <c r="J102" s="135">
        <v>-68000</v>
      </c>
      <c r="K102" s="8"/>
    </row>
    <row r="103" spans="1:11" ht="19.5" customHeight="1">
      <c r="A103" s="56" t="s">
        <v>158</v>
      </c>
      <c r="B103" s="141"/>
      <c r="C103" s="47"/>
      <c r="D103" s="130">
        <f>SUM(D95:D102)</f>
        <v>14777377</v>
      </c>
      <c r="E103" s="49"/>
      <c r="F103" s="130">
        <f>SUM(F95:F102)</f>
        <v>16164200</v>
      </c>
      <c r="G103" s="49"/>
      <c r="H103" s="130">
        <f>SUM(H95:H102)</f>
        <v>14111053</v>
      </c>
      <c r="I103" s="8"/>
      <c r="J103" s="130">
        <f>SUM(J95:J102)</f>
        <v>15450791</v>
      </c>
      <c r="K103" s="8"/>
    </row>
    <row r="104" spans="1:11" ht="19.5" customHeight="1">
      <c r="A104" s="56" t="s">
        <v>161</v>
      </c>
      <c r="B104" s="141"/>
      <c r="C104" s="47"/>
      <c r="D104" s="135">
        <v>1113317</v>
      </c>
      <c r="E104" s="49"/>
      <c r="F104" s="135">
        <v>1076499</v>
      </c>
      <c r="G104" s="49"/>
      <c r="H104" s="135">
        <v>0</v>
      </c>
      <c r="I104" s="8"/>
      <c r="J104" s="135">
        <v>0</v>
      </c>
      <c r="K104" s="8"/>
    </row>
    <row r="105" spans="1:11" ht="19.5" customHeight="1">
      <c r="A105" s="44" t="s">
        <v>106</v>
      </c>
      <c r="B105" s="47"/>
      <c r="C105" s="47"/>
      <c r="D105" s="142">
        <f>SUM(D103:D104)</f>
        <v>15890694</v>
      </c>
      <c r="E105" s="49"/>
      <c r="F105" s="142">
        <f>SUM(F103:F104)</f>
        <v>17240699</v>
      </c>
      <c r="G105" s="49"/>
      <c r="H105" s="142">
        <f>SUM(H103:H104)</f>
        <v>14111053</v>
      </c>
      <c r="I105" s="8"/>
      <c r="J105" s="142">
        <f>SUM(J103:J104)</f>
        <v>15450791</v>
      </c>
      <c r="K105" s="8"/>
    </row>
    <row r="106" spans="1:11" ht="19.5" customHeight="1" thickBot="1">
      <c r="A106" s="44" t="s">
        <v>22</v>
      </c>
      <c r="B106" s="47"/>
      <c r="C106" s="47"/>
      <c r="D106" s="143">
        <f>SUM(D105,D78)</f>
        <v>39382570</v>
      </c>
      <c r="E106" s="49"/>
      <c r="F106" s="143">
        <f>SUM(F105,F78)</f>
        <v>39381713</v>
      </c>
      <c r="G106" s="49"/>
      <c r="H106" s="143">
        <f>SUM(H105,H78)</f>
        <v>43001452</v>
      </c>
      <c r="I106" s="8"/>
      <c r="J106" s="143">
        <f>SUM(J105,J78)</f>
        <v>42833295</v>
      </c>
      <c r="K106" s="8"/>
    </row>
    <row r="107" spans="1:11" ht="19.5" customHeight="1" thickTop="1">
      <c r="A107" s="45"/>
      <c r="B107" s="62"/>
      <c r="C107" s="78"/>
      <c r="D107" s="6">
        <f>SUM(D41-D106)</f>
        <v>0</v>
      </c>
      <c r="E107" s="6"/>
      <c r="F107" s="6">
        <f>SUM(F41-F106)</f>
        <v>0</v>
      </c>
      <c r="G107" s="6"/>
      <c r="H107" s="6">
        <f>SUM(H41-H106)</f>
        <v>0</v>
      </c>
      <c r="I107" s="6"/>
      <c r="J107" s="6">
        <f>SUM(J41-J106)</f>
        <v>0</v>
      </c>
      <c r="K107" s="6"/>
    </row>
    <row r="108" spans="1:11" ht="19.5" customHeight="1">
      <c r="A108" s="45" t="s">
        <v>182</v>
      </c>
      <c r="B108" s="39"/>
      <c r="C108" s="125"/>
      <c r="D108" s="125"/>
      <c r="E108" s="125"/>
      <c r="F108" s="125"/>
      <c r="G108" s="125"/>
      <c r="H108" s="20"/>
      <c r="I108" s="20"/>
      <c r="J108" s="20"/>
      <c r="K108" s="20"/>
    </row>
    <row r="109" spans="1:11" ht="19.5" customHeight="1">
      <c r="A109" s="45"/>
      <c r="B109" s="39"/>
      <c r="C109" s="125"/>
      <c r="D109" s="125"/>
      <c r="E109" s="125"/>
      <c r="F109" s="125"/>
      <c r="G109" s="125"/>
      <c r="H109" s="20"/>
      <c r="I109" s="20"/>
      <c r="J109" s="20"/>
      <c r="K109" s="20"/>
    </row>
    <row r="110" spans="1:11" ht="19.5" customHeight="1">
      <c r="A110" s="45"/>
      <c r="B110" s="39"/>
      <c r="C110" s="125"/>
      <c r="D110" s="125"/>
      <c r="E110" s="125"/>
      <c r="F110" s="125"/>
      <c r="G110" s="125"/>
      <c r="H110" s="20"/>
      <c r="I110" s="20"/>
      <c r="J110" s="20"/>
      <c r="K110" s="20"/>
    </row>
    <row r="111" spans="1:11" ht="19.5" customHeight="1">
      <c r="A111" s="45"/>
      <c r="B111" s="39"/>
      <c r="C111" s="125"/>
      <c r="D111" s="125"/>
      <c r="E111" s="125"/>
      <c r="F111" s="125"/>
      <c r="G111" s="125"/>
      <c r="H111" s="20"/>
      <c r="I111" s="20"/>
      <c r="J111" s="20"/>
      <c r="K111" s="20"/>
    </row>
    <row r="112" spans="1:11" ht="19.5" customHeight="1">
      <c r="A112" s="45"/>
      <c r="B112" s="39"/>
      <c r="C112" s="125"/>
      <c r="D112" s="125"/>
      <c r="E112" s="125"/>
      <c r="F112" s="125"/>
      <c r="G112" s="125"/>
      <c r="H112" s="20"/>
      <c r="I112" s="20"/>
      <c r="J112" s="20"/>
      <c r="K112" s="20"/>
    </row>
    <row r="113" spans="1:11" ht="19.5" customHeight="1">
      <c r="A113" s="32" t="s">
        <v>12</v>
      </c>
      <c r="B113" s="39"/>
      <c r="C113" s="27"/>
      <c r="D113" s="27"/>
      <c r="E113" s="27"/>
      <c r="F113" s="27"/>
      <c r="G113" s="27"/>
      <c r="I113" s="8"/>
      <c r="K113" s="8"/>
    </row>
    <row r="114" spans="1:11" ht="19.5" customHeight="1">
      <c r="A114" s="8"/>
      <c r="B114" s="39"/>
      <c r="C114" s="27"/>
      <c r="D114" s="27"/>
      <c r="E114" s="27"/>
      <c r="F114" s="27"/>
      <c r="G114" s="27"/>
      <c r="I114" s="8"/>
      <c r="K114" s="8"/>
    </row>
    <row r="115" spans="1:11" ht="19.5" customHeight="1">
      <c r="A115" s="8"/>
      <c r="B115" s="7"/>
      <c r="C115" s="27"/>
      <c r="D115" s="27"/>
      <c r="E115" s="27"/>
      <c r="F115" s="27"/>
      <c r="G115" s="27"/>
      <c r="I115" s="8"/>
      <c r="K115" s="8"/>
    </row>
    <row r="116" spans="1:11" ht="19.5" customHeight="1">
      <c r="A116" s="125"/>
      <c r="B116" s="77" t="s">
        <v>23</v>
      </c>
      <c r="C116" s="27"/>
      <c r="D116" s="27"/>
      <c r="E116" s="27"/>
      <c r="F116" s="27"/>
      <c r="G116" s="27"/>
      <c r="I116" s="8"/>
      <c r="K116" s="8"/>
    </row>
    <row r="117" spans="1:11" ht="19.5" customHeight="1">
      <c r="A117" s="125"/>
      <c r="B117" s="7"/>
      <c r="C117" s="8"/>
      <c r="D117" s="8"/>
      <c r="E117" s="8"/>
      <c r="F117" s="8"/>
      <c r="G117" s="8"/>
      <c r="I117" s="8"/>
      <c r="K117" s="8"/>
    </row>
    <row r="118" spans="1:11" ht="19.5" customHeight="1">
      <c r="A118" s="18" t="s">
        <v>12</v>
      </c>
      <c r="C118" s="27"/>
      <c r="D118" s="27"/>
      <c r="E118" s="27"/>
      <c r="F118" s="27"/>
      <c r="G118" s="27"/>
      <c r="H118" s="4"/>
      <c r="I118" s="5"/>
      <c r="J118" s="4"/>
      <c r="K118" s="5"/>
    </row>
    <row r="119" spans="1:11" ht="19.5" customHeight="1">
      <c r="A119" s="125"/>
      <c r="C119" s="27"/>
      <c r="D119" s="27"/>
      <c r="E119" s="27"/>
      <c r="F119" s="27"/>
      <c r="G119" s="27"/>
      <c r="I119" s="8"/>
      <c r="K119" s="8"/>
    </row>
  </sheetData>
  <mergeCells count="6">
    <mergeCell ref="D5:F5"/>
    <mergeCell ref="H5:J5"/>
    <mergeCell ref="D48:F48"/>
    <mergeCell ref="H48:J48"/>
    <mergeCell ref="D85:F85"/>
    <mergeCell ref="H85:J8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3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showGridLines="0" view="pageBreakPreview" topLeftCell="A70" zoomScale="90" zoomScaleNormal="71" zoomScaleSheetLayoutView="90" workbookViewId="0">
      <selection activeCell="A72" sqref="A72"/>
    </sheetView>
  </sheetViews>
  <sheetFormatPr defaultColWidth="10.7109375" defaultRowHeight="19.5" customHeight="1"/>
  <cols>
    <col min="1" max="1" width="47.85546875" style="7" customWidth="1"/>
    <col min="2" max="2" width="1.7109375" style="7" customWidth="1"/>
    <col min="3" max="3" width="10.7109375" style="20" customWidth="1"/>
    <col min="4" max="4" width="1.7109375" style="7" customWidth="1"/>
    <col min="5" max="5" width="13.7109375" style="7" customWidth="1"/>
    <col min="6" max="6" width="1.7109375" style="7" customWidth="1"/>
    <col min="7" max="7" width="13.7109375" style="7" customWidth="1"/>
    <col min="8" max="8" width="1.7109375" style="7" customWidth="1"/>
    <col min="9" max="9" width="13.7109375" style="7" customWidth="1"/>
    <col min="10" max="10" width="1.7109375" style="7" customWidth="1"/>
    <col min="11" max="11" width="13.7109375" style="7" customWidth="1"/>
    <col min="12" max="12" width="1.7109375" style="7" customWidth="1"/>
    <col min="13" max="18" width="10.7109375" style="8"/>
    <col min="19" max="16384" width="10.7109375" style="7"/>
  </cols>
  <sheetData>
    <row r="1" spans="1:18" ht="19.5" customHeight="1">
      <c r="A1" s="26"/>
      <c r="B1" s="26"/>
      <c r="D1" s="4"/>
      <c r="E1" s="4"/>
      <c r="F1" s="4"/>
      <c r="G1" s="4"/>
      <c r="H1" s="4"/>
      <c r="K1" s="126" t="s">
        <v>61</v>
      </c>
    </row>
    <row r="2" spans="1:18" ht="19.5" customHeight="1">
      <c r="A2" s="44" t="s">
        <v>82</v>
      </c>
      <c r="B2" s="44"/>
      <c r="D2" s="4"/>
      <c r="E2" s="4"/>
      <c r="F2" s="4"/>
      <c r="G2" s="4"/>
      <c r="H2" s="4"/>
      <c r="I2" s="4"/>
      <c r="J2" s="4"/>
      <c r="K2" s="4"/>
    </row>
    <row r="3" spans="1:18" ht="19.5" customHeight="1">
      <c r="A3" s="44" t="s">
        <v>93</v>
      </c>
      <c r="B3" s="44"/>
      <c r="D3" s="4"/>
      <c r="E3" s="4"/>
      <c r="F3" s="4"/>
      <c r="G3" s="4"/>
      <c r="H3" s="4"/>
      <c r="I3" s="4"/>
      <c r="J3" s="4"/>
      <c r="K3" s="4"/>
    </row>
    <row r="4" spans="1:18" ht="19.5" customHeight="1">
      <c r="A4" s="44" t="s">
        <v>264</v>
      </c>
      <c r="B4" s="44"/>
      <c r="D4" s="4"/>
      <c r="E4" s="4"/>
      <c r="F4" s="4"/>
      <c r="G4" s="4"/>
      <c r="H4" s="4"/>
      <c r="I4" s="4"/>
      <c r="J4" s="4"/>
      <c r="K4" s="4"/>
    </row>
    <row r="5" spans="1:18" ht="19.5" customHeight="1">
      <c r="A5" s="44"/>
      <c r="B5" s="44"/>
      <c r="D5" s="4"/>
      <c r="E5" s="4"/>
      <c r="F5" s="4"/>
      <c r="G5" s="4"/>
      <c r="H5" s="4"/>
      <c r="I5" s="4"/>
      <c r="J5" s="4"/>
      <c r="K5" s="6" t="s">
        <v>56</v>
      </c>
    </row>
    <row r="6" spans="1:18" s="10" customFormat="1" ht="19.5" customHeight="1">
      <c r="C6" s="42"/>
      <c r="D6" s="33"/>
      <c r="E6" s="128"/>
      <c r="F6" s="128" t="s">
        <v>37</v>
      </c>
      <c r="G6" s="128"/>
      <c r="H6" s="14"/>
      <c r="I6" s="34"/>
      <c r="J6" s="128" t="s">
        <v>38</v>
      </c>
      <c r="K6" s="34"/>
      <c r="M6" s="11"/>
      <c r="N6" s="11"/>
      <c r="O6" s="11"/>
      <c r="P6" s="11"/>
      <c r="Q6" s="11"/>
      <c r="R6" s="11"/>
    </row>
    <row r="7" spans="1:18" ht="19.5" customHeight="1">
      <c r="C7" s="58" t="s">
        <v>0</v>
      </c>
      <c r="E7" s="35" t="s">
        <v>263</v>
      </c>
      <c r="G7" s="35" t="s">
        <v>207</v>
      </c>
      <c r="H7" s="8"/>
      <c r="I7" s="35" t="s">
        <v>263</v>
      </c>
      <c r="K7" s="35" t="s">
        <v>207</v>
      </c>
    </row>
    <row r="8" spans="1:18" ht="19.5" customHeight="1">
      <c r="A8" s="44" t="s">
        <v>83</v>
      </c>
      <c r="B8" s="44"/>
      <c r="C8" s="13"/>
      <c r="E8" s="36"/>
      <c r="G8" s="36"/>
      <c r="H8" s="8"/>
      <c r="I8" s="36"/>
      <c r="K8" s="36"/>
    </row>
    <row r="9" spans="1:18" ht="19.5" customHeight="1">
      <c r="A9" s="44" t="s">
        <v>8</v>
      </c>
      <c r="B9" s="44"/>
      <c r="D9" s="125"/>
      <c r="E9" s="125"/>
      <c r="F9" s="125"/>
      <c r="G9" s="125"/>
      <c r="H9" s="125"/>
      <c r="I9" s="13"/>
      <c r="K9" s="125"/>
    </row>
    <row r="10" spans="1:18" ht="19.5" customHeight="1">
      <c r="A10" s="45" t="s">
        <v>139</v>
      </c>
      <c r="B10" s="45"/>
      <c r="C10" s="144"/>
      <c r="D10" s="145"/>
      <c r="E10" s="146">
        <v>479867</v>
      </c>
      <c r="F10" s="146"/>
      <c r="G10" s="146">
        <v>674736</v>
      </c>
      <c r="H10" s="146"/>
      <c r="I10" s="146">
        <v>226946</v>
      </c>
      <c r="J10" s="8"/>
      <c r="K10" s="146">
        <v>372420</v>
      </c>
    </row>
    <row r="11" spans="1:18" ht="19.5" customHeight="1">
      <c r="A11" s="45" t="s">
        <v>140</v>
      </c>
      <c r="B11" s="45"/>
      <c r="C11" s="144">
        <v>2</v>
      </c>
      <c r="D11" s="145"/>
      <c r="E11" s="146">
        <v>119541</v>
      </c>
      <c r="F11" s="146"/>
      <c r="G11" s="146">
        <v>145342</v>
      </c>
      <c r="H11" s="146"/>
      <c r="I11" s="146">
        <v>151165</v>
      </c>
      <c r="J11" s="8"/>
      <c r="K11" s="146">
        <v>152411</v>
      </c>
    </row>
    <row r="12" spans="1:18" ht="19.5" customHeight="1">
      <c r="A12" s="45" t="s">
        <v>33</v>
      </c>
      <c r="B12" s="45"/>
      <c r="C12" s="144">
        <v>2</v>
      </c>
      <c r="D12" s="145"/>
      <c r="E12" s="146">
        <v>22770</v>
      </c>
      <c r="F12" s="146"/>
      <c r="G12" s="146">
        <v>55181</v>
      </c>
      <c r="H12" s="146"/>
      <c r="I12" s="146">
        <v>17846</v>
      </c>
      <c r="J12" s="8"/>
      <c r="K12" s="146">
        <v>47794</v>
      </c>
    </row>
    <row r="13" spans="1:18" ht="19.5" customHeight="1">
      <c r="A13" s="45" t="s">
        <v>153</v>
      </c>
      <c r="B13" s="45"/>
      <c r="C13" s="144">
        <v>2</v>
      </c>
      <c r="D13" s="144"/>
      <c r="E13" s="146">
        <v>19747</v>
      </c>
      <c r="F13" s="147"/>
      <c r="G13" s="146">
        <v>13538</v>
      </c>
      <c r="H13" s="147"/>
      <c r="I13" s="146">
        <v>20085</v>
      </c>
      <c r="J13" s="27"/>
      <c r="K13" s="146">
        <v>13374</v>
      </c>
    </row>
    <row r="14" spans="1:18" ht="19.5" customHeight="1">
      <c r="A14" s="45" t="s">
        <v>154</v>
      </c>
      <c r="B14" s="45"/>
      <c r="C14" s="144">
        <v>2</v>
      </c>
      <c r="D14" s="144"/>
      <c r="E14" s="146">
        <v>33791</v>
      </c>
      <c r="F14" s="147"/>
      <c r="G14" s="146">
        <v>35010</v>
      </c>
      <c r="H14" s="147"/>
      <c r="I14" s="146">
        <v>0</v>
      </c>
      <c r="J14" s="27"/>
      <c r="K14" s="146">
        <v>0</v>
      </c>
    </row>
    <row r="15" spans="1:18" ht="19.5" customHeight="1">
      <c r="A15" s="45" t="s">
        <v>176</v>
      </c>
      <c r="B15" s="45"/>
      <c r="C15" s="144">
        <v>2</v>
      </c>
      <c r="D15" s="145"/>
      <c r="E15" s="146">
        <v>97209</v>
      </c>
      <c r="F15" s="146"/>
      <c r="G15" s="146">
        <v>99314</v>
      </c>
      <c r="H15" s="146"/>
      <c r="I15" s="146">
        <v>166241</v>
      </c>
      <c r="J15" s="8"/>
      <c r="K15" s="146">
        <v>151938</v>
      </c>
    </row>
    <row r="16" spans="1:18" ht="19.5" customHeight="1">
      <c r="A16" s="45" t="s">
        <v>136</v>
      </c>
      <c r="B16" s="45"/>
      <c r="C16" s="144" t="s">
        <v>275</v>
      </c>
      <c r="D16" s="145"/>
      <c r="E16" s="146">
        <v>0</v>
      </c>
      <c r="F16" s="146"/>
      <c r="G16" s="146">
        <v>0</v>
      </c>
      <c r="H16" s="146"/>
      <c r="I16" s="146">
        <v>5110</v>
      </c>
      <c r="J16" s="8"/>
      <c r="K16" s="146">
        <v>0</v>
      </c>
    </row>
    <row r="17" spans="1:13" ht="19.5" customHeight="1">
      <c r="A17" s="45" t="s">
        <v>18</v>
      </c>
      <c r="B17" s="45"/>
      <c r="C17" s="144"/>
      <c r="D17" s="144"/>
      <c r="E17" s="146">
        <v>5362</v>
      </c>
      <c r="F17" s="147"/>
      <c r="G17" s="146">
        <v>23434</v>
      </c>
      <c r="H17" s="146"/>
      <c r="I17" s="146">
        <v>3214</v>
      </c>
      <c r="J17" s="27"/>
      <c r="K17" s="146">
        <v>4997</v>
      </c>
    </row>
    <row r="18" spans="1:13" ht="19.5" customHeight="1">
      <c r="A18" s="44" t="s">
        <v>9</v>
      </c>
      <c r="B18" s="44"/>
      <c r="C18" s="147"/>
      <c r="D18" s="146"/>
      <c r="E18" s="148">
        <f>SUM(E10:E17)</f>
        <v>778287</v>
      </c>
      <c r="F18" s="146"/>
      <c r="G18" s="148">
        <f>SUM(G10:G17)</f>
        <v>1046555</v>
      </c>
      <c r="H18" s="146"/>
      <c r="I18" s="148">
        <f>SUM(I10:I17)</f>
        <v>590607</v>
      </c>
      <c r="K18" s="148">
        <f>SUM(K10:K17)</f>
        <v>742934</v>
      </c>
    </row>
    <row r="19" spans="1:13" ht="19.5" customHeight="1">
      <c r="A19" s="44" t="s">
        <v>10</v>
      </c>
      <c r="B19" s="44"/>
      <c r="C19" s="145"/>
      <c r="D19" s="145"/>
      <c r="E19" s="146"/>
      <c r="F19" s="146"/>
      <c r="G19" s="146"/>
      <c r="H19" s="146"/>
      <c r="I19" s="146"/>
      <c r="K19" s="146"/>
    </row>
    <row r="20" spans="1:13" ht="19.5" customHeight="1">
      <c r="A20" s="45" t="s">
        <v>183</v>
      </c>
      <c r="B20" s="45"/>
      <c r="C20" s="144"/>
      <c r="D20" s="145"/>
      <c r="E20" s="146">
        <v>370164</v>
      </c>
      <c r="F20" s="146"/>
      <c r="G20" s="146">
        <v>499734</v>
      </c>
      <c r="H20" s="146"/>
      <c r="I20" s="146">
        <v>197326</v>
      </c>
      <c r="K20" s="146">
        <v>311374</v>
      </c>
    </row>
    <row r="21" spans="1:13" ht="19.5" customHeight="1">
      <c r="A21" s="45" t="s">
        <v>134</v>
      </c>
      <c r="B21" s="45"/>
      <c r="C21" s="144">
        <v>2</v>
      </c>
      <c r="D21" s="145"/>
      <c r="E21" s="146">
        <v>49906</v>
      </c>
      <c r="F21" s="146"/>
      <c r="G21" s="146">
        <v>62815</v>
      </c>
      <c r="H21" s="146"/>
      <c r="I21" s="146">
        <v>72005</v>
      </c>
      <c r="J21" s="8"/>
      <c r="K21" s="146">
        <v>68294</v>
      </c>
    </row>
    <row r="22" spans="1:13" ht="19.5" customHeight="1">
      <c r="A22" s="45" t="s">
        <v>131</v>
      </c>
      <c r="B22" s="45"/>
      <c r="C22" s="144">
        <v>2</v>
      </c>
      <c r="D22" s="145"/>
      <c r="E22" s="146">
        <v>37994</v>
      </c>
      <c r="F22" s="146"/>
      <c r="G22" s="146">
        <v>37199</v>
      </c>
      <c r="H22" s="146"/>
      <c r="I22" s="146">
        <v>38413</v>
      </c>
      <c r="J22" s="8"/>
      <c r="K22" s="146">
        <v>41751</v>
      </c>
    </row>
    <row r="23" spans="1:13" ht="19.5" customHeight="1">
      <c r="A23" s="45" t="s">
        <v>155</v>
      </c>
      <c r="B23" s="45"/>
      <c r="C23" s="149"/>
      <c r="D23" s="145"/>
      <c r="E23" s="146">
        <v>15998</v>
      </c>
      <c r="F23" s="146"/>
      <c r="G23" s="146">
        <v>11401</v>
      </c>
      <c r="H23" s="146"/>
      <c r="I23" s="146">
        <v>16523</v>
      </c>
      <c r="J23" s="8"/>
      <c r="K23" s="146">
        <v>11945</v>
      </c>
    </row>
    <row r="24" spans="1:13" ht="19.5" customHeight="1">
      <c r="A24" s="45" t="s">
        <v>156</v>
      </c>
      <c r="B24" s="45"/>
      <c r="C24" s="149"/>
      <c r="D24" s="145"/>
      <c r="E24" s="146">
        <v>22701</v>
      </c>
      <c r="F24" s="146"/>
      <c r="G24" s="146">
        <v>22406</v>
      </c>
      <c r="H24" s="146"/>
      <c r="I24" s="146">
        <v>0</v>
      </c>
      <c r="J24" s="8"/>
      <c r="K24" s="146">
        <v>0</v>
      </c>
    </row>
    <row r="25" spans="1:13" ht="19.5" customHeight="1">
      <c r="A25" s="45" t="s">
        <v>62</v>
      </c>
      <c r="B25" s="45"/>
      <c r="C25" s="145"/>
      <c r="D25" s="145"/>
      <c r="E25" s="146">
        <v>55783</v>
      </c>
      <c r="F25" s="146"/>
      <c r="G25" s="146">
        <v>71106</v>
      </c>
      <c r="H25" s="146"/>
      <c r="I25" s="146">
        <v>34228</v>
      </c>
      <c r="J25" s="8"/>
      <c r="K25" s="146">
        <v>43580</v>
      </c>
    </row>
    <row r="26" spans="1:13" ht="19.5" customHeight="1">
      <c r="A26" s="45" t="s">
        <v>27</v>
      </c>
      <c r="B26" s="45"/>
      <c r="C26" s="145"/>
      <c r="D26" s="145"/>
      <c r="E26" s="146">
        <v>266396</v>
      </c>
      <c r="F26" s="146"/>
      <c r="G26" s="146">
        <v>309900</v>
      </c>
      <c r="H26" s="146"/>
      <c r="I26" s="146">
        <v>206204</v>
      </c>
      <c r="J26" s="8"/>
      <c r="K26" s="146">
        <v>248467</v>
      </c>
    </row>
    <row r="27" spans="1:13" ht="19.5" customHeight="1">
      <c r="A27" s="44" t="s">
        <v>11</v>
      </c>
      <c r="B27" s="44"/>
      <c r="C27" s="144"/>
      <c r="D27" s="144"/>
      <c r="E27" s="148">
        <f>SUM(E20:E26)</f>
        <v>818942</v>
      </c>
      <c r="F27" s="146"/>
      <c r="G27" s="148">
        <f>SUM(G20:G26)</f>
        <v>1014561</v>
      </c>
      <c r="H27" s="147"/>
      <c r="I27" s="148">
        <f>SUM(I20:I26)</f>
        <v>564699</v>
      </c>
      <c r="K27" s="148">
        <f>SUM(K20:K26)</f>
        <v>725411</v>
      </c>
    </row>
    <row r="28" spans="1:13" ht="19.5" customHeight="1">
      <c r="A28" s="44" t="s">
        <v>289</v>
      </c>
      <c r="B28" s="44"/>
      <c r="C28" s="144"/>
      <c r="D28" s="144"/>
      <c r="E28" s="146">
        <f>SUM(E18-E27)</f>
        <v>-40655</v>
      </c>
      <c r="F28" s="145"/>
      <c r="G28" s="146">
        <f>SUM(G18-G27)</f>
        <v>31994</v>
      </c>
      <c r="H28" s="145"/>
      <c r="I28" s="146">
        <f>SUM(I18-I27)</f>
        <v>25908</v>
      </c>
      <c r="K28" s="146">
        <f>SUM(K18-K27)</f>
        <v>17523</v>
      </c>
    </row>
    <row r="29" spans="1:13" ht="19.5" customHeight="1">
      <c r="A29" s="45" t="s">
        <v>290</v>
      </c>
      <c r="B29" s="45"/>
      <c r="C29" s="150">
        <v>8.1999999999999993</v>
      </c>
      <c r="D29" s="144"/>
      <c r="E29" s="146">
        <v>-58808</v>
      </c>
      <c r="F29" s="146"/>
      <c r="G29" s="146">
        <v>155321</v>
      </c>
      <c r="H29" s="146"/>
      <c r="I29" s="146">
        <v>0</v>
      </c>
      <c r="J29" s="27"/>
      <c r="K29" s="146">
        <v>0</v>
      </c>
    </row>
    <row r="30" spans="1:13" ht="19.5" customHeight="1">
      <c r="A30" s="45" t="s">
        <v>28</v>
      </c>
      <c r="B30" s="45"/>
      <c r="C30" s="144">
        <v>2</v>
      </c>
      <c r="D30" s="145"/>
      <c r="E30" s="151">
        <v>-181424</v>
      </c>
      <c r="F30" s="146"/>
      <c r="G30" s="151">
        <v>-180143</v>
      </c>
      <c r="H30" s="146"/>
      <c r="I30" s="151">
        <v>-302756</v>
      </c>
      <c r="J30" s="8"/>
      <c r="K30" s="151">
        <v>-259857</v>
      </c>
    </row>
    <row r="31" spans="1:13" ht="19.5" customHeight="1">
      <c r="A31" s="44" t="s">
        <v>196</v>
      </c>
      <c r="B31" s="44"/>
      <c r="C31" s="144"/>
      <c r="D31" s="145"/>
      <c r="E31" s="152">
        <f>SUM(E28:E30)</f>
        <v>-280887</v>
      </c>
      <c r="F31" s="146"/>
      <c r="G31" s="152">
        <f>SUM(G28:G30)</f>
        <v>7172</v>
      </c>
      <c r="H31" s="146"/>
      <c r="I31" s="152">
        <f>SUM(I28:I30)</f>
        <v>-276848</v>
      </c>
      <c r="J31" s="8"/>
      <c r="K31" s="152">
        <f>SUM(K28:K30)</f>
        <v>-242334</v>
      </c>
      <c r="M31" s="36"/>
    </row>
    <row r="32" spans="1:13" ht="19.5" customHeight="1">
      <c r="A32" s="45" t="s">
        <v>291</v>
      </c>
      <c r="B32" s="45"/>
      <c r="C32" s="144">
        <v>18</v>
      </c>
      <c r="D32" s="144"/>
      <c r="E32" s="146">
        <v>39052</v>
      </c>
      <c r="F32" s="146"/>
      <c r="G32" s="146">
        <v>31633</v>
      </c>
      <c r="H32" s="146"/>
      <c r="I32" s="146">
        <v>55763</v>
      </c>
      <c r="J32" s="27"/>
      <c r="K32" s="146">
        <v>46761</v>
      </c>
    </row>
    <row r="33" spans="1:18" ht="19.5" customHeight="1">
      <c r="A33" s="44" t="s">
        <v>209</v>
      </c>
      <c r="B33" s="44"/>
      <c r="C33" s="145"/>
      <c r="D33" s="144"/>
      <c r="E33" s="148">
        <f>SUM(E31:E32)</f>
        <v>-241835</v>
      </c>
      <c r="F33" s="146"/>
      <c r="G33" s="148">
        <f>SUM(G31:G32)</f>
        <v>38805</v>
      </c>
      <c r="H33" s="147"/>
      <c r="I33" s="148">
        <f>SUM(I31:I32)</f>
        <v>-221085</v>
      </c>
      <c r="K33" s="148">
        <f>SUM(K31:K32)</f>
        <v>-195573</v>
      </c>
    </row>
    <row r="34" spans="1:18" ht="19.5" customHeight="1">
      <c r="A34" s="44"/>
      <c r="B34" s="44"/>
      <c r="C34" s="145"/>
      <c r="D34" s="144"/>
      <c r="E34" s="146"/>
      <c r="F34" s="146"/>
      <c r="G34" s="146"/>
      <c r="H34" s="147"/>
      <c r="I34" s="146"/>
      <c r="K34" s="146"/>
    </row>
    <row r="35" spans="1:18" ht="19.5" customHeight="1">
      <c r="A35" s="44" t="s">
        <v>210</v>
      </c>
      <c r="B35" s="44"/>
      <c r="C35" s="145"/>
      <c r="D35" s="144"/>
      <c r="E35" s="146"/>
      <c r="F35" s="146"/>
      <c r="G35" s="146"/>
      <c r="H35" s="147"/>
      <c r="I35" s="146"/>
      <c r="K35" s="146"/>
    </row>
    <row r="36" spans="1:18" ht="19.5" customHeight="1">
      <c r="A36" s="45" t="s">
        <v>237</v>
      </c>
      <c r="B36" s="44"/>
    </row>
    <row r="37" spans="1:18" ht="19.5" customHeight="1">
      <c r="A37" s="45" t="s">
        <v>236</v>
      </c>
      <c r="B37" s="45"/>
      <c r="C37" s="144">
        <v>20</v>
      </c>
      <c r="D37" s="144"/>
      <c r="E37" s="153">
        <v>-2608</v>
      </c>
      <c r="F37" s="146"/>
      <c r="G37" s="153">
        <v>31399</v>
      </c>
      <c r="H37" s="147"/>
      <c r="I37" s="153">
        <v>0</v>
      </c>
      <c r="K37" s="153">
        <v>0</v>
      </c>
    </row>
    <row r="38" spans="1:18" ht="19.5" customHeight="1">
      <c r="A38" s="44" t="s">
        <v>198</v>
      </c>
      <c r="B38" s="44"/>
      <c r="C38" s="145"/>
      <c r="D38" s="144"/>
      <c r="E38" s="153">
        <f>SUM(E33)+E37</f>
        <v>-244443</v>
      </c>
      <c r="F38" s="146"/>
      <c r="G38" s="153">
        <f>SUM(G33)+G37</f>
        <v>70204</v>
      </c>
      <c r="H38" s="147"/>
      <c r="I38" s="153">
        <f>SUM(I33)+I37</f>
        <v>-221085</v>
      </c>
      <c r="K38" s="153">
        <f>SUM(K33)+K37</f>
        <v>-195573</v>
      </c>
    </row>
    <row r="39" spans="1:18" ht="19.5" customHeight="1">
      <c r="A39" s="44"/>
      <c r="B39" s="44"/>
      <c r="C39" s="39"/>
      <c r="D39" s="8"/>
      <c r="E39" s="8"/>
      <c r="G39" s="8"/>
      <c r="H39" s="27"/>
      <c r="I39" s="8"/>
      <c r="K39" s="8"/>
    </row>
    <row r="40" spans="1:18" ht="19.5" customHeight="1">
      <c r="A40" s="45" t="s">
        <v>182</v>
      </c>
      <c r="B40" s="45"/>
      <c r="D40" s="125"/>
      <c r="E40" s="125"/>
      <c r="F40" s="125"/>
      <c r="G40" s="125"/>
      <c r="H40" s="125"/>
      <c r="I40" s="20"/>
      <c r="J40" s="20"/>
      <c r="K40" s="20"/>
    </row>
    <row r="41" spans="1:18" ht="19.5" customHeight="1">
      <c r="A41" s="26"/>
      <c r="B41" s="26"/>
      <c r="D41" s="4"/>
      <c r="E41" s="4"/>
      <c r="F41" s="4"/>
      <c r="G41" s="4"/>
      <c r="H41" s="4"/>
      <c r="K41" s="126" t="s">
        <v>61</v>
      </c>
    </row>
    <row r="42" spans="1:18" ht="19.5" customHeight="1">
      <c r="A42" s="44" t="s">
        <v>82</v>
      </c>
      <c r="B42" s="44"/>
      <c r="D42" s="4"/>
      <c r="E42" s="4"/>
      <c r="F42" s="4"/>
      <c r="G42" s="4"/>
      <c r="H42" s="4"/>
      <c r="I42" s="4"/>
      <c r="J42" s="4"/>
      <c r="K42" s="4"/>
    </row>
    <row r="43" spans="1:18" ht="19.5" customHeight="1">
      <c r="A43" s="44" t="s">
        <v>157</v>
      </c>
      <c r="B43" s="44"/>
      <c r="D43" s="4"/>
      <c r="E43" s="4"/>
      <c r="F43" s="4"/>
      <c r="G43" s="4"/>
      <c r="H43" s="4"/>
      <c r="I43" s="4"/>
      <c r="J43" s="4"/>
      <c r="K43" s="4"/>
    </row>
    <row r="44" spans="1:18" ht="19.5" customHeight="1">
      <c r="A44" s="44" t="s">
        <v>264</v>
      </c>
      <c r="B44" s="44"/>
      <c r="D44" s="4"/>
      <c r="E44" s="4"/>
      <c r="F44" s="4"/>
      <c r="G44" s="4"/>
      <c r="H44" s="4"/>
      <c r="I44" s="4"/>
      <c r="J44" s="4"/>
      <c r="K44" s="4"/>
    </row>
    <row r="45" spans="1:18" ht="19.5" customHeight="1">
      <c r="A45" s="44"/>
      <c r="B45" s="44"/>
      <c r="D45" s="4"/>
      <c r="E45" s="4"/>
      <c r="F45" s="4"/>
      <c r="G45" s="4"/>
      <c r="H45" s="4"/>
      <c r="I45" s="4"/>
      <c r="J45" s="4"/>
      <c r="K45" s="6" t="s">
        <v>56</v>
      </c>
    </row>
    <row r="46" spans="1:18" s="10" customFormat="1" ht="19.5" customHeight="1">
      <c r="C46" s="42"/>
      <c r="D46" s="33"/>
      <c r="E46" s="128"/>
      <c r="F46" s="128" t="s">
        <v>37</v>
      </c>
      <c r="G46" s="128"/>
      <c r="H46" s="14"/>
      <c r="I46" s="34"/>
      <c r="J46" s="128" t="s">
        <v>38</v>
      </c>
      <c r="K46" s="34"/>
      <c r="M46" s="11"/>
      <c r="N46" s="11"/>
      <c r="O46" s="11"/>
      <c r="P46" s="11"/>
      <c r="Q46" s="11"/>
      <c r="R46" s="11"/>
    </row>
    <row r="47" spans="1:18" ht="19.5" customHeight="1">
      <c r="C47" s="58" t="s">
        <v>0</v>
      </c>
      <c r="E47" s="35" t="s">
        <v>263</v>
      </c>
      <c r="G47" s="35" t="s">
        <v>207</v>
      </c>
      <c r="H47" s="8"/>
      <c r="I47" s="35" t="s">
        <v>263</v>
      </c>
      <c r="K47" s="35" t="s">
        <v>207</v>
      </c>
    </row>
    <row r="48" spans="1:18" ht="19.5" customHeight="1">
      <c r="A48" s="44" t="s">
        <v>65</v>
      </c>
      <c r="B48" s="44"/>
      <c r="C48" s="41"/>
      <c r="D48" s="15"/>
      <c r="E48" s="15"/>
      <c r="F48" s="19"/>
      <c r="G48" s="15"/>
      <c r="H48" s="15"/>
      <c r="I48" s="15"/>
      <c r="J48" s="19"/>
      <c r="K48" s="15"/>
      <c r="L48" s="8"/>
      <c r="M48" s="7"/>
      <c r="O48" s="7"/>
      <c r="Q48" s="7"/>
      <c r="R48" s="7"/>
    </row>
    <row r="49" spans="1:18" ht="19.5" customHeight="1">
      <c r="A49" s="44" t="s">
        <v>211</v>
      </c>
      <c r="B49" s="44"/>
      <c r="C49" s="41"/>
      <c r="D49" s="15"/>
      <c r="E49" s="15"/>
      <c r="F49" s="19"/>
      <c r="G49" s="15"/>
      <c r="H49" s="15"/>
      <c r="I49" s="15"/>
      <c r="J49" s="19"/>
      <c r="K49" s="15"/>
      <c r="L49" s="8"/>
      <c r="M49" s="7"/>
      <c r="O49" s="7"/>
      <c r="Q49" s="7"/>
      <c r="R49" s="7"/>
    </row>
    <row r="50" spans="1:18" ht="19.5" customHeight="1">
      <c r="A50" s="94" t="s">
        <v>179</v>
      </c>
      <c r="B50" s="94"/>
      <c r="C50" s="41"/>
      <c r="D50" s="15"/>
      <c r="E50" s="15"/>
      <c r="F50" s="19"/>
      <c r="G50" s="15"/>
      <c r="H50" s="15"/>
      <c r="I50" s="15"/>
      <c r="J50" s="19"/>
      <c r="K50" s="15"/>
      <c r="L50" s="8"/>
      <c r="M50" s="7"/>
      <c r="O50" s="7"/>
      <c r="Q50" s="7"/>
      <c r="R50" s="7"/>
    </row>
    <row r="51" spans="1:18" ht="19.5" customHeight="1">
      <c r="A51" s="94" t="s">
        <v>170</v>
      </c>
      <c r="B51" s="94"/>
      <c r="C51" s="41"/>
      <c r="D51" s="15"/>
      <c r="E51" s="15"/>
      <c r="F51" s="19"/>
      <c r="G51" s="15"/>
      <c r="H51" s="15"/>
      <c r="I51" s="15"/>
      <c r="J51" s="19"/>
      <c r="K51" s="15"/>
      <c r="L51" s="8"/>
      <c r="M51" s="7"/>
      <c r="O51" s="7"/>
      <c r="Q51" s="7"/>
      <c r="R51" s="7"/>
    </row>
    <row r="52" spans="1:18" ht="19.5" customHeight="1">
      <c r="A52" s="45" t="s">
        <v>239</v>
      </c>
      <c r="B52" s="45"/>
      <c r="C52" s="41"/>
      <c r="D52" s="15"/>
      <c r="E52" s="15"/>
      <c r="F52" s="19"/>
      <c r="G52" s="15"/>
      <c r="H52" s="15"/>
      <c r="I52" s="15"/>
      <c r="J52" s="19"/>
      <c r="K52" s="15"/>
      <c r="L52" s="8"/>
      <c r="M52" s="7"/>
      <c r="O52" s="7"/>
      <c r="Q52" s="7"/>
      <c r="R52" s="7"/>
    </row>
    <row r="53" spans="1:18" ht="19.5" customHeight="1">
      <c r="A53" s="45" t="s">
        <v>212</v>
      </c>
      <c r="B53" s="45"/>
      <c r="C53" s="62"/>
      <c r="D53" s="15"/>
      <c r="E53" s="12">
        <v>-509</v>
      </c>
      <c r="F53" s="8"/>
      <c r="G53" s="12">
        <v>-5339</v>
      </c>
      <c r="H53" s="16"/>
      <c r="I53" s="12">
        <v>-13600</v>
      </c>
      <c r="J53" s="8"/>
      <c r="K53" s="12">
        <v>23800</v>
      </c>
      <c r="L53" s="8"/>
      <c r="M53" s="7"/>
      <c r="O53" s="7"/>
      <c r="Q53" s="7"/>
      <c r="R53" s="7"/>
    </row>
    <row r="54" spans="1:18" ht="19.5" customHeight="1">
      <c r="A54" s="44" t="s">
        <v>66</v>
      </c>
      <c r="B54" s="44"/>
      <c r="C54" s="41"/>
      <c r="D54" s="15"/>
      <c r="E54" s="2">
        <f>SUM(E53:E53)</f>
        <v>-509</v>
      </c>
      <c r="F54" s="3"/>
      <c r="G54" s="2">
        <f>SUM(G53:G53)</f>
        <v>-5339</v>
      </c>
      <c r="H54" s="3"/>
      <c r="I54" s="2">
        <f>SUM(I53:I53)</f>
        <v>-13600</v>
      </c>
      <c r="J54" s="3"/>
      <c r="K54" s="2">
        <f>SUM(K53:K53)</f>
        <v>23800</v>
      </c>
      <c r="M54" s="7"/>
      <c r="O54" s="7"/>
      <c r="Q54" s="7"/>
      <c r="R54" s="7"/>
    </row>
    <row r="55" spans="1:18" ht="19.5" customHeight="1">
      <c r="A55" s="44"/>
      <c r="B55" s="44"/>
      <c r="C55" s="41"/>
      <c r="D55" s="15"/>
      <c r="E55" s="90"/>
      <c r="F55" s="3"/>
      <c r="G55" s="90"/>
      <c r="H55" s="3"/>
      <c r="I55" s="90"/>
      <c r="J55" s="3"/>
      <c r="K55" s="90"/>
      <c r="M55" s="7"/>
      <c r="O55" s="7"/>
      <c r="Q55" s="7"/>
      <c r="R55" s="7"/>
    </row>
    <row r="56" spans="1:18" ht="19.5" customHeight="1">
      <c r="A56" s="45" t="s">
        <v>254</v>
      </c>
      <c r="B56" s="45"/>
      <c r="C56" s="41"/>
      <c r="D56" s="15"/>
      <c r="E56" s="3">
        <f>SUM(E33+E54)</f>
        <v>-242344</v>
      </c>
      <c r="F56" s="3"/>
      <c r="G56" s="3">
        <f>SUM(G33+G54)</f>
        <v>33466</v>
      </c>
      <c r="H56" s="3"/>
      <c r="I56" s="3">
        <f>SUM(I33+I54)</f>
        <v>-234685</v>
      </c>
      <c r="J56" s="3"/>
      <c r="K56" s="3">
        <f>SUM(K33+K54)</f>
        <v>-171773</v>
      </c>
      <c r="M56" s="7"/>
      <c r="O56" s="7"/>
      <c r="Q56" s="7"/>
      <c r="R56" s="7"/>
    </row>
    <row r="57" spans="1:18" ht="19.5" customHeight="1">
      <c r="A57" s="45" t="s">
        <v>255</v>
      </c>
      <c r="B57" s="45"/>
      <c r="C57" s="41"/>
      <c r="D57" s="15"/>
      <c r="E57" s="2">
        <f>SUM(E37)</f>
        <v>-2608</v>
      </c>
      <c r="F57" s="3"/>
      <c r="G57" s="2">
        <f>SUM(G37)</f>
        <v>31399</v>
      </c>
      <c r="H57" s="3"/>
      <c r="I57" s="2">
        <f>SUM(I37)</f>
        <v>0</v>
      </c>
      <c r="J57" s="3"/>
      <c r="K57" s="2">
        <f>SUM(K37)</f>
        <v>0</v>
      </c>
      <c r="M57" s="7"/>
      <c r="O57" s="7"/>
      <c r="Q57" s="7"/>
      <c r="R57" s="7"/>
    </row>
    <row r="58" spans="1:18" ht="19.5" customHeight="1" thickBot="1">
      <c r="A58" s="44" t="s">
        <v>60</v>
      </c>
      <c r="B58" s="44"/>
      <c r="C58" s="41"/>
      <c r="D58" s="15"/>
      <c r="E58" s="38">
        <f>SUM(E56:E57)</f>
        <v>-244952</v>
      </c>
      <c r="F58" s="3"/>
      <c r="G58" s="38">
        <f>SUM(G56:G57)</f>
        <v>64865</v>
      </c>
      <c r="H58" s="3"/>
      <c r="I58" s="38">
        <f>SUM(I56:I57)</f>
        <v>-234685</v>
      </c>
      <c r="J58" s="3"/>
      <c r="K58" s="38">
        <f>SUM(K56:K57)</f>
        <v>-171773</v>
      </c>
      <c r="M58" s="7"/>
      <c r="O58" s="7"/>
      <c r="Q58" s="7"/>
      <c r="R58" s="7"/>
    </row>
    <row r="59" spans="1:18" ht="19.5" customHeight="1" thickTop="1">
      <c r="A59" s="44"/>
      <c r="B59" s="44"/>
      <c r="C59" s="41"/>
      <c r="D59" s="15"/>
      <c r="E59" s="15"/>
      <c r="F59" s="19"/>
      <c r="G59" s="15"/>
      <c r="H59" s="15"/>
      <c r="I59" s="15"/>
      <c r="J59" s="19"/>
      <c r="K59" s="15"/>
      <c r="M59" s="7"/>
      <c r="O59" s="7"/>
      <c r="Q59" s="7"/>
      <c r="R59" s="7"/>
    </row>
    <row r="60" spans="1:18" ht="19.5" customHeight="1">
      <c r="A60" s="44" t="s">
        <v>199</v>
      </c>
      <c r="B60" s="44"/>
      <c r="C60" s="41"/>
      <c r="D60" s="15"/>
      <c r="E60" s="3"/>
      <c r="F60" s="3"/>
      <c r="G60" s="3"/>
      <c r="H60" s="3"/>
      <c r="I60" s="3"/>
      <c r="J60" s="92"/>
      <c r="K60" s="3"/>
      <c r="M60" s="7"/>
      <c r="O60" s="7"/>
      <c r="Q60" s="7"/>
      <c r="R60" s="7"/>
    </row>
    <row r="61" spans="1:18" ht="19.5" customHeight="1">
      <c r="A61" s="45" t="s">
        <v>143</v>
      </c>
      <c r="B61" s="45"/>
      <c r="C61" s="41"/>
      <c r="D61" s="15"/>
      <c r="E61" s="3"/>
      <c r="F61" s="3"/>
      <c r="M61" s="7"/>
      <c r="O61" s="7"/>
      <c r="Q61" s="7"/>
      <c r="R61" s="7"/>
    </row>
    <row r="62" spans="1:18" ht="19.5" customHeight="1" thickBot="1">
      <c r="A62" s="45" t="s">
        <v>292</v>
      </c>
      <c r="B62" s="45"/>
      <c r="C62" s="41"/>
      <c r="D62" s="15"/>
      <c r="E62" s="3">
        <f>SUM(E64-E63)</f>
        <v>-278653</v>
      </c>
      <c r="F62" s="3"/>
      <c r="G62" s="3">
        <f>SUM(G64-G63)</f>
        <v>-25862</v>
      </c>
      <c r="H62" s="3"/>
      <c r="I62" s="38">
        <f>SUM(I33)</f>
        <v>-221085</v>
      </c>
      <c r="J62" s="92"/>
      <c r="K62" s="38">
        <f>SUM(K33)</f>
        <v>-195573</v>
      </c>
      <c r="M62" s="7"/>
      <c r="O62" s="7"/>
      <c r="Q62" s="7"/>
      <c r="R62" s="7"/>
    </row>
    <row r="63" spans="1:18" ht="19.5" customHeight="1" thickTop="1">
      <c r="A63" s="45" t="s">
        <v>221</v>
      </c>
      <c r="B63" s="45"/>
      <c r="C63" s="41"/>
      <c r="D63" s="15"/>
      <c r="E63" s="2">
        <f>SUM(E57)</f>
        <v>-2608</v>
      </c>
      <c r="F63" s="3"/>
      <c r="G63" s="2">
        <f>SUM(G57)</f>
        <v>31399</v>
      </c>
      <c r="H63" s="3"/>
      <c r="I63" s="3"/>
      <c r="J63" s="92"/>
      <c r="K63" s="3"/>
      <c r="M63" s="7"/>
      <c r="O63" s="7"/>
      <c r="Q63" s="7"/>
      <c r="R63" s="7"/>
    </row>
    <row r="64" spans="1:18" ht="19.5" customHeight="1">
      <c r="A64" s="45"/>
      <c r="B64" s="45"/>
      <c r="C64" s="41"/>
      <c r="D64" s="15"/>
      <c r="E64" s="154">
        <f>SUM(E67-E66)</f>
        <v>-281261</v>
      </c>
      <c r="F64" s="3"/>
      <c r="G64" s="76">
        <f>SUM(G67-G66)</f>
        <v>5537</v>
      </c>
      <c r="H64" s="3"/>
      <c r="I64" s="3"/>
      <c r="J64" s="92"/>
      <c r="K64" s="3"/>
      <c r="M64" s="7"/>
      <c r="O64" s="7"/>
      <c r="Q64" s="7"/>
      <c r="R64" s="7"/>
    </row>
    <row r="65" spans="1:18" ht="19.5" customHeight="1">
      <c r="A65" s="45" t="s">
        <v>161</v>
      </c>
      <c r="B65" s="45"/>
      <c r="C65" s="41"/>
      <c r="D65" s="15"/>
      <c r="E65" s="3"/>
      <c r="F65" s="3"/>
      <c r="G65" s="3"/>
      <c r="H65" s="3"/>
      <c r="I65" s="3"/>
      <c r="J65" s="92"/>
      <c r="K65" s="3"/>
      <c r="M65" s="7"/>
      <c r="O65" s="7"/>
      <c r="Q65" s="7"/>
      <c r="R65" s="7"/>
    </row>
    <row r="66" spans="1:18" ht="19.5" customHeight="1">
      <c r="A66" s="45" t="s">
        <v>213</v>
      </c>
      <c r="B66" s="45"/>
      <c r="C66" s="41"/>
      <c r="D66" s="15"/>
      <c r="E66" s="154">
        <v>36818</v>
      </c>
      <c r="F66" s="155"/>
      <c r="G66" s="154">
        <v>64667</v>
      </c>
      <c r="H66" s="3"/>
      <c r="I66" s="3"/>
      <c r="J66" s="92"/>
      <c r="K66" s="3"/>
      <c r="M66" s="7"/>
      <c r="O66" s="7"/>
      <c r="Q66" s="7"/>
      <c r="R66" s="7"/>
    </row>
    <row r="67" spans="1:18" ht="19.5" customHeight="1" thickBot="1">
      <c r="A67" s="44"/>
      <c r="B67" s="44"/>
      <c r="C67" s="41"/>
      <c r="D67" s="15"/>
      <c r="E67" s="38">
        <f>SUM(E38)</f>
        <v>-244443</v>
      </c>
      <c r="F67" s="3"/>
      <c r="G67" s="38">
        <f>SUM(G38)</f>
        <v>70204</v>
      </c>
      <c r="H67" s="3"/>
      <c r="I67" s="3"/>
      <c r="J67" s="92"/>
      <c r="K67" s="3"/>
      <c r="M67" s="7"/>
      <c r="O67" s="7"/>
      <c r="Q67" s="7"/>
      <c r="R67" s="7"/>
    </row>
    <row r="68" spans="1:18" ht="19.5" customHeight="1" thickTop="1">
      <c r="A68" s="44" t="s">
        <v>144</v>
      </c>
      <c r="B68" s="44"/>
      <c r="C68" s="41"/>
      <c r="D68" s="15"/>
      <c r="E68" s="3"/>
      <c r="F68" s="3"/>
      <c r="G68" s="3"/>
      <c r="H68" s="3"/>
      <c r="I68" s="3"/>
      <c r="J68" s="92"/>
      <c r="K68" s="3"/>
      <c r="M68" s="7"/>
      <c r="O68" s="7"/>
      <c r="Q68" s="7"/>
      <c r="R68" s="7"/>
    </row>
    <row r="69" spans="1:18" ht="19.5" customHeight="1">
      <c r="A69" s="45" t="s">
        <v>143</v>
      </c>
      <c r="B69" s="45"/>
      <c r="C69" s="41"/>
      <c r="D69" s="15"/>
      <c r="E69" s="3"/>
      <c r="F69" s="3"/>
      <c r="M69" s="7"/>
      <c r="O69" s="7"/>
      <c r="Q69" s="7"/>
      <c r="R69" s="7"/>
    </row>
    <row r="70" spans="1:18" ht="19.5" customHeight="1" thickBot="1">
      <c r="A70" s="45" t="s">
        <v>292</v>
      </c>
      <c r="B70" s="45"/>
      <c r="C70" s="41"/>
      <c r="D70" s="15"/>
      <c r="E70" s="3">
        <f>SUM(E72-E71)</f>
        <v>-279162</v>
      </c>
      <c r="F70" s="3"/>
      <c r="G70" s="3">
        <f>SUM(G72-G71)</f>
        <v>-31201</v>
      </c>
      <c r="H70" s="3"/>
      <c r="I70" s="38">
        <f>SUM(I58)</f>
        <v>-234685</v>
      </c>
      <c r="J70" s="92"/>
      <c r="K70" s="38">
        <f>SUM(K58)</f>
        <v>-171773</v>
      </c>
      <c r="M70" s="7"/>
      <c r="O70" s="7"/>
      <c r="Q70" s="7"/>
      <c r="R70" s="7"/>
    </row>
    <row r="71" spans="1:18" ht="19.5" customHeight="1" thickTop="1">
      <c r="A71" s="45" t="s">
        <v>221</v>
      </c>
      <c r="B71" s="45"/>
      <c r="C71" s="41"/>
      <c r="D71" s="15"/>
      <c r="E71" s="2">
        <f>SUM(E57)</f>
        <v>-2608</v>
      </c>
      <c r="F71" s="3"/>
      <c r="G71" s="2">
        <f>SUM(G57)</f>
        <v>31399</v>
      </c>
      <c r="H71" s="3"/>
      <c r="I71" s="3"/>
      <c r="J71" s="92"/>
      <c r="K71" s="3"/>
      <c r="M71" s="7"/>
      <c r="O71" s="7"/>
      <c r="Q71" s="7"/>
      <c r="R71" s="7"/>
    </row>
    <row r="72" spans="1:18" ht="19.5" customHeight="1">
      <c r="A72" s="45"/>
      <c r="B72" s="45"/>
      <c r="C72" s="41"/>
      <c r="D72" s="15"/>
      <c r="E72" s="76">
        <f>SUM(E75-E74)</f>
        <v>-281770</v>
      </c>
      <c r="F72" s="3"/>
      <c r="G72" s="76">
        <f>SUM(G75-G74)</f>
        <v>198</v>
      </c>
      <c r="H72" s="3"/>
      <c r="I72" s="3"/>
      <c r="J72" s="92"/>
      <c r="K72" s="3"/>
      <c r="M72" s="7"/>
      <c r="O72" s="7"/>
      <c r="Q72" s="7"/>
      <c r="R72" s="7"/>
    </row>
    <row r="73" spans="1:18" ht="19.5" customHeight="1">
      <c r="A73" s="45" t="s">
        <v>161</v>
      </c>
      <c r="B73" s="45"/>
      <c r="C73" s="41"/>
      <c r="D73" s="15"/>
      <c r="E73" s="3"/>
      <c r="F73" s="3"/>
      <c r="G73" s="3"/>
      <c r="H73" s="3"/>
      <c r="I73" s="3"/>
      <c r="J73" s="92"/>
      <c r="K73" s="3"/>
      <c r="M73" s="7"/>
      <c r="O73" s="7"/>
      <c r="Q73" s="7"/>
      <c r="R73" s="7"/>
    </row>
    <row r="74" spans="1:18" ht="19.5" customHeight="1">
      <c r="A74" s="45" t="s">
        <v>213</v>
      </c>
      <c r="B74" s="45"/>
      <c r="C74" s="41"/>
      <c r="D74" s="15"/>
      <c r="E74" s="2">
        <f>SUM(E66)</f>
        <v>36818</v>
      </c>
      <c r="F74" s="3"/>
      <c r="G74" s="2">
        <f>SUM(G66)</f>
        <v>64667</v>
      </c>
      <c r="H74" s="3"/>
      <c r="I74" s="3"/>
      <c r="J74" s="92"/>
      <c r="K74" s="3"/>
      <c r="M74" s="7"/>
      <c r="O74" s="7"/>
      <c r="Q74" s="7"/>
      <c r="R74" s="7"/>
    </row>
    <row r="75" spans="1:18" ht="19.5" customHeight="1" thickBot="1">
      <c r="A75" s="44"/>
      <c r="B75" s="44"/>
      <c r="C75" s="41"/>
      <c r="D75" s="15"/>
      <c r="E75" s="38">
        <f>SUM(E58)</f>
        <v>-244952</v>
      </c>
      <c r="F75" s="3"/>
      <c r="G75" s="38">
        <f>SUM(G58)</f>
        <v>64865</v>
      </c>
      <c r="H75" s="3"/>
      <c r="I75" s="3"/>
      <c r="J75" s="92"/>
      <c r="K75" s="3"/>
      <c r="M75" s="7"/>
      <c r="O75" s="7"/>
      <c r="Q75" s="7"/>
      <c r="R75" s="7"/>
    </row>
    <row r="76" spans="1:18" ht="19.5" customHeight="1" thickTop="1">
      <c r="A76" s="44"/>
      <c r="B76" s="44"/>
      <c r="C76" s="41"/>
      <c r="D76" s="15"/>
      <c r="E76" s="3"/>
      <c r="F76" s="3"/>
      <c r="G76" s="3"/>
      <c r="H76" s="3"/>
      <c r="I76" s="3"/>
      <c r="J76" s="92"/>
      <c r="K76" s="6" t="s">
        <v>269</v>
      </c>
      <c r="M76" s="7"/>
      <c r="O76" s="7"/>
      <c r="Q76" s="7"/>
      <c r="R76" s="7"/>
    </row>
    <row r="77" spans="1:18" ht="19.5" customHeight="1">
      <c r="A77" s="44" t="s">
        <v>200</v>
      </c>
      <c r="B77" s="44"/>
      <c r="C77" s="39">
        <v>19</v>
      </c>
      <c r="D77" s="8"/>
      <c r="E77" s="8"/>
      <c r="F77" s="8"/>
      <c r="G77" s="8"/>
      <c r="H77" s="8"/>
      <c r="I77" s="8"/>
      <c r="J77" s="8"/>
    </row>
    <row r="78" spans="1:18" ht="19.5" customHeight="1">
      <c r="A78" s="45" t="s">
        <v>201</v>
      </c>
      <c r="B78" s="45"/>
      <c r="D78" s="8"/>
    </row>
    <row r="79" spans="1:18" ht="19.5" customHeight="1">
      <c r="A79" s="45" t="s">
        <v>222</v>
      </c>
      <c r="B79" s="45"/>
      <c r="D79" s="8"/>
      <c r="E79" s="156">
        <v>-0.1</v>
      </c>
      <c r="F79" s="157"/>
      <c r="G79" s="156">
        <v>-0.04</v>
      </c>
      <c r="H79" s="157"/>
      <c r="I79" s="156">
        <v>-0.08</v>
      </c>
      <c r="J79" s="157"/>
      <c r="K79" s="156">
        <v>-0.09</v>
      </c>
    </row>
    <row r="80" spans="1:18" ht="19.5" customHeight="1">
      <c r="A80" s="45" t="s">
        <v>223</v>
      </c>
      <c r="B80" s="45"/>
      <c r="D80" s="8"/>
      <c r="E80" s="158">
        <v>0</v>
      </c>
      <c r="F80" s="157"/>
      <c r="G80" s="158">
        <v>0.01</v>
      </c>
      <c r="H80" s="157"/>
      <c r="I80" s="158">
        <v>0</v>
      </c>
      <c r="J80" s="157"/>
      <c r="K80" s="158">
        <v>0</v>
      </c>
    </row>
    <row r="81" spans="1:11" ht="19.5" customHeight="1" thickBot="1">
      <c r="A81" s="45"/>
      <c r="B81" s="45"/>
      <c r="D81" s="8"/>
      <c r="E81" s="96">
        <f>SUM(E79:E80)</f>
        <v>-0.1</v>
      </c>
      <c r="F81" s="97"/>
      <c r="G81" s="96">
        <f>SUM(G79:G80)</f>
        <v>-0.03</v>
      </c>
      <c r="H81" s="97"/>
      <c r="I81" s="96">
        <f>SUM(I79:I80)</f>
        <v>-0.08</v>
      </c>
      <c r="J81" s="98"/>
      <c r="K81" s="96">
        <f>SUM(K79:K80)</f>
        <v>-0.09</v>
      </c>
    </row>
    <row r="82" spans="1:11" ht="19.5" customHeight="1" thickTop="1">
      <c r="D82" s="8"/>
      <c r="E82" s="86"/>
      <c r="F82" s="87"/>
      <c r="G82" s="86"/>
      <c r="H82" s="88"/>
      <c r="I82" s="86"/>
      <c r="J82" s="89"/>
      <c r="K82" s="86"/>
    </row>
    <row r="83" spans="1:11" ht="19.5" customHeight="1">
      <c r="A83" s="45" t="s">
        <v>182</v>
      </c>
      <c r="B83" s="45"/>
      <c r="D83" s="125"/>
      <c r="E83" s="125"/>
      <c r="F83" s="125"/>
      <c r="G83" s="125"/>
      <c r="H83" s="125"/>
      <c r="I83" s="20"/>
      <c r="J83" s="20"/>
      <c r="K83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9"/>
  <sheetViews>
    <sheetView showGridLines="0" topLeftCell="A9" zoomScale="57" zoomScaleNormal="57" zoomScaleSheetLayoutView="55" workbookViewId="0">
      <selection activeCell="A23" sqref="A23"/>
    </sheetView>
  </sheetViews>
  <sheetFormatPr defaultRowHeight="21.95" customHeight="1"/>
  <cols>
    <col min="1" max="1" width="58.5703125" style="67" customWidth="1"/>
    <col min="2" max="2" width="1.42578125" style="67" customWidth="1"/>
    <col min="3" max="3" width="18" style="67" customWidth="1"/>
    <col min="4" max="4" width="1.42578125" style="67" customWidth="1"/>
    <col min="5" max="5" width="18" style="67" customWidth="1"/>
    <col min="6" max="6" width="1.42578125" style="67" customWidth="1"/>
    <col min="7" max="7" width="21.5703125" style="67" customWidth="1"/>
    <col min="8" max="8" width="1.42578125" style="67" customWidth="1"/>
    <col min="9" max="9" width="18" style="67" customWidth="1"/>
    <col min="10" max="10" width="1.42578125" style="67" customWidth="1"/>
    <col min="11" max="11" width="18" style="67" customWidth="1"/>
    <col min="12" max="12" width="1.42578125" style="67" customWidth="1"/>
    <col min="13" max="13" width="18" style="67" customWidth="1"/>
    <col min="14" max="14" width="1.5703125" style="67" customWidth="1"/>
    <col min="15" max="15" width="20.85546875" style="67" customWidth="1"/>
    <col min="16" max="16" width="1.85546875" style="67" customWidth="1"/>
    <col min="17" max="17" width="18" style="67" customWidth="1"/>
    <col min="18" max="18" width="1.42578125" style="67" customWidth="1"/>
    <col min="19" max="19" width="18" style="67" customWidth="1"/>
    <col min="20" max="20" width="1.42578125" style="67" customWidth="1"/>
    <col min="21" max="21" width="18" style="67" customWidth="1"/>
    <col min="22" max="22" width="1.42578125" style="67" customWidth="1"/>
    <col min="23" max="23" width="18" style="67" customWidth="1"/>
    <col min="24" max="24" width="1.42578125" style="67" customWidth="1"/>
    <col min="25" max="25" width="18" style="67" customWidth="1"/>
    <col min="26" max="26" width="1.42578125" style="67" customWidth="1"/>
    <col min="27" max="16384" width="9.140625" style="67"/>
  </cols>
  <sheetData>
    <row r="1" spans="1:25" ht="21.95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 t="s">
        <v>61</v>
      </c>
    </row>
    <row r="2" spans="1:25" ht="21.95" customHeight="1">
      <c r="A2" s="101" t="s">
        <v>82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</row>
    <row r="3" spans="1:25" ht="21.95" customHeight="1">
      <c r="A3" s="102" t="s">
        <v>95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</row>
    <row r="4" spans="1:25" ht="21.95" customHeight="1">
      <c r="A4" s="102" t="s">
        <v>264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</row>
    <row r="5" spans="1:25" ht="21.95" customHeight="1">
      <c r="Y5" s="103" t="s">
        <v>56</v>
      </c>
    </row>
    <row r="6" spans="1:25" ht="21.95" customHeight="1">
      <c r="C6" s="164" t="s">
        <v>37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5" ht="21.95" customHeight="1">
      <c r="C7" s="93"/>
      <c r="D7" s="93"/>
      <c r="E7" s="93"/>
      <c r="F7" s="93"/>
      <c r="G7" s="93"/>
      <c r="H7" s="93"/>
      <c r="I7" s="93"/>
      <c r="J7" s="93"/>
      <c r="K7" s="93"/>
      <c r="L7" s="93"/>
      <c r="M7" s="165" t="s">
        <v>110</v>
      </c>
      <c r="N7" s="165"/>
      <c r="O7" s="165"/>
      <c r="P7" s="165"/>
      <c r="Q7" s="165"/>
      <c r="R7" s="165"/>
      <c r="S7" s="165"/>
      <c r="T7" s="93"/>
      <c r="U7" s="93"/>
      <c r="V7" s="93"/>
      <c r="W7" s="93"/>
      <c r="X7" s="93"/>
      <c r="Y7" s="93"/>
    </row>
    <row r="8" spans="1:25" ht="21.95" customHeight="1"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104" t="s">
        <v>224</v>
      </c>
      <c r="R8" s="93"/>
      <c r="S8" s="93"/>
      <c r="T8" s="93"/>
      <c r="U8" s="93"/>
      <c r="V8" s="93"/>
      <c r="W8" s="93"/>
      <c r="X8" s="93"/>
      <c r="Y8" s="93"/>
    </row>
    <row r="9" spans="1:25" ht="21.95" customHeight="1">
      <c r="C9" s="93"/>
      <c r="D9" s="93"/>
      <c r="E9" s="93"/>
      <c r="F9" s="93"/>
      <c r="G9" s="93"/>
      <c r="H9" s="93"/>
      <c r="L9" s="93"/>
      <c r="M9" s="163" t="s">
        <v>69</v>
      </c>
      <c r="N9" s="163"/>
      <c r="O9" s="163"/>
      <c r="P9" s="93"/>
      <c r="Q9" s="129" t="s">
        <v>214</v>
      </c>
      <c r="R9" s="72"/>
      <c r="S9" s="72"/>
      <c r="T9" s="72"/>
      <c r="U9" s="72"/>
      <c r="V9" s="72"/>
      <c r="W9" s="72"/>
      <c r="X9" s="93"/>
      <c r="Y9" s="93"/>
    </row>
    <row r="10" spans="1:25" ht="21.95" customHeight="1">
      <c r="C10" s="93"/>
      <c r="D10" s="93"/>
      <c r="E10" s="93"/>
      <c r="F10" s="93"/>
      <c r="G10" s="93"/>
      <c r="H10" s="93"/>
      <c r="L10" s="93"/>
      <c r="M10" s="93"/>
      <c r="N10" s="93"/>
      <c r="O10" s="93"/>
      <c r="P10" s="93"/>
      <c r="Q10" s="105" t="s">
        <v>247</v>
      </c>
      <c r="R10" s="72"/>
      <c r="S10" s="72"/>
      <c r="T10" s="72"/>
      <c r="U10" s="72"/>
      <c r="V10" s="72"/>
      <c r="W10" s="72"/>
      <c r="X10" s="93"/>
      <c r="Y10" s="93"/>
    </row>
    <row r="11" spans="1:25" ht="21.95" customHeight="1">
      <c r="C11" s="93"/>
      <c r="D11" s="93"/>
      <c r="E11" s="93"/>
      <c r="F11" s="93"/>
      <c r="G11" s="93"/>
      <c r="H11" s="93"/>
      <c r="L11" s="93"/>
      <c r="P11" s="93"/>
      <c r="Q11" s="105" t="s">
        <v>240</v>
      </c>
      <c r="R11" s="72"/>
      <c r="S11" s="72"/>
      <c r="T11" s="72"/>
      <c r="U11" s="72"/>
      <c r="V11" s="72"/>
      <c r="W11" s="72"/>
      <c r="X11" s="93"/>
      <c r="Y11" s="93"/>
    </row>
    <row r="12" spans="1:25" ht="21.95" customHeight="1">
      <c r="C12" s="93"/>
      <c r="D12" s="93"/>
      <c r="E12" s="93"/>
      <c r="F12" s="93"/>
      <c r="G12" s="93"/>
      <c r="H12" s="93"/>
      <c r="L12" s="93"/>
      <c r="M12" s="93" t="s">
        <v>186</v>
      </c>
      <c r="N12" s="93"/>
      <c r="O12" s="93"/>
      <c r="P12" s="93"/>
      <c r="Q12" s="93" t="s">
        <v>180</v>
      </c>
      <c r="R12" s="72"/>
      <c r="S12" s="72"/>
      <c r="T12" s="72"/>
      <c r="U12" s="93" t="s">
        <v>145</v>
      </c>
      <c r="V12" s="93"/>
      <c r="W12" s="93" t="s">
        <v>146</v>
      </c>
      <c r="X12" s="93"/>
      <c r="Y12" s="93"/>
    </row>
    <row r="13" spans="1:25" ht="21.95" customHeight="1">
      <c r="A13" s="105"/>
      <c r="B13" s="105"/>
      <c r="C13" s="93" t="s">
        <v>30</v>
      </c>
      <c r="D13" s="105"/>
      <c r="E13" s="93"/>
      <c r="F13" s="105"/>
      <c r="G13" s="93"/>
      <c r="H13" s="105"/>
      <c r="I13" s="163" t="s">
        <v>104</v>
      </c>
      <c r="J13" s="163"/>
      <c r="K13" s="163"/>
      <c r="L13" s="93"/>
      <c r="M13" s="93" t="s">
        <v>185</v>
      </c>
      <c r="N13" s="93"/>
      <c r="O13" s="93" t="s">
        <v>202</v>
      </c>
      <c r="P13" s="93"/>
      <c r="Q13" s="93" t="s">
        <v>194</v>
      </c>
      <c r="R13" s="93"/>
      <c r="S13" s="93" t="s">
        <v>67</v>
      </c>
      <c r="T13" s="93"/>
      <c r="U13" s="93" t="s">
        <v>147</v>
      </c>
      <c r="V13" s="93"/>
      <c r="W13" s="93" t="s">
        <v>148</v>
      </c>
      <c r="X13" s="93"/>
      <c r="Y13" s="105" t="s">
        <v>57</v>
      </c>
    </row>
    <row r="14" spans="1:25" ht="21.95" customHeight="1">
      <c r="A14" s="105"/>
      <c r="B14" s="105"/>
      <c r="C14" s="105" t="s">
        <v>113</v>
      </c>
      <c r="D14" s="105"/>
      <c r="E14" s="105" t="s">
        <v>94</v>
      </c>
      <c r="F14" s="105"/>
      <c r="G14" s="105" t="s">
        <v>118</v>
      </c>
      <c r="H14" s="105"/>
      <c r="I14" s="104" t="s">
        <v>36</v>
      </c>
      <c r="J14" s="104"/>
      <c r="K14" s="104"/>
      <c r="L14" s="93"/>
      <c r="M14" s="93" t="s">
        <v>49</v>
      </c>
      <c r="N14" s="93"/>
      <c r="O14" s="93" t="s">
        <v>168</v>
      </c>
      <c r="P14" s="93"/>
      <c r="Q14" s="93" t="s">
        <v>225</v>
      </c>
      <c r="R14" s="93"/>
      <c r="S14" s="93" t="s">
        <v>68</v>
      </c>
      <c r="T14" s="93"/>
      <c r="U14" s="93" t="s">
        <v>149</v>
      </c>
      <c r="V14" s="93"/>
      <c r="W14" s="93" t="s">
        <v>150</v>
      </c>
      <c r="X14" s="93"/>
      <c r="Y14" s="105" t="s">
        <v>58</v>
      </c>
    </row>
    <row r="15" spans="1:25" ht="21.95" customHeight="1">
      <c r="A15" s="105"/>
      <c r="B15" s="105"/>
      <c r="C15" s="129" t="s">
        <v>31</v>
      </c>
      <c r="D15" s="93"/>
      <c r="E15" s="129" t="s">
        <v>195</v>
      </c>
      <c r="F15" s="93"/>
      <c r="G15" s="129" t="s">
        <v>159</v>
      </c>
      <c r="H15" s="93"/>
      <c r="I15" s="129" t="s">
        <v>35</v>
      </c>
      <c r="J15" s="93"/>
      <c r="K15" s="129" t="s">
        <v>70</v>
      </c>
      <c r="M15" s="129" t="s">
        <v>50</v>
      </c>
      <c r="N15" s="93"/>
      <c r="O15" s="129" t="s">
        <v>169</v>
      </c>
      <c r="P15" s="93"/>
      <c r="Q15" s="129" t="s">
        <v>166</v>
      </c>
      <c r="S15" s="129" t="s">
        <v>64</v>
      </c>
      <c r="T15" s="93"/>
      <c r="U15" s="129" t="s">
        <v>151</v>
      </c>
      <c r="V15" s="93"/>
      <c r="W15" s="129" t="s">
        <v>162</v>
      </c>
      <c r="Y15" s="129" t="s">
        <v>59</v>
      </c>
    </row>
    <row r="16" spans="1:25" ht="21.95" customHeight="1">
      <c r="A16" s="71" t="s">
        <v>208</v>
      </c>
      <c r="C16" s="79">
        <v>333300</v>
      </c>
      <c r="D16" s="75"/>
      <c r="E16" s="79">
        <v>5110367</v>
      </c>
      <c r="F16" s="75"/>
      <c r="G16" s="75">
        <v>6000000</v>
      </c>
      <c r="H16" s="75"/>
      <c r="I16" s="79">
        <v>33330</v>
      </c>
      <c r="J16" s="75"/>
      <c r="K16" s="79">
        <v>4474920</v>
      </c>
      <c r="L16" s="74"/>
      <c r="M16" s="79">
        <v>-362</v>
      </c>
      <c r="N16" s="75"/>
      <c r="O16" s="79">
        <v>-12478</v>
      </c>
      <c r="P16" s="75"/>
      <c r="Q16" s="75">
        <v>-148878</v>
      </c>
      <c r="R16" s="74"/>
      <c r="S16" s="79">
        <f>SUM(M16:Q16)</f>
        <v>-161718</v>
      </c>
      <c r="T16" s="75"/>
      <c r="U16" s="75">
        <f>SUM(C16:K16,S16)</f>
        <v>15790199</v>
      </c>
      <c r="V16" s="75"/>
      <c r="W16" s="75">
        <v>1645241</v>
      </c>
      <c r="X16" s="75"/>
      <c r="Y16" s="74">
        <f>SUM(U16:W16)</f>
        <v>17435440</v>
      </c>
    </row>
    <row r="17" spans="1:25" ht="21.95" customHeight="1">
      <c r="A17" s="68" t="s">
        <v>111</v>
      </c>
      <c r="C17" s="75">
        <v>0</v>
      </c>
      <c r="D17" s="75"/>
      <c r="E17" s="75">
        <v>0</v>
      </c>
      <c r="F17" s="75"/>
      <c r="G17" s="75">
        <v>0</v>
      </c>
      <c r="H17" s="75"/>
      <c r="I17" s="75">
        <v>0</v>
      </c>
      <c r="J17" s="75"/>
      <c r="K17" s="75">
        <f>SUM(PL!G64)</f>
        <v>5537</v>
      </c>
      <c r="L17" s="75"/>
      <c r="M17" s="75">
        <v>0</v>
      </c>
      <c r="N17" s="75"/>
      <c r="O17" s="75">
        <v>0</v>
      </c>
      <c r="P17" s="75"/>
      <c r="Q17" s="75">
        <v>0</v>
      </c>
      <c r="R17" s="75"/>
      <c r="S17" s="75">
        <f>SUM(M17:Q17)</f>
        <v>0</v>
      </c>
      <c r="T17" s="75"/>
      <c r="U17" s="75">
        <f>SUM(C17:K17,S17)</f>
        <v>5537</v>
      </c>
      <c r="V17" s="75"/>
      <c r="W17" s="75">
        <f>SUM(PL!G66)</f>
        <v>64667</v>
      </c>
      <c r="X17" s="75"/>
      <c r="Y17" s="74">
        <f>SUM(U17:W17)</f>
        <v>70204</v>
      </c>
    </row>
    <row r="18" spans="1:25" ht="21.95" customHeight="1">
      <c r="A18" s="68" t="s">
        <v>66</v>
      </c>
      <c r="C18" s="80">
        <v>0</v>
      </c>
      <c r="D18" s="75"/>
      <c r="E18" s="80">
        <v>0</v>
      </c>
      <c r="F18" s="75"/>
      <c r="G18" s="80">
        <v>0</v>
      </c>
      <c r="H18" s="75"/>
      <c r="I18" s="80">
        <v>0</v>
      </c>
      <c r="J18" s="75"/>
      <c r="K18" s="80">
        <v>0</v>
      </c>
      <c r="L18" s="74"/>
      <c r="M18" s="80">
        <v>0</v>
      </c>
      <c r="N18" s="75"/>
      <c r="O18" s="80">
        <v>0</v>
      </c>
      <c r="P18" s="75"/>
      <c r="Q18" s="80">
        <v>-5339</v>
      </c>
      <c r="R18" s="74"/>
      <c r="S18" s="80">
        <f>SUM(M18:Q18)</f>
        <v>-5339</v>
      </c>
      <c r="T18" s="75"/>
      <c r="U18" s="80">
        <f>SUM(C18:K18,S18)</f>
        <v>-5339</v>
      </c>
      <c r="V18" s="75"/>
      <c r="W18" s="80">
        <v>0</v>
      </c>
      <c r="X18" s="75"/>
      <c r="Y18" s="80">
        <f t="shared" ref="Y18" si="0">SUM(U18:W18)</f>
        <v>-5339</v>
      </c>
    </row>
    <row r="19" spans="1:25" ht="21.95" customHeight="1">
      <c r="A19" s="68" t="s">
        <v>60</v>
      </c>
      <c r="C19" s="69">
        <f>SUM(C17:C18)</f>
        <v>0</v>
      </c>
      <c r="D19" s="69"/>
      <c r="E19" s="69">
        <f>SUM(E17:E18)</f>
        <v>0</v>
      </c>
      <c r="F19" s="69"/>
      <c r="G19" s="69">
        <f>SUM(G17:G18)</f>
        <v>0</v>
      </c>
      <c r="H19" s="69"/>
      <c r="I19" s="69">
        <f>SUM(I17:I18)</f>
        <v>0</v>
      </c>
      <c r="J19" s="70"/>
      <c r="K19" s="69">
        <f>SUM(K17:K18)</f>
        <v>5537</v>
      </c>
      <c r="L19" s="1"/>
      <c r="M19" s="69">
        <f>SUM(M17:M18)</f>
        <v>0</v>
      </c>
      <c r="N19" s="69"/>
      <c r="O19" s="69">
        <f>SUM(O17:O18)</f>
        <v>0</v>
      </c>
      <c r="P19" s="69"/>
      <c r="Q19" s="69">
        <f>SUM(Q17:Q18)</f>
        <v>-5339</v>
      </c>
      <c r="R19" s="1"/>
      <c r="S19" s="69">
        <f>SUM(S17:S18)</f>
        <v>-5339</v>
      </c>
      <c r="T19" s="69"/>
      <c r="U19" s="69">
        <f>SUM(U17:U18)</f>
        <v>198</v>
      </c>
      <c r="V19" s="69"/>
      <c r="W19" s="69">
        <f>SUM(W17:W18)</f>
        <v>64667</v>
      </c>
      <c r="X19" s="69"/>
      <c r="Y19" s="69">
        <f>SUM(Y17:Y18)</f>
        <v>64865</v>
      </c>
    </row>
    <row r="20" spans="1:25" ht="21.95" customHeight="1">
      <c r="A20" s="106" t="s">
        <v>137</v>
      </c>
      <c r="C20" s="69"/>
      <c r="D20" s="75"/>
      <c r="E20" s="69"/>
      <c r="F20" s="75"/>
      <c r="G20" s="74"/>
      <c r="H20" s="75"/>
      <c r="I20" s="69"/>
      <c r="J20" s="75"/>
      <c r="K20" s="74"/>
      <c r="L20" s="74"/>
      <c r="M20" s="69"/>
      <c r="N20" s="74"/>
      <c r="O20" s="74"/>
      <c r="P20" s="74"/>
      <c r="Q20" s="74"/>
      <c r="R20" s="74"/>
      <c r="S20" s="75"/>
      <c r="T20" s="74"/>
      <c r="U20" s="74"/>
      <c r="V20" s="74"/>
      <c r="W20" s="74"/>
      <c r="X20" s="74"/>
      <c r="Y20" s="74"/>
    </row>
    <row r="21" spans="1:25" ht="21.95" customHeight="1">
      <c r="A21" s="106" t="s">
        <v>276</v>
      </c>
      <c r="C21" s="69">
        <v>0</v>
      </c>
      <c r="D21" s="75"/>
      <c r="E21" s="69">
        <v>0</v>
      </c>
      <c r="F21" s="75"/>
      <c r="G21" s="69">
        <v>0</v>
      </c>
      <c r="H21" s="75"/>
      <c r="I21" s="69">
        <v>0</v>
      </c>
      <c r="J21" s="75"/>
      <c r="K21" s="69">
        <v>-102834</v>
      </c>
      <c r="L21" s="74"/>
      <c r="M21" s="69">
        <v>0</v>
      </c>
      <c r="N21" s="74"/>
      <c r="O21" s="74">
        <v>0</v>
      </c>
      <c r="P21" s="74"/>
      <c r="Q21" s="74">
        <v>0</v>
      </c>
      <c r="R21" s="74"/>
      <c r="S21" s="75">
        <f>SUM(M21:Q21)</f>
        <v>0</v>
      </c>
      <c r="T21" s="74"/>
      <c r="U21" s="75">
        <f>SUM(C21:K21,S21)</f>
        <v>-102834</v>
      </c>
      <c r="V21" s="75"/>
      <c r="W21" s="75">
        <v>0</v>
      </c>
      <c r="X21" s="74"/>
      <c r="Y21" s="74">
        <f>SUM(U21:W21)</f>
        <v>-102834</v>
      </c>
    </row>
    <row r="22" spans="1:25" ht="21.95" customHeight="1">
      <c r="A22" s="106" t="s">
        <v>171</v>
      </c>
      <c r="C22" s="69">
        <v>0</v>
      </c>
      <c r="D22" s="75"/>
      <c r="E22" s="69">
        <v>0</v>
      </c>
      <c r="F22" s="75"/>
      <c r="G22" s="69">
        <v>0</v>
      </c>
      <c r="H22" s="75"/>
      <c r="I22" s="69">
        <v>0</v>
      </c>
      <c r="J22" s="75"/>
      <c r="K22" s="69">
        <v>0</v>
      </c>
      <c r="L22" s="74"/>
      <c r="M22" s="69">
        <v>0</v>
      </c>
      <c r="N22" s="74"/>
      <c r="O22" s="74">
        <v>0</v>
      </c>
      <c r="P22" s="74"/>
      <c r="Q22" s="74">
        <v>0</v>
      </c>
      <c r="R22" s="74"/>
      <c r="S22" s="75">
        <f>SUM(M22:Q22)</f>
        <v>0</v>
      </c>
      <c r="T22" s="74"/>
      <c r="U22" s="75">
        <f>SUM(C22:K22,S22)</f>
        <v>0</v>
      </c>
      <c r="V22" s="75"/>
      <c r="W22" s="75">
        <v>-27085</v>
      </c>
      <c r="X22" s="74"/>
      <c r="Y22" s="74">
        <f>SUM(U22:W22)</f>
        <v>-27085</v>
      </c>
    </row>
    <row r="23" spans="1:25" ht="21.95" customHeight="1">
      <c r="A23" s="106" t="s">
        <v>253</v>
      </c>
      <c r="C23" s="69">
        <v>0</v>
      </c>
      <c r="D23" s="75"/>
      <c r="E23" s="69">
        <v>0</v>
      </c>
      <c r="F23" s="75"/>
      <c r="G23" s="69">
        <v>0</v>
      </c>
      <c r="H23" s="75"/>
      <c r="I23" s="69">
        <v>0</v>
      </c>
      <c r="J23" s="75"/>
      <c r="K23" s="69">
        <v>0</v>
      </c>
      <c r="L23" s="74"/>
      <c r="M23" s="69">
        <v>0</v>
      </c>
      <c r="N23" s="74"/>
      <c r="O23" s="74">
        <v>-5791</v>
      </c>
      <c r="P23" s="74"/>
      <c r="Q23" s="69">
        <v>0</v>
      </c>
      <c r="R23" s="74"/>
      <c r="S23" s="75">
        <f>SUM(M23:Q23)</f>
        <v>-5791</v>
      </c>
      <c r="T23" s="74"/>
      <c r="U23" s="75">
        <f>SUM(C23:K23,S23)</f>
        <v>-5791</v>
      </c>
      <c r="V23" s="75"/>
      <c r="W23" s="75">
        <v>-271399</v>
      </c>
      <c r="X23" s="74"/>
      <c r="Y23" s="74">
        <f>SUM(U23:W23)</f>
        <v>-277190</v>
      </c>
    </row>
    <row r="24" spans="1:25" s="72" customFormat="1" ht="21.95" customHeight="1" thickBot="1">
      <c r="A24" s="71" t="s">
        <v>265</v>
      </c>
      <c r="C24" s="73">
        <f>SUM(C16,C19:C23)</f>
        <v>333300</v>
      </c>
      <c r="D24" s="1"/>
      <c r="E24" s="73">
        <f>SUM(E16,E19:E23)</f>
        <v>5110367</v>
      </c>
      <c r="F24" s="1"/>
      <c r="G24" s="73">
        <f>SUM(G16,G19:G23)</f>
        <v>6000000</v>
      </c>
      <c r="H24" s="1"/>
      <c r="I24" s="73">
        <f>SUM(I16,I19:I23)</f>
        <v>33330</v>
      </c>
      <c r="J24" s="1"/>
      <c r="K24" s="73">
        <f>SUM(K16,K19:K23)</f>
        <v>4377623</v>
      </c>
      <c r="L24" s="1"/>
      <c r="M24" s="73">
        <f>SUM(M16,M19:M23)</f>
        <v>-362</v>
      </c>
      <c r="N24" s="1"/>
      <c r="O24" s="73">
        <f>SUM(O16,O19:O23)</f>
        <v>-18269</v>
      </c>
      <c r="P24" s="1"/>
      <c r="Q24" s="73">
        <f>SUM(Q16,Q19:Q23)</f>
        <v>-154217</v>
      </c>
      <c r="R24" s="1"/>
      <c r="S24" s="73">
        <f>SUM(S16,S19:S23)</f>
        <v>-172848</v>
      </c>
      <c r="T24" s="1"/>
      <c r="U24" s="73">
        <f>SUM(U16,U19:U23)</f>
        <v>15681772</v>
      </c>
      <c r="V24" s="1"/>
      <c r="W24" s="73">
        <f>SUM(W16,W19:W23)</f>
        <v>1411424</v>
      </c>
      <c r="X24" s="1"/>
      <c r="Y24" s="73">
        <f>SUM(Y16,Y19:Y23)</f>
        <v>17093196</v>
      </c>
    </row>
    <row r="25" spans="1:25" s="72" customFormat="1" ht="21.95" customHeight="1" thickTop="1">
      <c r="A25" s="7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1.95" customHeight="1">
      <c r="A26" s="71" t="s">
        <v>266</v>
      </c>
      <c r="C26" s="74">
        <v>416625</v>
      </c>
      <c r="D26" s="75"/>
      <c r="E26" s="69">
        <v>6300698</v>
      </c>
      <c r="F26" s="75"/>
      <c r="G26" s="74">
        <v>6000000</v>
      </c>
      <c r="H26" s="75"/>
      <c r="I26" s="74">
        <v>33330</v>
      </c>
      <c r="J26" s="75"/>
      <c r="K26" s="74">
        <v>3520687</v>
      </c>
      <c r="L26" s="74"/>
      <c r="M26" s="74">
        <v>-362</v>
      </c>
      <c r="N26" s="74"/>
      <c r="O26" s="74">
        <v>-23842</v>
      </c>
      <c r="P26" s="74"/>
      <c r="Q26" s="74">
        <v>-82936</v>
      </c>
      <c r="R26" s="74"/>
      <c r="S26" s="75">
        <f>SUM(M26:Q26)</f>
        <v>-107140</v>
      </c>
      <c r="T26" s="74"/>
      <c r="U26" s="75">
        <f>SUM(C26:K26,S26)</f>
        <v>16164200</v>
      </c>
      <c r="V26" s="75"/>
      <c r="W26" s="75">
        <v>1076499</v>
      </c>
      <c r="X26" s="74"/>
      <c r="Y26" s="74">
        <f>SUM(U26:W26)</f>
        <v>17240699</v>
      </c>
    </row>
    <row r="27" spans="1:25" ht="21.95" customHeight="1">
      <c r="A27" s="68" t="s">
        <v>241</v>
      </c>
      <c r="C27" s="75">
        <v>0</v>
      </c>
      <c r="D27" s="75"/>
      <c r="E27" s="75">
        <v>0</v>
      </c>
      <c r="F27" s="75"/>
      <c r="G27" s="75">
        <v>0</v>
      </c>
      <c r="H27" s="75"/>
      <c r="I27" s="75">
        <v>0</v>
      </c>
      <c r="J27" s="75"/>
      <c r="K27" s="75">
        <f>SUM(PL!E64)</f>
        <v>-281261</v>
      </c>
      <c r="L27" s="75"/>
      <c r="M27" s="75">
        <v>0</v>
      </c>
      <c r="N27" s="75"/>
      <c r="O27" s="75">
        <v>0</v>
      </c>
      <c r="P27" s="75"/>
      <c r="Q27" s="75">
        <v>0</v>
      </c>
      <c r="R27" s="75"/>
      <c r="S27" s="75">
        <f>SUM(M27:Q27)</f>
        <v>0</v>
      </c>
      <c r="T27" s="75"/>
      <c r="U27" s="75">
        <f>SUM(C27:K27,S27)</f>
        <v>-281261</v>
      </c>
      <c r="V27" s="75"/>
      <c r="W27" s="75">
        <f>SUM(PL!E66)</f>
        <v>36818</v>
      </c>
      <c r="X27" s="75"/>
      <c r="Y27" s="74">
        <f t="shared" ref="Y27:Y34" si="1">SUM(U27:W27)</f>
        <v>-244443</v>
      </c>
    </row>
    <row r="28" spans="1:25" ht="21.95" customHeight="1">
      <c r="A28" s="68" t="s">
        <v>66</v>
      </c>
      <c r="C28" s="80">
        <v>0</v>
      </c>
      <c r="D28" s="75"/>
      <c r="E28" s="80">
        <v>0</v>
      </c>
      <c r="F28" s="75"/>
      <c r="G28" s="80">
        <v>0</v>
      </c>
      <c r="H28" s="75"/>
      <c r="I28" s="80">
        <v>0</v>
      </c>
      <c r="J28" s="75"/>
      <c r="K28" s="80">
        <v>0</v>
      </c>
      <c r="L28" s="74"/>
      <c r="M28" s="80">
        <v>0</v>
      </c>
      <c r="N28" s="75"/>
      <c r="O28" s="80">
        <v>0</v>
      </c>
      <c r="P28" s="75"/>
      <c r="Q28" s="80">
        <f>SUM(PL!E54)</f>
        <v>-509</v>
      </c>
      <c r="R28" s="74"/>
      <c r="S28" s="80">
        <f>SUM(M28:Q28)</f>
        <v>-509</v>
      </c>
      <c r="T28" s="75"/>
      <c r="U28" s="80">
        <f>SUM(C28:K28,S28)</f>
        <v>-509</v>
      </c>
      <c r="V28" s="75"/>
      <c r="W28" s="80">
        <v>0</v>
      </c>
      <c r="X28" s="75"/>
      <c r="Y28" s="80">
        <f t="shared" si="1"/>
        <v>-509</v>
      </c>
    </row>
    <row r="29" spans="1:25" ht="21.95" customHeight="1">
      <c r="A29" s="68" t="s">
        <v>60</v>
      </c>
      <c r="C29" s="69">
        <f>SUM(C27:C28)</f>
        <v>0</v>
      </c>
      <c r="D29" s="69"/>
      <c r="E29" s="69">
        <f>SUM(E27:E28)</f>
        <v>0</v>
      </c>
      <c r="F29" s="69"/>
      <c r="G29" s="69">
        <f>SUM(G27:G28)</f>
        <v>0</v>
      </c>
      <c r="H29" s="69"/>
      <c r="I29" s="69">
        <f>SUM(I27:I28)</f>
        <v>0</v>
      </c>
      <c r="J29" s="70"/>
      <c r="K29" s="69">
        <f>SUM(K27:K28)</f>
        <v>-281261</v>
      </c>
      <c r="L29" s="1"/>
      <c r="M29" s="69">
        <f>SUM(M27:M28)</f>
        <v>0</v>
      </c>
      <c r="N29" s="69"/>
      <c r="O29" s="69">
        <f>SUM(O27:O28)</f>
        <v>0</v>
      </c>
      <c r="P29" s="69"/>
      <c r="Q29" s="69">
        <f>SUM(Q27:Q28)</f>
        <v>-509</v>
      </c>
      <c r="R29" s="1"/>
      <c r="S29" s="69">
        <f>SUM(S27:S28)</f>
        <v>-509</v>
      </c>
      <c r="T29" s="69"/>
      <c r="U29" s="69">
        <f>SUM(U27:U28)</f>
        <v>-281770</v>
      </c>
      <c r="V29" s="69"/>
      <c r="W29" s="69">
        <f>SUM(W27:W28)</f>
        <v>36818</v>
      </c>
      <c r="X29" s="69">
        <f>SUM(X27:X28)</f>
        <v>0</v>
      </c>
      <c r="Y29" s="69">
        <f>SUM(Y27:Y28)</f>
        <v>-244952</v>
      </c>
    </row>
    <row r="30" spans="1:25" ht="21.95" customHeight="1">
      <c r="A30" s="106" t="s">
        <v>277</v>
      </c>
      <c r="C30" s="69">
        <v>0</v>
      </c>
      <c r="D30" s="69"/>
      <c r="E30" s="69">
        <v>0</v>
      </c>
      <c r="F30" s="69"/>
      <c r="G30" s="159">
        <v>-1000000</v>
      </c>
      <c r="H30" s="69"/>
      <c r="I30" s="69">
        <v>0</v>
      </c>
      <c r="J30" s="70"/>
      <c r="K30" s="69">
        <v>0</v>
      </c>
      <c r="L30" s="1"/>
      <c r="M30" s="69">
        <v>0</v>
      </c>
      <c r="N30" s="69"/>
      <c r="O30" s="69">
        <v>0</v>
      </c>
      <c r="P30" s="69"/>
      <c r="Q30" s="69">
        <v>0</v>
      </c>
      <c r="R30" s="1"/>
      <c r="S30" s="75">
        <f>SUM(M30:Q30)</f>
        <v>0</v>
      </c>
      <c r="T30" s="69"/>
      <c r="U30" s="75">
        <f>SUM(C30:K30,S30)</f>
        <v>-1000000</v>
      </c>
      <c r="V30" s="69"/>
      <c r="W30" s="69">
        <v>0</v>
      </c>
      <c r="X30" s="69"/>
      <c r="Y30" s="74">
        <f t="shared" si="1"/>
        <v>-1000000</v>
      </c>
    </row>
    <row r="31" spans="1:25" ht="21.95" customHeight="1">
      <c r="A31" s="106" t="s">
        <v>137</v>
      </c>
      <c r="C31" s="69"/>
      <c r="D31" s="69"/>
      <c r="E31" s="69"/>
      <c r="F31" s="69"/>
      <c r="G31" s="69"/>
      <c r="H31" s="69"/>
      <c r="I31" s="69"/>
      <c r="J31" s="70"/>
      <c r="K31" s="69"/>
      <c r="L31" s="1"/>
      <c r="M31" s="69"/>
      <c r="N31" s="69"/>
      <c r="O31" s="69"/>
      <c r="P31" s="69"/>
      <c r="Q31" s="69"/>
      <c r="R31" s="1"/>
      <c r="S31" s="69"/>
      <c r="T31" s="69"/>
      <c r="U31" s="69"/>
      <c r="V31" s="69"/>
      <c r="W31" s="69"/>
      <c r="X31" s="69"/>
      <c r="Y31" s="69"/>
    </row>
    <row r="32" spans="1:25" ht="21.95" customHeight="1">
      <c r="A32" s="106" t="s">
        <v>276</v>
      </c>
      <c r="C32" s="69">
        <v>0</v>
      </c>
      <c r="D32" s="69"/>
      <c r="E32" s="69">
        <v>0</v>
      </c>
      <c r="F32" s="69"/>
      <c r="G32" s="74">
        <v>0</v>
      </c>
      <c r="H32" s="69"/>
      <c r="I32" s="69">
        <v>0</v>
      </c>
      <c r="J32" s="1"/>
      <c r="K32" s="159">
        <v>-105053</v>
      </c>
      <c r="L32" s="1"/>
      <c r="M32" s="69">
        <v>0</v>
      </c>
      <c r="N32" s="69"/>
      <c r="O32" s="69">
        <v>0</v>
      </c>
      <c r="P32" s="69"/>
      <c r="Q32" s="69">
        <v>0</v>
      </c>
      <c r="R32" s="1"/>
      <c r="S32" s="75">
        <f>SUM(M32:Q32)</f>
        <v>0</v>
      </c>
      <c r="T32" s="74"/>
      <c r="U32" s="75">
        <f>SUM(C32:K32,S32)</f>
        <v>-105053</v>
      </c>
      <c r="V32" s="75"/>
      <c r="W32" s="75">
        <v>0</v>
      </c>
      <c r="X32" s="74"/>
      <c r="Y32" s="74">
        <f t="shared" si="1"/>
        <v>-105053</v>
      </c>
    </row>
    <row r="33" spans="1:25" ht="21.95" hidden="1" customHeight="1">
      <c r="A33" s="106" t="s">
        <v>226</v>
      </c>
      <c r="C33" s="69"/>
      <c r="D33" s="69"/>
      <c r="E33" s="69"/>
      <c r="F33" s="69"/>
      <c r="G33" s="74"/>
      <c r="H33" s="69"/>
      <c r="I33" s="69"/>
      <c r="J33" s="1"/>
      <c r="K33" s="69"/>
      <c r="L33" s="1"/>
      <c r="M33" s="69"/>
      <c r="N33" s="69"/>
      <c r="O33" s="69"/>
      <c r="P33" s="69"/>
      <c r="Q33" s="69"/>
      <c r="R33" s="1"/>
      <c r="S33" s="75"/>
      <c r="T33" s="74"/>
      <c r="U33" s="75"/>
      <c r="V33" s="75"/>
      <c r="W33" s="75"/>
      <c r="X33" s="74"/>
      <c r="Y33" s="74"/>
    </row>
    <row r="34" spans="1:25" ht="21.95" hidden="1" customHeight="1" thickBot="1">
      <c r="A34" s="106" t="s">
        <v>270</v>
      </c>
      <c r="C34" s="69">
        <v>0</v>
      </c>
      <c r="D34" s="69"/>
      <c r="E34" s="69">
        <v>0</v>
      </c>
      <c r="F34" s="69"/>
      <c r="G34" s="74">
        <v>0</v>
      </c>
      <c r="H34" s="69"/>
      <c r="I34" s="69">
        <v>0</v>
      </c>
      <c r="J34" s="1"/>
      <c r="K34" s="69">
        <v>0</v>
      </c>
      <c r="L34" s="1"/>
      <c r="M34" s="69">
        <v>0</v>
      </c>
      <c r="N34" s="69"/>
      <c r="O34" s="69">
        <v>0</v>
      </c>
      <c r="P34" s="69"/>
      <c r="Q34" s="69">
        <v>0</v>
      </c>
      <c r="R34" s="1"/>
      <c r="S34" s="75">
        <f>SUM(M34:Q34)</f>
        <v>0</v>
      </c>
      <c r="T34" s="74"/>
      <c r="U34" s="75">
        <f>SUM(C34:K34,S34)</f>
        <v>0</v>
      </c>
      <c r="V34" s="75"/>
      <c r="W34" s="75"/>
      <c r="X34" s="74"/>
      <c r="Y34" s="74">
        <f t="shared" si="1"/>
        <v>0</v>
      </c>
    </row>
    <row r="35" spans="1:25" ht="21.95" hidden="1" customHeight="1" thickBot="1">
      <c r="A35" s="106" t="s">
        <v>227</v>
      </c>
      <c r="C35" s="69"/>
      <c r="D35" s="69"/>
      <c r="E35" s="69"/>
      <c r="F35" s="69"/>
      <c r="G35" s="74"/>
      <c r="H35" s="69"/>
      <c r="I35" s="69"/>
      <c r="J35" s="1"/>
      <c r="K35" s="69"/>
      <c r="L35" s="1"/>
      <c r="M35" s="69"/>
      <c r="N35" s="69"/>
      <c r="O35" s="69"/>
      <c r="P35" s="69"/>
      <c r="Q35" s="69"/>
      <c r="R35" s="1"/>
      <c r="S35" s="75"/>
      <c r="T35" s="74"/>
      <c r="U35" s="75"/>
      <c r="V35" s="75"/>
      <c r="W35" s="75"/>
      <c r="X35" s="74"/>
      <c r="Y35" s="74"/>
    </row>
    <row r="36" spans="1:25" ht="21.95" hidden="1" customHeight="1" thickBot="1">
      <c r="A36" s="106" t="s">
        <v>271</v>
      </c>
      <c r="C36" s="69">
        <v>0</v>
      </c>
      <c r="D36" s="75"/>
      <c r="E36" s="69">
        <v>0</v>
      </c>
      <c r="F36" s="75"/>
      <c r="G36" s="74">
        <v>0</v>
      </c>
      <c r="H36" s="75"/>
      <c r="I36" s="69">
        <v>0</v>
      </c>
      <c r="J36" s="75"/>
      <c r="K36" s="74">
        <v>0</v>
      </c>
      <c r="L36" s="74"/>
      <c r="M36" s="69">
        <v>0</v>
      </c>
      <c r="N36" s="74"/>
      <c r="O36" s="74"/>
      <c r="P36" s="74"/>
      <c r="Q36" s="74">
        <v>0</v>
      </c>
      <c r="R36" s="74"/>
      <c r="S36" s="75">
        <f>SUM(M36:Q36)</f>
        <v>0</v>
      </c>
      <c r="T36" s="74"/>
      <c r="U36" s="75">
        <f>SUM(C36:K36,S36)</f>
        <v>0</v>
      </c>
      <c r="V36" s="75"/>
      <c r="W36" s="75"/>
      <c r="X36" s="74"/>
      <c r="Y36" s="74">
        <f>SUM(U36:W36)</f>
        <v>0</v>
      </c>
    </row>
    <row r="37" spans="1:25" s="72" customFormat="1" ht="21.95" customHeight="1" thickBot="1">
      <c r="A37" s="71" t="s">
        <v>267</v>
      </c>
      <c r="C37" s="73">
        <f>SUM(C26,C29:C36)</f>
        <v>416625</v>
      </c>
      <c r="D37" s="1"/>
      <c r="E37" s="73">
        <f>SUM(E26,E29:E36)</f>
        <v>6300698</v>
      </c>
      <c r="F37" s="1"/>
      <c r="G37" s="73">
        <f>SUM(G26,G29:G36)</f>
        <v>5000000</v>
      </c>
      <c r="H37" s="1"/>
      <c r="I37" s="73">
        <f>SUM(I26,I29:I36)</f>
        <v>33330</v>
      </c>
      <c r="J37" s="1"/>
      <c r="K37" s="73">
        <f>SUM(K26,K29:K36)</f>
        <v>3134373</v>
      </c>
      <c r="L37" s="1"/>
      <c r="M37" s="73">
        <f>SUM(M26,M29:M36)</f>
        <v>-362</v>
      </c>
      <c r="N37" s="1"/>
      <c r="O37" s="73">
        <f>SUM(O26,O29:O36)</f>
        <v>-23842</v>
      </c>
      <c r="P37" s="1"/>
      <c r="Q37" s="73">
        <f>SUM(Q26,Q29:Q36)</f>
        <v>-83445</v>
      </c>
      <c r="R37" s="1"/>
      <c r="S37" s="73">
        <f>SUM(S26,S29:S36)</f>
        <v>-107649</v>
      </c>
      <c r="T37" s="1"/>
      <c r="U37" s="73">
        <f>SUM(U26,U29:U36)</f>
        <v>14777377</v>
      </c>
      <c r="V37" s="1"/>
      <c r="W37" s="73">
        <f>SUM(W26,W29:W36)</f>
        <v>1113317</v>
      </c>
      <c r="X37" s="1"/>
      <c r="Y37" s="73">
        <f>SUM(Y26,Y29:Y36)</f>
        <v>15890694</v>
      </c>
    </row>
    <row r="38" spans="1:25" ht="21.95" customHeight="1" thickTop="1">
      <c r="C38" s="1">
        <f>C37-BS!D95</f>
        <v>0</v>
      </c>
      <c r="D38" s="1"/>
      <c r="E38" s="1">
        <f>E37-BS!D97</f>
        <v>0</v>
      </c>
      <c r="F38" s="1"/>
      <c r="G38" s="1">
        <f>G37-BS!D98</f>
        <v>0</v>
      </c>
      <c r="H38" s="1"/>
      <c r="I38" s="1">
        <f>I37-BS!D100</f>
        <v>0</v>
      </c>
      <c r="J38" s="1"/>
      <c r="K38" s="1">
        <f>K37-BS!D101</f>
        <v>0</v>
      </c>
      <c r="L38" s="1"/>
      <c r="M38" s="1"/>
      <c r="N38" s="1"/>
      <c r="O38" s="1"/>
      <c r="P38" s="1"/>
      <c r="Q38" s="1"/>
      <c r="R38" s="1"/>
      <c r="S38" s="1">
        <f>S37-BS!D102</f>
        <v>0</v>
      </c>
      <c r="T38" s="1"/>
      <c r="X38" s="1"/>
      <c r="Y38" s="1">
        <f>Y37-BS!D105</f>
        <v>0</v>
      </c>
    </row>
    <row r="39" spans="1:25" ht="21.95" customHeight="1">
      <c r="A39" s="106" t="s">
        <v>182</v>
      </c>
    </row>
  </sheetData>
  <mergeCells count="4">
    <mergeCell ref="I13:K13"/>
    <mergeCell ref="C6:Y6"/>
    <mergeCell ref="M7:S7"/>
    <mergeCell ref="M9:O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4"/>
  <sheetViews>
    <sheetView showGridLines="0" topLeftCell="A11" zoomScale="60" zoomScaleNormal="60" workbookViewId="0">
      <selection activeCell="A20" sqref="A20"/>
    </sheetView>
  </sheetViews>
  <sheetFormatPr defaultColWidth="15.140625" defaultRowHeight="21.95" customHeight="1"/>
  <cols>
    <col min="1" max="1" width="57.85546875" style="22" customWidth="1"/>
    <col min="2" max="2" width="2" style="22" customWidth="1"/>
    <col min="3" max="3" width="23.7109375" style="22" customWidth="1"/>
    <col min="4" max="4" width="1.5703125" style="23" customWidth="1"/>
    <col min="5" max="5" width="23.7109375" style="22" customWidth="1"/>
    <col min="6" max="6" width="1.5703125" style="23" customWidth="1"/>
    <col min="7" max="7" width="23.7109375" style="22" customWidth="1"/>
    <col min="8" max="8" width="1.5703125" style="23" customWidth="1"/>
    <col min="9" max="9" width="23.7109375" style="23" customWidth="1"/>
    <col min="10" max="10" width="1.5703125" style="23" customWidth="1"/>
    <col min="11" max="11" width="23.7109375" style="24" customWidth="1"/>
    <col min="12" max="12" width="1.85546875" style="24" customWidth="1"/>
    <col min="13" max="13" width="23.7109375" style="24" customWidth="1"/>
    <col min="14" max="14" width="1.85546875" style="24" customWidth="1"/>
    <col min="15" max="15" width="23.7109375" style="24" customWidth="1"/>
    <col min="16" max="16" width="1.28515625" style="22" customWidth="1"/>
    <col min="17" max="16384" width="15.140625" style="22"/>
  </cols>
  <sheetData>
    <row r="1" spans="1:17" s="67" customFormat="1" ht="21.95" customHeight="1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0" t="s">
        <v>61</v>
      </c>
      <c r="P1" s="107"/>
    </row>
    <row r="2" spans="1:17" s="67" customFormat="1" ht="21.95" customHeight="1">
      <c r="A2" s="101" t="s">
        <v>82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7" s="67" customFormat="1" ht="21.95" customHeight="1">
      <c r="A3" s="102" t="s">
        <v>98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s="67" customFormat="1" ht="21.95" customHeight="1">
      <c r="A4" s="102" t="s">
        <v>264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s="112" customFormat="1" ht="21.95" customHeight="1">
      <c r="A5" s="108"/>
      <c r="B5" s="108"/>
      <c r="C5" s="108"/>
      <c r="D5" s="109"/>
      <c r="E5" s="108"/>
      <c r="F5" s="109"/>
      <c r="G5" s="108"/>
      <c r="H5" s="109"/>
      <c r="I5" s="109"/>
      <c r="J5" s="109"/>
      <c r="K5" s="110"/>
      <c r="L5" s="110"/>
      <c r="M5" s="110"/>
      <c r="N5" s="110"/>
      <c r="O5" s="111" t="s">
        <v>56</v>
      </c>
    </row>
    <row r="6" spans="1:17" s="116" customFormat="1" ht="21.95" customHeight="1">
      <c r="A6" s="113"/>
      <c r="B6" s="113"/>
      <c r="C6" s="114" t="s">
        <v>38</v>
      </c>
      <c r="D6" s="114"/>
      <c r="E6" s="114"/>
      <c r="F6" s="114"/>
      <c r="G6" s="114"/>
      <c r="H6" s="114"/>
      <c r="I6" s="114"/>
      <c r="J6" s="114"/>
      <c r="K6" s="115"/>
      <c r="L6" s="115"/>
      <c r="M6" s="115"/>
      <c r="N6" s="115"/>
      <c r="O6" s="115"/>
    </row>
    <row r="7" spans="1:17" s="116" customFormat="1" ht="21.95" customHeight="1">
      <c r="A7" s="113"/>
      <c r="B7" s="113"/>
      <c r="C7" s="117"/>
      <c r="D7" s="117"/>
      <c r="E7" s="117"/>
      <c r="F7" s="117"/>
      <c r="G7" s="117"/>
      <c r="H7" s="117"/>
      <c r="I7" s="117"/>
      <c r="J7" s="117"/>
      <c r="K7" s="118"/>
      <c r="L7" s="118"/>
      <c r="M7" s="93" t="s">
        <v>272</v>
      </c>
      <c r="N7" s="72"/>
      <c r="O7" s="72"/>
      <c r="P7" s="72"/>
      <c r="Q7" s="72"/>
    </row>
    <row r="8" spans="1:17" s="116" customFormat="1" ht="21.95" customHeight="1">
      <c r="A8" s="113"/>
      <c r="B8" s="113"/>
      <c r="C8" s="117"/>
      <c r="D8" s="117"/>
      <c r="E8" s="117"/>
      <c r="F8" s="117"/>
      <c r="G8" s="117"/>
      <c r="H8" s="117"/>
      <c r="I8" s="117"/>
      <c r="J8" s="117"/>
      <c r="K8" s="118"/>
      <c r="L8" s="118"/>
      <c r="M8" s="129" t="s">
        <v>64</v>
      </c>
      <c r="N8" s="72"/>
      <c r="O8" s="72"/>
      <c r="P8" s="72"/>
      <c r="Q8" s="72"/>
    </row>
    <row r="9" spans="1:17" s="116" customFormat="1" ht="21.95" customHeight="1">
      <c r="A9" s="113"/>
      <c r="B9" s="113"/>
      <c r="C9" s="117"/>
      <c r="D9" s="117"/>
      <c r="E9" s="117"/>
      <c r="F9" s="117"/>
      <c r="G9" s="117"/>
      <c r="H9" s="117"/>
      <c r="I9" s="117"/>
      <c r="J9" s="117"/>
      <c r="K9" s="118"/>
      <c r="L9" s="118"/>
      <c r="M9" s="93" t="s">
        <v>242</v>
      </c>
      <c r="N9" s="72"/>
      <c r="O9" s="118"/>
    </row>
    <row r="10" spans="1:17" s="116" customFormat="1" ht="21.95" customHeight="1">
      <c r="A10" s="113"/>
      <c r="B10" s="113"/>
      <c r="C10" s="117"/>
      <c r="D10" s="117"/>
      <c r="E10" s="117"/>
      <c r="F10" s="117"/>
      <c r="G10" s="117"/>
      <c r="H10" s="117"/>
      <c r="I10" s="117"/>
      <c r="J10" s="117"/>
      <c r="K10" s="118"/>
      <c r="L10" s="118"/>
      <c r="M10" s="105" t="s">
        <v>240</v>
      </c>
      <c r="N10" s="72"/>
      <c r="O10" s="118"/>
    </row>
    <row r="11" spans="1:17" s="116" customFormat="1" ht="21.95" customHeight="1">
      <c r="A11" s="113"/>
      <c r="B11" s="113"/>
      <c r="C11" s="117"/>
      <c r="D11" s="117"/>
      <c r="E11" s="117"/>
      <c r="F11" s="117"/>
      <c r="G11" s="117"/>
      <c r="H11" s="117"/>
      <c r="I11" s="117"/>
      <c r="J11" s="117"/>
      <c r="K11" s="118"/>
      <c r="L11" s="118"/>
      <c r="M11" s="93" t="s">
        <v>180</v>
      </c>
      <c r="N11" s="72"/>
      <c r="O11" s="118"/>
    </row>
    <row r="12" spans="1:17" ht="21.95" customHeight="1">
      <c r="C12" s="119" t="s">
        <v>30</v>
      </c>
      <c r="D12" s="119"/>
      <c r="E12" s="119"/>
      <c r="F12" s="119"/>
      <c r="G12" s="119"/>
      <c r="H12" s="119"/>
      <c r="I12" s="120"/>
      <c r="J12" s="120" t="s">
        <v>107</v>
      </c>
      <c r="K12" s="120"/>
      <c r="L12" s="119"/>
      <c r="M12" s="93" t="s">
        <v>194</v>
      </c>
      <c r="N12" s="93"/>
      <c r="O12" s="21"/>
    </row>
    <row r="13" spans="1:17" ht="21.95" customHeight="1">
      <c r="C13" s="108" t="s">
        <v>113</v>
      </c>
      <c r="D13" s="119"/>
      <c r="E13" s="108" t="s">
        <v>94</v>
      </c>
      <c r="F13" s="119"/>
      <c r="G13" s="108" t="s">
        <v>119</v>
      </c>
      <c r="H13" s="119"/>
      <c r="I13" s="121" t="s">
        <v>36</v>
      </c>
      <c r="J13" s="121"/>
      <c r="K13" s="121"/>
      <c r="L13" s="119"/>
      <c r="M13" s="93" t="s">
        <v>181</v>
      </c>
      <c r="N13" s="93"/>
      <c r="O13" s="59" t="s">
        <v>63</v>
      </c>
    </row>
    <row r="14" spans="1:17" ht="21.95" customHeight="1">
      <c r="C14" s="120" t="s">
        <v>31</v>
      </c>
      <c r="D14" s="119"/>
      <c r="E14" s="120" t="s">
        <v>195</v>
      </c>
      <c r="F14" s="119"/>
      <c r="G14" s="120" t="s">
        <v>159</v>
      </c>
      <c r="H14" s="119"/>
      <c r="I14" s="120" t="s">
        <v>35</v>
      </c>
      <c r="J14" s="119"/>
      <c r="K14" s="122" t="s">
        <v>70</v>
      </c>
      <c r="L14" s="123"/>
      <c r="M14" s="129" t="s">
        <v>166</v>
      </c>
      <c r="N14" s="67"/>
      <c r="O14" s="60" t="s">
        <v>64</v>
      </c>
    </row>
    <row r="15" spans="1:17" ht="21.95" customHeight="1">
      <c r="A15" s="71" t="s">
        <v>208</v>
      </c>
      <c r="B15" s="63"/>
      <c r="C15" s="66">
        <v>333300</v>
      </c>
      <c r="D15" s="64"/>
      <c r="E15" s="66">
        <v>5110367</v>
      </c>
      <c r="F15" s="64"/>
      <c r="G15" s="82">
        <v>6000000</v>
      </c>
      <c r="H15" s="64"/>
      <c r="I15" s="66">
        <v>33330</v>
      </c>
      <c r="J15" s="64"/>
      <c r="K15" s="66">
        <v>3715641</v>
      </c>
      <c r="L15" s="66"/>
      <c r="M15" s="66">
        <v>-144500</v>
      </c>
      <c r="N15" s="66"/>
      <c r="O15" s="82">
        <f>SUM(C15:M15)</f>
        <v>15048138</v>
      </c>
      <c r="P15" s="23"/>
    </row>
    <row r="16" spans="1:17" ht="21.95" customHeight="1">
      <c r="A16" s="68" t="s">
        <v>241</v>
      </c>
      <c r="B16" s="63"/>
      <c r="C16" s="64">
        <v>0</v>
      </c>
      <c r="D16" s="64"/>
      <c r="E16" s="64">
        <v>0</v>
      </c>
      <c r="F16" s="64"/>
      <c r="G16" s="64">
        <v>0</v>
      </c>
      <c r="H16" s="64"/>
      <c r="I16" s="64">
        <v>0</v>
      </c>
      <c r="J16" s="64"/>
      <c r="K16" s="64">
        <f>SUM(PL!K33)</f>
        <v>-195573</v>
      </c>
      <c r="L16" s="64"/>
      <c r="M16" s="64">
        <v>0</v>
      </c>
      <c r="N16" s="64"/>
      <c r="O16" s="64">
        <f t="shared" ref="O16:O17" si="0">SUM(C16:M16)</f>
        <v>-195573</v>
      </c>
      <c r="P16" s="23"/>
    </row>
    <row r="17" spans="1:16" ht="21.95" customHeight="1">
      <c r="A17" s="68" t="s">
        <v>66</v>
      </c>
      <c r="B17" s="63"/>
      <c r="C17" s="83">
        <v>0</v>
      </c>
      <c r="D17" s="64"/>
      <c r="E17" s="83">
        <v>0</v>
      </c>
      <c r="F17" s="64"/>
      <c r="G17" s="83">
        <v>0</v>
      </c>
      <c r="H17" s="64"/>
      <c r="I17" s="83">
        <v>0</v>
      </c>
      <c r="J17" s="64"/>
      <c r="K17" s="91">
        <v>0</v>
      </c>
      <c r="L17" s="84"/>
      <c r="M17" s="91">
        <v>23800</v>
      </c>
      <c r="N17" s="84"/>
      <c r="O17" s="83">
        <f t="shared" si="0"/>
        <v>23800</v>
      </c>
      <c r="P17" s="23"/>
    </row>
    <row r="18" spans="1:16" ht="21.95" customHeight="1">
      <c r="A18" s="68" t="s">
        <v>60</v>
      </c>
      <c r="B18" s="65"/>
      <c r="C18" s="84">
        <f>SUM(C16:C17)</f>
        <v>0</v>
      </c>
      <c r="D18" s="64"/>
      <c r="E18" s="84">
        <f>SUM(E16:E17)</f>
        <v>0</v>
      </c>
      <c r="F18" s="64"/>
      <c r="G18" s="64">
        <f>SUM(G16)</f>
        <v>0</v>
      </c>
      <c r="H18" s="64"/>
      <c r="I18" s="84">
        <f>SUM(I16:I17)</f>
        <v>0</v>
      </c>
      <c r="J18" s="64"/>
      <c r="K18" s="84">
        <f>SUM(K16:K17)</f>
        <v>-195573</v>
      </c>
      <c r="L18" s="84"/>
      <c r="M18" s="84">
        <f>SUM(M16:M17)</f>
        <v>23800</v>
      </c>
      <c r="N18" s="84"/>
      <c r="O18" s="84">
        <f>SUM(O16:O17)</f>
        <v>-171773</v>
      </c>
    </row>
    <row r="19" spans="1:16" ht="21.95" customHeight="1">
      <c r="A19" s="106" t="s">
        <v>137</v>
      </c>
      <c r="B19" s="65"/>
      <c r="C19" s="84"/>
      <c r="D19" s="64"/>
      <c r="E19" s="84"/>
      <c r="F19" s="64"/>
      <c r="G19" s="64"/>
      <c r="H19" s="64"/>
      <c r="I19" s="84"/>
      <c r="J19" s="64"/>
      <c r="K19" s="84"/>
      <c r="L19" s="84"/>
      <c r="M19" s="84"/>
      <c r="N19" s="84"/>
      <c r="O19" s="84"/>
    </row>
    <row r="20" spans="1:16" ht="21.95" customHeight="1">
      <c r="A20" s="106" t="s">
        <v>276</v>
      </c>
      <c r="B20" s="65"/>
      <c r="C20" s="84">
        <v>0</v>
      </c>
      <c r="D20" s="64"/>
      <c r="E20" s="84">
        <v>0</v>
      </c>
      <c r="F20" s="64"/>
      <c r="G20" s="64">
        <v>0</v>
      </c>
      <c r="H20" s="64"/>
      <c r="I20" s="84">
        <v>0</v>
      </c>
      <c r="J20" s="64"/>
      <c r="K20" s="84">
        <v>-102834</v>
      </c>
      <c r="L20" s="84"/>
      <c r="M20" s="84">
        <v>0</v>
      </c>
      <c r="N20" s="84"/>
      <c r="O20" s="64">
        <f>SUM(C20:M20)</f>
        <v>-102834</v>
      </c>
    </row>
    <row r="21" spans="1:16" ht="21.95" customHeight="1" thickBot="1">
      <c r="A21" s="63" t="s">
        <v>265</v>
      </c>
      <c r="B21" s="63"/>
      <c r="C21" s="85">
        <f>SUM(C15,C18:C20)</f>
        <v>333300</v>
      </c>
      <c r="D21" s="64"/>
      <c r="E21" s="85">
        <f>SUM(E15,E18:E20)</f>
        <v>5110367</v>
      </c>
      <c r="F21" s="64"/>
      <c r="G21" s="85">
        <f>SUM(G15,G18:G20)</f>
        <v>6000000</v>
      </c>
      <c r="H21" s="64"/>
      <c r="I21" s="85">
        <f>SUM(I15,I18:I20)</f>
        <v>33330</v>
      </c>
      <c r="J21" s="64"/>
      <c r="K21" s="85">
        <f>SUM(K15,K18:K20)</f>
        <v>3417234</v>
      </c>
      <c r="L21" s="84"/>
      <c r="M21" s="85">
        <f>SUM(M15,M18:M20)</f>
        <v>-120700</v>
      </c>
      <c r="N21" s="84"/>
      <c r="O21" s="85">
        <f>SUM(O15,O18:O20)</f>
        <v>14773531</v>
      </c>
    </row>
    <row r="22" spans="1:16" ht="21.95" customHeight="1" thickTop="1">
      <c r="A22" s="63"/>
      <c r="B22" s="63"/>
      <c r="C22" s="84"/>
      <c r="D22" s="64"/>
      <c r="E22" s="84"/>
      <c r="F22" s="64"/>
      <c r="G22" s="84"/>
      <c r="H22" s="64"/>
      <c r="I22" s="84"/>
      <c r="J22" s="64"/>
      <c r="K22" s="84"/>
      <c r="L22" s="84"/>
      <c r="M22" s="84"/>
      <c r="N22" s="84"/>
      <c r="O22" s="84"/>
    </row>
    <row r="23" spans="1:16" ht="21.95" customHeight="1">
      <c r="D23" s="22"/>
      <c r="F23" s="22"/>
      <c r="H23" s="22"/>
      <c r="I23" s="22"/>
      <c r="J23" s="22"/>
      <c r="K23" s="22"/>
      <c r="L23" s="22"/>
      <c r="M23" s="22"/>
      <c r="N23" s="22"/>
      <c r="O23" s="22"/>
    </row>
    <row r="24" spans="1:16" ht="21.95" customHeight="1">
      <c r="A24" s="71" t="s">
        <v>266</v>
      </c>
      <c r="B24" s="63"/>
      <c r="C24" s="64">
        <v>416625</v>
      </c>
      <c r="D24" s="64"/>
      <c r="E24" s="64">
        <v>6300698</v>
      </c>
      <c r="F24" s="64"/>
      <c r="G24" s="64">
        <v>6000000</v>
      </c>
      <c r="H24" s="64"/>
      <c r="I24" s="64">
        <v>33330</v>
      </c>
      <c r="J24" s="64"/>
      <c r="K24" s="64">
        <v>2768138</v>
      </c>
      <c r="L24" s="64"/>
      <c r="M24" s="64">
        <v>-68000</v>
      </c>
      <c r="N24" s="64"/>
      <c r="O24" s="64">
        <f>SUM(C24:M24)</f>
        <v>15450791</v>
      </c>
      <c r="P24" s="23"/>
    </row>
    <row r="25" spans="1:16" ht="21.95" customHeight="1">
      <c r="A25" s="68" t="s">
        <v>241</v>
      </c>
      <c r="B25" s="63"/>
      <c r="C25" s="64">
        <v>0</v>
      </c>
      <c r="D25" s="64"/>
      <c r="E25" s="64">
        <v>0</v>
      </c>
      <c r="F25" s="64"/>
      <c r="G25" s="64">
        <v>0</v>
      </c>
      <c r="H25" s="64"/>
      <c r="I25" s="64">
        <v>0</v>
      </c>
      <c r="J25" s="64"/>
      <c r="K25" s="64">
        <f>SUM(PL!I62)</f>
        <v>-221085</v>
      </c>
      <c r="L25" s="64"/>
      <c r="M25" s="64">
        <v>0</v>
      </c>
      <c r="N25" s="64"/>
      <c r="O25" s="64">
        <f>SUM(C25:K25)</f>
        <v>-221085</v>
      </c>
      <c r="P25" s="23"/>
    </row>
    <row r="26" spans="1:16" ht="21.75" customHeight="1">
      <c r="A26" s="68" t="s">
        <v>66</v>
      </c>
      <c r="B26" s="63"/>
      <c r="C26" s="83">
        <v>0</v>
      </c>
      <c r="D26" s="64"/>
      <c r="E26" s="83">
        <v>0</v>
      </c>
      <c r="F26" s="64"/>
      <c r="G26" s="83">
        <v>0</v>
      </c>
      <c r="H26" s="64"/>
      <c r="I26" s="83">
        <v>0</v>
      </c>
      <c r="J26" s="64"/>
      <c r="K26" s="83">
        <v>0</v>
      </c>
      <c r="L26" s="64"/>
      <c r="M26" s="83">
        <f>SUM(PL!I54)</f>
        <v>-13600</v>
      </c>
      <c r="N26" s="64"/>
      <c r="O26" s="83">
        <f>SUM(C26:M26)</f>
        <v>-13600</v>
      </c>
      <c r="P26" s="23"/>
    </row>
    <row r="27" spans="1:16" ht="21.95" customHeight="1">
      <c r="A27" s="68" t="s">
        <v>60</v>
      </c>
      <c r="B27" s="65"/>
      <c r="C27" s="84">
        <f>SUM(C25:C26)</f>
        <v>0</v>
      </c>
      <c r="D27" s="64"/>
      <c r="E27" s="84">
        <f>SUM(E25:E26)</f>
        <v>0</v>
      </c>
      <c r="F27" s="64"/>
      <c r="G27" s="84">
        <f>SUM(G25:G26)</f>
        <v>0</v>
      </c>
      <c r="H27" s="64"/>
      <c r="I27" s="84">
        <f>SUM(I25:I26)</f>
        <v>0</v>
      </c>
      <c r="J27" s="64"/>
      <c r="K27" s="84">
        <f>SUM(K25:K26)</f>
        <v>-221085</v>
      </c>
      <c r="L27" s="84"/>
      <c r="M27" s="84">
        <f>SUM(M25:M26)</f>
        <v>-13600</v>
      </c>
      <c r="N27" s="84"/>
      <c r="O27" s="84">
        <f>SUM(O25:O26)</f>
        <v>-234685</v>
      </c>
    </row>
    <row r="28" spans="1:16" ht="21.95" customHeight="1">
      <c r="A28" s="106" t="s">
        <v>277</v>
      </c>
      <c r="B28" s="65"/>
      <c r="C28" s="84">
        <v>0</v>
      </c>
      <c r="D28" s="64"/>
      <c r="E28" s="84">
        <v>0</v>
      </c>
      <c r="F28" s="64"/>
      <c r="G28" s="160">
        <v>-1000000</v>
      </c>
      <c r="H28" s="64"/>
      <c r="I28" s="84">
        <v>0</v>
      </c>
      <c r="J28" s="64"/>
      <c r="K28" s="84">
        <v>0</v>
      </c>
      <c r="L28" s="84"/>
      <c r="M28" s="84">
        <v>0</v>
      </c>
      <c r="N28" s="84"/>
      <c r="O28" s="64">
        <f t="shared" ref="O28" si="1">SUM(C28:K28)</f>
        <v>-1000000</v>
      </c>
    </row>
    <row r="29" spans="1:16" ht="21.95" customHeight="1">
      <c r="A29" s="106" t="s">
        <v>137</v>
      </c>
      <c r="B29" s="65"/>
      <c r="C29" s="84"/>
      <c r="D29" s="64"/>
      <c r="E29" s="84"/>
      <c r="F29" s="64"/>
      <c r="G29" s="64"/>
      <c r="H29" s="64"/>
      <c r="I29" s="84"/>
      <c r="J29" s="64"/>
      <c r="K29" s="84"/>
      <c r="L29" s="84"/>
      <c r="M29" s="84"/>
      <c r="N29" s="84"/>
      <c r="O29" s="64"/>
    </row>
    <row r="30" spans="1:16" ht="21.95" customHeight="1">
      <c r="A30" s="106" t="s">
        <v>276</v>
      </c>
      <c r="B30" s="65"/>
      <c r="C30" s="84">
        <v>0</v>
      </c>
      <c r="D30" s="64"/>
      <c r="E30" s="84">
        <v>0</v>
      </c>
      <c r="F30" s="64"/>
      <c r="G30" s="64">
        <v>0</v>
      </c>
      <c r="H30" s="64"/>
      <c r="I30" s="84">
        <v>0</v>
      </c>
      <c r="J30" s="64"/>
      <c r="K30" s="161">
        <v>-105053</v>
      </c>
      <c r="L30" s="84"/>
      <c r="M30" s="84">
        <v>0</v>
      </c>
      <c r="N30" s="84"/>
      <c r="O30" s="64">
        <f>SUM(C30:K30)</f>
        <v>-105053</v>
      </c>
    </row>
    <row r="31" spans="1:16" ht="21.95" customHeight="1" thickBot="1">
      <c r="A31" s="63" t="s">
        <v>267</v>
      </c>
      <c r="B31" s="63"/>
      <c r="C31" s="85">
        <f>SUM(C24,C27:C30)</f>
        <v>416625</v>
      </c>
      <c r="D31" s="64"/>
      <c r="E31" s="85">
        <f>SUM(E24,E27:E30)</f>
        <v>6300698</v>
      </c>
      <c r="F31" s="64"/>
      <c r="G31" s="85">
        <f>SUM(G24,G27:G30)</f>
        <v>5000000</v>
      </c>
      <c r="H31" s="64"/>
      <c r="I31" s="85">
        <f>SUM(I24,I27:I30)</f>
        <v>33330</v>
      </c>
      <c r="J31" s="64"/>
      <c r="K31" s="85">
        <f>SUM(K24,K27:K30)</f>
        <v>2442000</v>
      </c>
      <c r="L31" s="84"/>
      <c r="M31" s="85">
        <f>SUM(M24,M27:M30)</f>
        <v>-81600</v>
      </c>
      <c r="N31" s="84"/>
      <c r="O31" s="85">
        <f>SUM(O24,O27:O30)</f>
        <v>14111053</v>
      </c>
    </row>
    <row r="32" spans="1:16" ht="21.95" customHeight="1" thickTop="1">
      <c r="A32" s="63"/>
      <c r="B32" s="63"/>
      <c r="C32" s="66">
        <f>C31-BS!H95</f>
        <v>0</v>
      </c>
      <c r="D32" s="64"/>
      <c r="E32" s="66">
        <f>E31-BS!H97</f>
        <v>0</v>
      </c>
      <c r="F32" s="64"/>
      <c r="G32" s="66">
        <f>G31-BS!H98</f>
        <v>0</v>
      </c>
      <c r="H32" s="64"/>
      <c r="I32" s="66">
        <f>I31-BS!H100</f>
        <v>0</v>
      </c>
      <c r="J32" s="64"/>
      <c r="K32" s="66">
        <f>K31-BS!H101</f>
        <v>0</v>
      </c>
      <c r="L32" s="66"/>
      <c r="M32" s="66"/>
      <c r="N32" s="66"/>
      <c r="O32" s="66">
        <f>O31-BS!H105</f>
        <v>0</v>
      </c>
    </row>
    <row r="33" spans="1:15" ht="21.95" customHeight="1">
      <c r="D33" s="22"/>
      <c r="F33" s="22"/>
      <c r="H33" s="22"/>
      <c r="I33" s="22"/>
      <c r="J33" s="22"/>
      <c r="K33" s="22"/>
      <c r="L33" s="22"/>
      <c r="M33" s="22"/>
      <c r="N33" s="22"/>
      <c r="O33" s="22"/>
    </row>
    <row r="34" spans="1:15" ht="21.95" customHeight="1">
      <c r="A34" s="106" t="s">
        <v>182</v>
      </c>
      <c r="K34" s="25"/>
      <c r="L34" s="25"/>
      <c r="M34" s="25"/>
      <c r="N34" s="25"/>
      <c r="O34" s="25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28"/>
  <sheetViews>
    <sheetView showGridLines="0" tabSelected="1" view="pageBreakPreview" topLeftCell="A7" zoomScaleNormal="71" zoomScaleSheetLayoutView="100" workbookViewId="0">
      <selection activeCell="A25" sqref="A25"/>
    </sheetView>
  </sheetViews>
  <sheetFormatPr defaultColWidth="10.7109375" defaultRowHeight="16.5" customHeight="1"/>
  <cols>
    <col min="1" max="1" width="56.7109375" style="7" customWidth="1"/>
    <col min="2" max="2" width="6.140625" style="20" customWidth="1"/>
    <col min="3" max="3" width="1.140625" style="7" customWidth="1"/>
    <col min="4" max="4" width="14" style="7" customWidth="1"/>
    <col min="5" max="5" width="1.140625" style="7" customWidth="1"/>
    <col min="6" max="6" width="14" style="7" customWidth="1"/>
    <col min="7" max="7" width="1.140625" style="7" customWidth="1"/>
    <col min="8" max="8" width="14" style="7" customWidth="1"/>
    <col min="9" max="9" width="1.140625" style="7" customWidth="1"/>
    <col min="10" max="10" width="14" style="7" customWidth="1"/>
    <col min="11" max="11" width="1.140625" style="7" customWidth="1"/>
    <col min="12" max="17" width="10.7109375" style="8"/>
    <col min="18" max="16384" width="10.7109375" style="7"/>
  </cols>
  <sheetData>
    <row r="1" spans="1:17" ht="16.5" customHeight="1">
      <c r="A1" s="37"/>
      <c r="C1" s="4"/>
      <c r="D1" s="4"/>
      <c r="E1" s="4"/>
      <c r="F1" s="4"/>
      <c r="G1" s="5"/>
      <c r="H1" s="4"/>
      <c r="I1" s="4"/>
      <c r="J1" s="28" t="s">
        <v>61</v>
      </c>
    </row>
    <row r="2" spans="1:17" ht="16.5" customHeight="1">
      <c r="A2" s="95" t="s">
        <v>82</v>
      </c>
      <c r="C2" s="4"/>
      <c r="D2" s="4"/>
      <c r="E2" s="4"/>
      <c r="F2" s="4"/>
      <c r="G2" s="5"/>
      <c r="H2" s="4"/>
      <c r="I2" s="4"/>
      <c r="J2" s="4"/>
    </row>
    <row r="3" spans="1:17" ht="16.5" customHeight="1">
      <c r="A3" s="95" t="s">
        <v>101</v>
      </c>
      <c r="C3" s="4"/>
      <c r="D3" s="4"/>
      <c r="E3" s="4"/>
      <c r="F3" s="4"/>
      <c r="G3" s="5"/>
      <c r="H3" s="4"/>
      <c r="I3" s="4"/>
      <c r="J3" s="4"/>
    </row>
    <row r="4" spans="1:17" ht="16.5" customHeight="1">
      <c r="A4" s="95" t="s">
        <v>264</v>
      </c>
      <c r="C4" s="4"/>
      <c r="D4" s="4"/>
      <c r="E4" s="4"/>
      <c r="F4" s="4"/>
      <c r="G4" s="5"/>
      <c r="H4" s="4"/>
      <c r="I4" s="4"/>
      <c r="J4" s="4"/>
    </row>
    <row r="5" spans="1:17" ht="16.5" customHeight="1">
      <c r="A5" s="4"/>
      <c r="C5" s="4"/>
      <c r="D5" s="4"/>
      <c r="E5" s="4"/>
      <c r="F5" s="4"/>
      <c r="G5" s="5"/>
      <c r="H5" s="4"/>
      <c r="I5" s="4"/>
      <c r="J5" s="6" t="s">
        <v>56</v>
      </c>
    </row>
    <row r="6" spans="1:17" s="10" customFormat="1" ht="16.5" customHeight="1">
      <c r="A6" s="57"/>
      <c r="B6" s="42"/>
      <c r="C6" s="33"/>
      <c r="D6" s="99"/>
      <c r="E6" s="99" t="s">
        <v>37</v>
      </c>
      <c r="F6" s="99"/>
      <c r="G6" s="14"/>
      <c r="H6" s="34"/>
      <c r="I6" s="99" t="s">
        <v>38</v>
      </c>
      <c r="J6" s="34"/>
      <c r="L6" s="11"/>
      <c r="M6" s="11"/>
      <c r="N6" s="11"/>
      <c r="O6" s="11"/>
      <c r="P6" s="11"/>
      <c r="Q6" s="11"/>
    </row>
    <row r="7" spans="1:17" ht="16.5" customHeight="1">
      <c r="A7" s="57"/>
      <c r="B7" s="40"/>
      <c r="D7" s="35" t="s">
        <v>263</v>
      </c>
      <c r="F7" s="35" t="s">
        <v>207</v>
      </c>
      <c r="G7" s="8"/>
      <c r="H7" s="35" t="s">
        <v>263</v>
      </c>
      <c r="J7" s="35" t="s">
        <v>207</v>
      </c>
    </row>
    <row r="8" spans="1:17" s="17" customFormat="1" ht="16.5" customHeight="1">
      <c r="A8" s="95" t="s">
        <v>39</v>
      </c>
      <c r="B8" s="20"/>
      <c r="D8" s="13"/>
      <c r="E8" s="7"/>
      <c r="F8" s="13"/>
      <c r="G8" s="8"/>
      <c r="H8" s="13"/>
      <c r="I8" s="7"/>
      <c r="J8" s="13"/>
      <c r="L8" s="16"/>
      <c r="M8" s="16"/>
      <c r="N8" s="16"/>
      <c r="O8" s="16"/>
      <c r="P8" s="16"/>
      <c r="Q8" s="16"/>
    </row>
    <row r="9" spans="1:17" ht="16.5" customHeight="1">
      <c r="A9" s="57" t="s">
        <v>228</v>
      </c>
      <c r="C9" s="17"/>
      <c r="D9" s="7">
        <f>SUM(PL!E31)</f>
        <v>-280887</v>
      </c>
      <c r="F9" s="7">
        <f>SUM(PL!G31)</f>
        <v>7172</v>
      </c>
      <c r="H9" s="7">
        <f>SUM(PL!I31)</f>
        <v>-276848</v>
      </c>
      <c r="J9" s="7">
        <f>SUM(PL!K31)</f>
        <v>-242334</v>
      </c>
    </row>
    <row r="10" spans="1:17" ht="16.5" customHeight="1">
      <c r="A10" s="57" t="s">
        <v>283</v>
      </c>
      <c r="C10" s="17"/>
      <c r="D10" s="7">
        <v>-2608</v>
      </c>
      <c r="F10" s="7">
        <v>31399</v>
      </c>
      <c r="H10" s="7">
        <v>0</v>
      </c>
      <c r="J10" s="7">
        <v>0</v>
      </c>
    </row>
    <row r="11" spans="1:17" ht="16.5" customHeight="1">
      <c r="A11" s="57" t="s">
        <v>252</v>
      </c>
      <c r="C11" s="17"/>
    </row>
    <row r="12" spans="1:17" ht="16.5" customHeight="1">
      <c r="A12" s="57" t="s">
        <v>129</v>
      </c>
      <c r="C12" s="17"/>
    </row>
    <row r="13" spans="1:17" ht="16.5" customHeight="1">
      <c r="A13" s="57" t="s">
        <v>188</v>
      </c>
      <c r="C13" s="17"/>
      <c r="D13" s="7">
        <v>374531</v>
      </c>
      <c r="F13" s="7">
        <v>519683</v>
      </c>
      <c r="H13" s="7">
        <v>199396</v>
      </c>
      <c r="J13" s="7">
        <v>322186</v>
      </c>
    </row>
    <row r="14" spans="1:17" ht="16.5" customHeight="1">
      <c r="A14" s="57" t="s">
        <v>229</v>
      </c>
      <c r="C14" s="17"/>
      <c r="D14" s="7">
        <v>1478</v>
      </c>
      <c r="F14" s="7">
        <v>5887</v>
      </c>
      <c r="H14" s="7">
        <v>293</v>
      </c>
      <c r="J14" s="7">
        <v>102</v>
      </c>
    </row>
    <row r="15" spans="1:17" ht="16.5" customHeight="1">
      <c r="A15" s="57" t="s">
        <v>40</v>
      </c>
      <c r="C15" s="17"/>
      <c r="D15" s="28">
        <v>40276</v>
      </c>
      <c r="E15" s="28"/>
      <c r="F15" s="7">
        <v>52541</v>
      </c>
      <c r="H15" s="7">
        <v>38948</v>
      </c>
      <c r="J15" s="7">
        <v>43664</v>
      </c>
    </row>
    <row r="16" spans="1:17" ht="16.5" customHeight="1">
      <c r="A16" s="127" t="s">
        <v>230</v>
      </c>
      <c r="C16" s="125"/>
      <c r="D16" s="126">
        <v>-17090</v>
      </c>
      <c r="E16" s="126"/>
      <c r="F16" s="7">
        <v>-872</v>
      </c>
      <c r="H16" s="7">
        <v>-13897</v>
      </c>
      <c r="J16" s="7">
        <v>15392</v>
      </c>
    </row>
    <row r="17" spans="1:10" ht="16.5" customHeight="1">
      <c r="A17" s="127" t="s">
        <v>307</v>
      </c>
      <c r="C17" s="17"/>
      <c r="D17" s="7">
        <v>8205</v>
      </c>
      <c r="F17" s="28">
        <v>3623</v>
      </c>
      <c r="G17" s="28"/>
      <c r="H17" s="7">
        <v>12376</v>
      </c>
      <c r="I17" s="28"/>
      <c r="J17" s="28">
        <v>-138</v>
      </c>
    </row>
    <row r="18" spans="1:10" ht="16.5" customHeight="1">
      <c r="A18" s="57" t="s">
        <v>256</v>
      </c>
      <c r="C18" s="17"/>
      <c r="D18" s="7">
        <v>0</v>
      </c>
      <c r="F18" s="7">
        <v>29</v>
      </c>
      <c r="H18" s="7">
        <v>0</v>
      </c>
      <c r="J18" s="7">
        <v>4300</v>
      </c>
    </row>
    <row r="19" spans="1:10" ht="16.5" customHeight="1">
      <c r="A19" s="57" t="s">
        <v>294</v>
      </c>
      <c r="C19" s="17"/>
      <c r="D19" s="28">
        <v>-4367</v>
      </c>
      <c r="F19" s="28">
        <v>-19949</v>
      </c>
      <c r="H19" s="28">
        <v>-2070</v>
      </c>
      <c r="J19" s="28">
        <v>-10812</v>
      </c>
    </row>
    <row r="20" spans="1:10" ht="16.5" customHeight="1">
      <c r="A20" s="57" t="s">
        <v>191</v>
      </c>
      <c r="C20" s="17"/>
      <c r="D20" s="17">
        <v>0</v>
      </c>
      <c r="F20" s="17">
        <v>-22149</v>
      </c>
      <c r="H20" s="17">
        <v>0</v>
      </c>
      <c r="J20" s="17">
        <v>0</v>
      </c>
    </row>
    <row r="21" spans="1:10" ht="16.5" customHeight="1">
      <c r="A21" s="127" t="s">
        <v>297</v>
      </c>
      <c r="C21" s="125"/>
      <c r="D21" s="125">
        <v>-1179</v>
      </c>
      <c r="F21" s="125">
        <v>0</v>
      </c>
      <c r="H21" s="125">
        <v>0</v>
      </c>
      <c r="J21" s="125">
        <v>0</v>
      </c>
    </row>
    <row r="22" spans="1:10" ht="16.5" customHeight="1">
      <c r="A22" s="57" t="s">
        <v>284</v>
      </c>
      <c r="C22" s="17"/>
      <c r="D22" s="28">
        <v>58808</v>
      </c>
      <c r="F22" s="28">
        <v>-155321</v>
      </c>
      <c r="H22" s="28">
        <v>0</v>
      </c>
      <c r="J22" s="28">
        <v>0</v>
      </c>
    </row>
    <row r="23" spans="1:10" ht="16.5" customHeight="1">
      <c r="A23" s="57" t="s">
        <v>308</v>
      </c>
      <c r="C23" s="17"/>
      <c r="D23" s="28">
        <v>0</v>
      </c>
      <c r="F23" s="28">
        <v>-78</v>
      </c>
      <c r="H23" s="28">
        <v>0</v>
      </c>
      <c r="J23" s="28">
        <v>0</v>
      </c>
    </row>
    <row r="24" spans="1:10" ht="16.5" customHeight="1">
      <c r="A24" s="57" t="s">
        <v>300</v>
      </c>
      <c r="C24" s="17"/>
      <c r="D24" s="17">
        <v>0</v>
      </c>
      <c r="F24" s="17">
        <v>-1160</v>
      </c>
      <c r="H24" s="17">
        <v>0</v>
      </c>
      <c r="J24" s="17">
        <v>-1160</v>
      </c>
    </row>
    <row r="25" spans="1:10" ht="16.5" customHeight="1">
      <c r="A25" s="57" t="s">
        <v>273</v>
      </c>
      <c r="C25" s="17"/>
      <c r="D25" s="17">
        <v>0</v>
      </c>
      <c r="F25" s="17">
        <v>-789</v>
      </c>
      <c r="H25" s="17">
        <v>0</v>
      </c>
      <c r="J25" s="17">
        <v>-789</v>
      </c>
    </row>
    <row r="26" spans="1:10" ht="16.5" customHeight="1">
      <c r="A26" s="127" t="s">
        <v>298</v>
      </c>
      <c r="C26" s="125"/>
      <c r="D26" s="7">
        <v>-1033</v>
      </c>
      <c r="F26" s="7">
        <v>174</v>
      </c>
      <c r="H26" s="7">
        <v>0</v>
      </c>
      <c r="J26" s="7">
        <v>0</v>
      </c>
    </row>
    <row r="27" spans="1:10" ht="16.5" customHeight="1">
      <c r="A27" s="57" t="s">
        <v>114</v>
      </c>
      <c r="C27" s="17"/>
      <c r="D27" s="7">
        <v>5031</v>
      </c>
      <c r="F27" s="7">
        <v>6042</v>
      </c>
      <c r="H27" s="28">
        <v>4098</v>
      </c>
      <c r="J27" s="7">
        <v>0</v>
      </c>
    </row>
    <row r="28" spans="1:10" ht="16.5" customHeight="1">
      <c r="A28" s="57" t="s">
        <v>299</v>
      </c>
      <c r="C28" s="17"/>
      <c r="D28" s="7">
        <v>-6531</v>
      </c>
      <c r="F28" s="7">
        <v>-390</v>
      </c>
      <c r="H28" s="7">
        <v>-6090</v>
      </c>
      <c r="J28" s="7">
        <v>-207</v>
      </c>
    </row>
    <row r="29" spans="1:10" ht="16.5" customHeight="1">
      <c r="A29" s="57" t="s">
        <v>259</v>
      </c>
      <c r="C29" s="17"/>
      <c r="D29" s="7">
        <v>187</v>
      </c>
      <c r="F29" s="7">
        <v>132</v>
      </c>
      <c r="H29" s="7">
        <v>181</v>
      </c>
      <c r="J29" s="7">
        <v>122</v>
      </c>
    </row>
    <row r="30" spans="1:10" ht="16.5" customHeight="1">
      <c r="A30" s="57" t="s">
        <v>41</v>
      </c>
      <c r="C30" s="17"/>
      <c r="D30" s="17">
        <v>-97209</v>
      </c>
      <c r="F30" s="17">
        <v>-99314</v>
      </c>
      <c r="H30" s="7">
        <v>-166241</v>
      </c>
      <c r="J30" s="17">
        <v>-151938</v>
      </c>
    </row>
    <row r="31" spans="1:10" ht="16.5" customHeight="1">
      <c r="A31" s="57" t="s">
        <v>141</v>
      </c>
      <c r="C31" s="17"/>
      <c r="D31" s="17">
        <v>0</v>
      </c>
      <c r="F31" s="17">
        <v>0</v>
      </c>
      <c r="H31" s="17">
        <v>-5110</v>
      </c>
      <c r="J31" s="17">
        <v>0</v>
      </c>
    </row>
    <row r="32" spans="1:10" ht="16.5" customHeight="1">
      <c r="A32" s="57" t="s">
        <v>42</v>
      </c>
      <c r="C32" s="17"/>
      <c r="D32" s="12">
        <v>181424</v>
      </c>
      <c r="F32" s="12">
        <v>180143</v>
      </c>
      <c r="H32" s="12">
        <v>302756</v>
      </c>
      <c r="J32" s="12">
        <v>259857</v>
      </c>
    </row>
    <row r="33" spans="1:10" ht="16.5" customHeight="1">
      <c r="A33" s="57" t="s">
        <v>190</v>
      </c>
      <c r="C33" s="17"/>
      <c r="D33" s="7">
        <f>SUM(D9:D32)</f>
        <v>259036</v>
      </c>
      <c r="F33" s="7">
        <f>SUM(F9:F32)</f>
        <v>506803</v>
      </c>
      <c r="H33" s="7">
        <f>SUM(H9:H32)</f>
        <v>87792</v>
      </c>
      <c r="J33" s="7">
        <f>SUM(J9:J32)</f>
        <v>238245</v>
      </c>
    </row>
    <row r="34" spans="1:10" ht="16.5" customHeight="1">
      <c r="A34" s="95" t="s">
        <v>43</v>
      </c>
      <c r="C34" s="17"/>
    </row>
    <row r="35" spans="1:10" ht="16.5" customHeight="1">
      <c r="A35" s="57" t="s">
        <v>84</v>
      </c>
      <c r="C35" s="17"/>
      <c r="D35" s="28">
        <v>21171</v>
      </c>
      <c r="F35" s="28">
        <v>41444</v>
      </c>
      <c r="H35" s="28">
        <v>-11148</v>
      </c>
      <c r="J35" s="28">
        <v>4485</v>
      </c>
    </row>
    <row r="36" spans="1:10" ht="16.5" customHeight="1">
      <c r="A36" s="57" t="s">
        <v>126</v>
      </c>
      <c r="C36" s="17"/>
      <c r="D36" s="28">
        <v>0</v>
      </c>
      <c r="F36" s="28">
        <v>68169</v>
      </c>
      <c r="H36" s="28">
        <v>15</v>
      </c>
      <c r="J36" s="28">
        <v>10309</v>
      </c>
    </row>
    <row r="37" spans="1:10" ht="16.5" customHeight="1">
      <c r="A37" s="57" t="s">
        <v>274</v>
      </c>
      <c r="C37" s="17"/>
      <c r="D37" s="28">
        <v>0</v>
      </c>
      <c r="F37" s="28">
        <v>335</v>
      </c>
      <c r="H37" s="28">
        <v>0</v>
      </c>
      <c r="J37" s="28">
        <v>0</v>
      </c>
    </row>
    <row r="38" spans="1:10" ht="16.5" customHeight="1">
      <c r="A38" s="57" t="s">
        <v>100</v>
      </c>
      <c r="C38" s="17"/>
      <c r="D38" s="28">
        <v>-199672</v>
      </c>
      <c r="F38" s="28">
        <v>-1565413</v>
      </c>
      <c r="H38" s="28">
        <v>-27400</v>
      </c>
      <c r="J38" s="28">
        <v>-6997</v>
      </c>
    </row>
    <row r="39" spans="1:10" ht="16.5" customHeight="1">
      <c r="A39" s="57" t="s">
        <v>167</v>
      </c>
      <c r="C39" s="17"/>
      <c r="D39" s="28">
        <v>-977</v>
      </c>
      <c r="F39" s="28">
        <v>-3426</v>
      </c>
      <c r="H39" s="28">
        <v>-468</v>
      </c>
      <c r="J39" s="28">
        <v>-88</v>
      </c>
    </row>
    <row r="40" spans="1:10" ht="16.5" customHeight="1">
      <c r="A40" s="57" t="s">
        <v>51</v>
      </c>
      <c r="C40" s="17"/>
      <c r="D40" s="28">
        <v>13597</v>
      </c>
      <c r="F40" s="28">
        <v>9169</v>
      </c>
      <c r="H40" s="28">
        <v>0</v>
      </c>
      <c r="J40" s="28">
        <v>0</v>
      </c>
    </row>
    <row r="41" spans="1:10" ht="16.5" customHeight="1">
      <c r="A41" s="57" t="s">
        <v>130</v>
      </c>
      <c r="C41" s="17"/>
      <c r="D41" s="28">
        <v>0</v>
      </c>
      <c r="F41" s="28">
        <v>554996</v>
      </c>
      <c r="H41" s="28">
        <v>0</v>
      </c>
      <c r="J41" s="28">
        <v>0</v>
      </c>
    </row>
    <row r="42" spans="1:10" ht="16.5" customHeight="1">
      <c r="A42" s="57" t="s">
        <v>220</v>
      </c>
      <c r="C42" s="17"/>
      <c r="D42" s="28">
        <v>300</v>
      </c>
      <c r="F42" s="28">
        <v>334</v>
      </c>
      <c r="H42" s="28">
        <v>43</v>
      </c>
      <c r="J42" s="28">
        <v>0</v>
      </c>
    </row>
    <row r="43" spans="1:10" ht="16.5" customHeight="1">
      <c r="A43" s="57" t="s">
        <v>44</v>
      </c>
      <c r="C43" s="17"/>
      <c r="D43" s="28">
        <v>-6008</v>
      </c>
      <c r="F43" s="28">
        <v>-4072</v>
      </c>
      <c r="H43" s="28">
        <v>53874</v>
      </c>
      <c r="J43" s="28">
        <v>-9555</v>
      </c>
    </row>
    <row r="44" spans="1:10" ht="16.5" customHeight="1">
      <c r="A44" s="45" t="s">
        <v>278</v>
      </c>
      <c r="C44" s="125"/>
      <c r="D44" s="126">
        <v>-325</v>
      </c>
      <c r="F44" s="126">
        <v>0</v>
      </c>
      <c r="H44" s="126">
        <v>0</v>
      </c>
      <c r="J44" s="126">
        <v>0</v>
      </c>
    </row>
    <row r="45" spans="1:10" ht="16.5" customHeight="1">
      <c r="A45" s="57" t="s">
        <v>192</v>
      </c>
      <c r="C45" s="17"/>
      <c r="D45" s="57">
        <v>-24</v>
      </c>
      <c r="F45" s="28">
        <v>80</v>
      </c>
      <c r="H45" s="28">
        <v>11</v>
      </c>
      <c r="J45" s="28">
        <v>-294</v>
      </c>
    </row>
    <row r="46" spans="1:10" ht="16.5" customHeight="1">
      <c r="A46" s="57" t="s">
        <v>231</v>
      </c>
      <c r="C46" s="17"/>
      <c r="D46" s="28">
        <v>0</v>
      </c>
      <c r="F46" s="28">
        <v>-7983</v>
      </c>
      <c r="H46" s="28">
        <v>0</v>
      </c>
      <c r="J46" s="28">
        <v>0</v>
      </c>
    </row>
    <row r="47" spans="1:10" ht="16.5" customHeight="1">
      <c r="A47" s="57" t="s">
        <v>86</v>
      </c>
      <c r="C47" s="17"/>
      <c r="D47" s="28">
        <v>-6341</v>
      </c>
      <c r="F47" s="28">
        <v>5011</v>
      </c>
      <c r="H47" s="28">
        <v>0</v>
      </c>
      <c r="J47" s="28">
        <v>0</v>
      </c>
    </row>
    <row r="48" spans="1:10" ht="16.5" customHeight="1">
      <c r="A48" s="57"/>
      <c r="C48" s="17"/>
    </row>
    <row r="49" spans="1:17" ht="16.5" customHeight="1">
      <c r="A49" s="57" t="s">
        <v>182</v>
      </c>
      <c r="C49" s="17"/>
    </row>
    <row r="50" spans="1:17" ht="16.5" customHeight="1">
      <c r="A50" s="37"/>
      <c r="C50" s="4"/>
      <c r="J50" s="28" t="s">
        <v>61</v>
      </c>
    </row>
    <row r="51" spans="1:17" ht="16.5" customHeight="1">
      <c r="A51" s="95" t="s">
        <v>82</v>
      </c>
      <c r="C51" s="4"/>
    </row>
    <row r="52" spans="1:17" ht="16.5" customHeight="1">
      <c r="A52" s="95" t="s">
        <v>102</v>
      </c>
      <c r="C52" s="4"/>
    </row>
    <row r="53" spans="1:17" ht="16.5" customHeight="1">
      <c r="A53" s="95" t="s">
        <v>264</v>
      </c>
      <c r="C53" s="4"/>
    </row>
    <row r="54" spans="1:17" ht="16.5" customHeight="1">
      <c r="A54" s="4"/>
      <c r="C54" s="4"/>
      <c r="J54" s="6" t="s">
        <v>56</v>
      </c>
    </row>
    <row r="55" spans="1:17" s="10" customFormat="1" ht="16.5" customHeight="1">
      <c r="B55" s="42"/>
      <c r="C55" s="33"/>
      <c r="D55" s="99"/>
      <c r="E55" s="99" t="s">
        <v>37</v>
      </c>
      <c r="F55" s="99"/>
      <c r="G55" s="14"/>
      <c r="H55" s="34"/>
      <c r="I55" s="99" t="s">
        <v>38</v>
      </c>
      <c r="J55" s="34"/>
      <c r="L55" s="11"/>
      <c r="M55" s="11"/>
      <c r="N55" s="11"/>
      <c r="O55" s="11"/>
      <c r="P55" s="11"/>
      <c r="Q55" s="11"/>
    </row>
    <row r="56" spans="1:17" ht="16.5" customHeight="1">
      <c r="B56" s="40"/>
      <c r="D56" s="35" t="s">
        <v>263</v>
      </c>
      <c r="F56" s="35" t="s">
        <v>207</v>
      </c>
      <c r="G56" s="8"/>
      <c r="H56" s="35" t="s">
        <v>263</v>
      </c>
      <c r="J56" s="35" t="s">
        <v>207</v>
      </c>
    </row>
    <row r="57" spans="1:17" ht="16.5" customHeight="1">
      <c r="A57" s="95" t="s">
        <v>45</v>
      </c>
      <c r="C57" s="17"/>
      <c r="E57" s="8"/>
      <c r="F57" s="28"/>
      <c r="G57" s="28"/>
      <c r="H57" s="28"/>
      <c r="I57" s="28"/>
      <c r="J57" s="28"/>
    </row>
    <row r="58" spans="1:17" ht="16.5" customHeight="1">
      <c r="A58" s="57" t="s">
        <v>85</v>
      </c>
      <c r="C58" s="17"/>
      <c r="D58" s="28">
        <v>-62691</v>
      </c>
      <c r="F58" s="28">
        <v>254311</v>
      </c>
      <c r="H58" s="28">
        <v>-36535</v>
      </c>
      <c r="J58" s="28">
        <v>-35282</v>
      </c>
    </row>
    <row r="59" spans="1:17" ht="16.5" customHeight="1">
      <c r="A59" s="57" t="s">
        <v>115</v>
      </c>
      <c r="C59" s="17"/>
      <c r="D59" s="7">
        <v>-11287</v>
      </c>
      <c r="F59" s="7">
        <v>-6970</v>
      </c>
      <c r="H59" s="7">
        <v>-5294</v>
      </c>
      <c r="J59" s="7">
        <v>-1061</v>
      </c>
    </row>
    <row r="60" spans="1:17" ht="16.5" customHeight="1">
      <c r="A60" s="57" t="s">
        <v>96</v>
      </c>
      <c r="C60" s="17"/>
      <c r="D60" s="7">
        <v>-200</v>
      </c>
      <c r="F60" s="7">
        <v>-47333</v>
      </c>
      <c r="H60" s="7">
        <v>0</v>
      </c>
      <c r="J60" s="7">
        <v>0</v>
      </c>
    </row>
    <row r="61" spans="1:17" ht="16.5" customHeight="1">
      <c r="A61" s="45" t="s">
        <v>301</v>
      </c>
      <c r="C61" s="17"/>
      <c r="D61" s="7">
        <v>0</v>
      </c>
      <c r="F61" s="7">
        <v>0</v>
      </c>
      <c r="H61" s="7">
        <v>-83976</v>
      </c>
      <c r="J61" s="7">
        <v>-55050</v>
      </c>
    </row>
    <row r="62" spans="1:17" ht="16.5" customHeight="1">
      <c r="A62" s="57" t="s">
        <v>163</v>
      </c>
      <c r="C62" s="17"/>
      <c r="D62" s="7">
        <v>-71498</v>
      </c>
      <c r="F62" s="7">
        <v>-71275</v>
      </c>
      <c r="H62" s="7">
        <v>458</v>
      </c>
      <c r="J62" s="7">
        <v>-20352</v>
      </c>
    </row>
    <row r="63" spans="1:17" ht="16.5" customHeight="1">
      <c r="A63" s="57" t="s">
        <v>172</v>
      </c>
      <c r="C63" s="17"/>
      <c r="D63" s="7">
        <v>-6088</v>
      </c>
      <c r="F63" s="7">
        <v>-32065</v>
      </c>
      <c r="H63" s="7">
        <v>-1800</v>
      </c>
      <c r="J63" s="7">
        <v>-4780</v>
      </c>
    </row>
    <row r="64" spans="1:17" ht="16.5" customHeight="1">
      <c r="A64" s="57" t="s">
        <v>193</v>
      </c>
      <c r="C64" s="17"/>
      <c r="D64" s="7">
        <v>3824</v>
      </c>
      <c r="F64" s="7">
        <v>6685</v>
      </c>
      <c r="H64" s="7">
        <v>3771</v>
      </c>
      <c r="J64" s="7">
        <v>5991</v>
      </c>
    </row>
    <row r="65" spans="1:10" ht="16.5" customHeight="1">
      <c r="A65" s="57" t="s">
        <v>302</v>
      </c>
      <c r="C65" s="17"/>
      <c r="D65" s="8">
        <v>-3426</v>
      </c>
      <c r="F65" s="8">
        <v>-3339</v>
      </c>
      <c r="H65" s="8">
        <v>-3426</v>
      </c>
      <c r="J65" s="8">
        <v>-3200</v>
      </c>
    </row>
    <row r="66" spans="1:10" ht="16.5" customHeight="1">
      <c r="A66" s="57" t="s">
        <v>258</v>
      </c>
      <c r="C66" s="17"/>
      <c r="D66" s="8">
        <v>2867</v>
      </c>
      <c r="E66" s="8"/>
      <c r="F66" s="8">
        <v>-16060</v>
      </c>
      <c r="G66" s="8"/>
      <c r="H66" s="8">
        <v>-1257</v>
      </c>
      <c r="I66" s="8"/>
      <c r="J66" s="8">
        <v>-11099</v>
      </c>
    </row>
    <row r="67" spans="1:10" ht="16.5" customHeight="1">
      <c r="A67" s="57" t="s">
        <v>152</v>
      </c>
      <c r="C67" s="17"/>
      <c r="D67" s="30">
        <v>0</v>
      </c>
      <c r="F67" s="30">
        <v>-871</v>
      </c>
      <c r="H67" s="30">
        <v>0</v>
      </c>
      <c r="J67" s="30">
        <v>4689</v>
      </c>
    </row>
    <row r="68" spans="1:10" ht="16.5" customHeight="1">
      <c r="A68" s="57" t="s">
        <v>244</v>
      </c>
      <c r="C68" s="17"/>
      <c r="D68" s="7">
        <f>SUM(D33:D47,D58:D67)</f>
        <v>-67742</v>
      </c>
      <c r="F68" s="7">
        <f>SUM(F33:F47,F58:F67)</f>
        <v>-311470</v>
      </c>
      <c r="H68" s="7">
        <f>SUM(H33:H47,H58:H67)</f>
        <v>-25340</v>
      </c>
      <c r="J68" s="7">
        <f>SUM(J33:J47,J58:J67)</f>
        <v>115961</v>
      </c>
    </row>
    <row r="69" spans="1:10" ht="16.5" customHeight="1">
      <c r="A69" s="57" t="s">
        <v>135</v>
      </c>
      <c r="C69" s="17"/>
      <c r="D69" s="30">
        <v>-10441</v>
      </c>
      <c r="F69" s="30">
        <v>-19819</v>
      </c>
      <c r="H69" s="30">
        <v>-7569</v>
      </c>
      <c r="J69" s="30">
        <v>-10015</v>
      </c>
    </row>
    <row r="70" spans="1:10" ht="16.5" customHeight="1">
      <c r="A70" s="95" t="s">
        <v>245</v>
      </c>
      <c r="C70" s="17"/>
      <c r="D70" s="29">
        <f>SUM(D68:D69)</f>
        <v>-78183</v>
      </c>
      <c r="F70" s="29">
        <f>SUM(F68:F69)</f>
        <v>-331289</v>
      </c>
      <c r="H70" s="29">
        <f>SUM(H68:H69)</f>
        <v>-32909</v>
      </c>
      <c r="J70" s="29">
        <f>SUM(J68:J69)</f>
        <v>105946</v>
      </c>
    </row>
    <row r="71" spans="1:10" ht="16.5" customHeight="1">
      <c r="A71" s="95" t="s">
        <v>46</v>
      </c>
      <c r="C71" s="17"/>
    </row>
    <row r="72" spans="1:10" ht="16.5" customHeight="1">
      <c r="A72" s="57" t="s">
        <v>285</v>
      </c>
      <c r="C72" s="17"/>
      <c r="D72" s="7">
        <v>10545</v>
      </c>
      <c r="F72" s="7">
        <v>0</v>
      </c>
      <c r="H72" s="7">
        <v>0</v>
      </c>
      <c r="J72" s="7">
        <v>0</v>
      </c>
    </row>
    <row r="73" spans="1:10" ht="16.5" customHeight="1">
      <c r="A73" s="57" t="s">
        <v>303</v>
      </c>
      <c r="C73" s="17"/>
      <c r="D73" s="7">
        <v>0</v>
      </c>
      <c r="F73" s="7">
        <v>-638743</v>
      </c>
      <c r="H73" s="7">
        <v>0</v>
      </c>
      <c r="J73" s="7">
        <v>-638743</v>
      </c>
    </row>
    <row r="74" spans="1:10" ht="16.5" customHeight="1">
      <c r="A74" s="57" t="s">
        <v>286</v>
      </c>
      <c r="C74" s="17"/>
      <c r="D74" s="7">
        <v>0</v>
      </c>
      <c r="F74" s="7">
        <v>0</v>
      </c>
      <c r="H74" s="7">
        <v>-279300</v>
      </c>
      <c r="J74" s="7">
        <v>-623750</v>
      </c>
    </row>
    <row r="75" spans="1:10" ht="16.5" customHeight="1">
      <c r="A75" s="57" t="s">
        <v>160</v>
      </c>
      <c r="C75" s="17"/>
      <c r="D75" s="7">
        <v>-121500</v>
      </c>
      <c r="F75" s="7">
        <v>-552304</v>
      </c>
      <c r="H75" s="7">
        <v>-96000</v>
      </c>
      <c r="J75" s="7">
        <v>-552304</v>
      </c>
    </row>
    <row r="76" spans="1:10" ht="16.5" customHeight="1">
      <c r="A76" s="57" t="s">
        <v>138</v>
      </c>
      <c r="C76" s="17"/>
      <c r="D76" s="7">
        <v>131470</v>
      </c>
      <c r="F76" s="7">
        <v>160422</v>
      </c>
      <c r="H76" s="7">
        <v>80992</v>
      </c>
      <c r="J76" s="7">
        <v>47424</v>
      </c>
    </row>
    <row r="77" spans="1:10" ht="16.5" customHeight="1">
      <c r="A77" s="57" t="s">
        <v>304</v>
      </c>
      <c r="C77" s="17"/>
      <c r="D77" s="7">
        <v>-27632</v>
      </c>
      <c r="F77" s="7">
        <v>-143669</v>
      </c>
      <c r="H77" s="7">
        <v>0</v>
      </c>
      <c r="J77" s="7">
        <v>0</v>
      </c>
    </row>
    <row r="78" spans="1:10" ht="16.5" customHeight="1">
      <c r="A78" s="57" t="s">
        <v>305</v>
      </c>
      <c r="C78" s="17"/>
      <c r="D78" s="7">
        <v>0</v>
      </c>
      <c r="F78" s="7">
        <v>82000</v>
      </c>
      <c r="H78" s="7">
        <v>0</v>
      </c>
      <c r="J78" s="7">
        <v>82000</v>
      </c>
    </row>
    <row r="79" spans="1:10" ht="16.5" customHeight="1">
      <c r="A79" s="57" t="s">
        <v>116</v>
      </c>
      <c r="C79" s="17"/>
      <c r="D79" s="7">
        <v>0</v>
      </c>
      <c r="F79" s="7">
        <v>-521837</v>
      </c>
      <c r="H79" s="7">
        <v>-60000</v>
      </c>
      <c r="J79" s="7">
        <v>-799026</v>
      </c>
    </row>
    <row r="80" spans="1:10" ht="16.5" customHeight="1">
      <c r="A80" s="57" t="s">
        <v>306</v>
      </c>
      <c r="C80" s="17"/>
      <c r="D80" s="7">
        <v>0</v>
      </c>
      <c r="F80" s="7">
        <v>1468017</v>
      </c>
      <c r="H80" s="7">
        <v>0</v>
      </c>
      <c r="J80" s="7">
        <v>0</v>
      </c>
    </row>
    <row r="81" spans="1:17" ht="16.5" customHeight="1">
      <c r="A81" s="57" t="s">
        <v>205</v>
      </c>
      <c r="C81" s="17"/>
      <c r="D81" s="7">
        <v>0</v>
      </c>
      <c r="F81" s="7">
        <v>-277190</v>
      </c>
      <c r="H81" s="7">
        <v>0</v>
      </c>
      <c r="J81" s="7">
        <v>0</v>
      </c>
    </row>
    <row r="82" spans="1:17" ht="16.5" customHeight="1">
      <c r="A82" s="127" t="s">
        <v>232</v>
      </c>
      <c r="C82" s="17"/>
      <c r="D82" s="7">
        <v>14751</v>
      </c>
      <c r="F82" s="7">
        <v>12572</v>
      </c>
      <c r="H82" s="7">
        <v>3158</v>
      </c>
      <c r="J82" s="7">
        <v>14614</v>
      </c>
    </row>
    <row r="83" spans="1:17" ht="16.5" customHeight="1">
      <c r="A83" s="127" t="s">
        <v>238</v>
      </c>
      <c r="C83" s="17"/>
      <c r="D83" s="7">
        <v>20420</v>
      </c>
      <c r="F83" s="7">
        <v>0</v>
      </c>
      <c r="H83" s="7">
        <v>5110</v>
      </c>
      <c r="J83" s="7">
        <v>0</v>
      </c>
    </row>
    <row r="84" spans="1:17" ht="16.5" customHeight="1">
      <c r="A84" s="127" t="s">
        <v>257</v>
      </c>
      <c r="C84" s="17"/>
      <c r="D84" s="7">
        <v>0</v>
      </c>
      <c r="F84" s="7">
        <v>2037</v>
      </c>
      <c r="H84" s="7">
        <v>0</v>
      </c>
      <c r="J84" s="7">
        <v>0</v>
      </c>
    </row>
    <row r="85" spans="1:17" ht="16.5" customHeight="1">
      <c r="A85" s="57" t="s">
        <v>287</v>
      </c>
      <c r="C85" s="17"/>
      <c r="D85" s="7">
        <v>3032</v>
      </c>
      <c r="F85" s="7">
        <v>0</v>
      </c>
      <c r="H85" s="7">
        <v>0</v>
      </c>
      <c r="J85" s="7">
        <v>0</v>
      </c>
    </row>
    <row r="86" spans="1:17" ht="16.5" customHeight="1">
      <c r="A86" s="57" t="s">
        <v>173</v>
      </c>
      <c r="C86" s="17"/>
      <c r="D86" s="30">
        <v>-4553</v>
      </c>
      <c r="F86" s="30">
        <v>-14368</v>
      </c>
      <c r="H86" s="30">
        <v>-4014</v>
      </c>
      <c r="J86" s="30">
        <v>-11838</v>
      </c>
    </row>
    <row r="87" spans="1:17" ht="16.5" customHeight="1">
      <c r="A87" s="95" t="s">
        <v>203</v>
      </c>
      <c r="C87" s="17"/>
      <c r="D87" s="30">
        <f>SUM(D72:D86)</f>
        <v>26533</v>
      </c>
      <c r="F87" s="30">
        <f>SUM(F72:F86)</f>
        <v>-423063</v>
      </c>
      <c r="H87" s="30">
        <f>SUM(H72:H86)</f>
        <v>-350054</v>
      </c>
      <c r="J87" s="30">
        <f>SUM(J72:J86)</f>
        <v>-2481623</v>
      </c>
    </row>
    <row r="88" spans="1:17" ht="16.5" customHeight="1">
      <c r="A88" s="95"/>
      <c r="C88" s="17"/>
      <c r="D88" s="8"/>
      <c r="F88" s="8"/>
      <c r="H88" s="8"/>
      <c r="J88" s="8"/>
    </row>
    <row r="89" spans="1:17" ht="16.5" customHeight="1">
      <c r="A89" s="57" t="s">
        <v>182</v>
      </c>
      <c r="C89" s="17"/>
    </row>
    <row r="90" spans="1:17" ht="16.5" customHeight="1">
      <c r="A90" s="37"/>
      <c r="C90" s="4"/>
      <c r="J90" s="28" t="s">
        <v>61</v>
      </c>
    </row>
    <row r="91" spans="1:17" ht="16.5" customHeight="1">
      <c r="A91" s="95" t="s">
        <v>82</v>
      </c>
      <c r="C91" s="4"/>
    </row>
    <row r="92" spans="1:17" ht="16.5" customHeight="1">
      <c r="A92" s="95" t="s">
        <v>102</v>
      </c>
      <c r="C92" s="4"/>
    </row>
    <row r="93" spans="1:17" ht="16.5" customHeight="1">
      <c r="A93" s="95" t="s">
        <v>264</v>
      </c>
      <c r="C93" s="4"/>
    </row>
    <row r="94" spans="1:17" ht="16.5" customHeight="1">
      <c r="A94" s="4"/>
      <c r="C94" s="4"/>
      <c r="J94" s="6" t="s">
        <v>56</v>
      </c>
    </row>
    <row r="95" spans="1:17" s="10" customFormat="1" ht="16.5" customHeight="1">
      <c r="B95" s="42"/>
      <c r="C95" s="33"/>
      <c r="D95" s="99"/>
      <c r="E95" s="99" t="s">
        <v>37</v>
      </c>
      <c r="F95" s="99"/>
      <c r="G95" s="14"/>
      <c r="H95" s="34"/>
      <c r="I95" s="99" t="s">
        <v>38</v>
      </c>
      <c r="J95" s="34"/>
      <c r="L95" s="11"/>
      <c r="M95" s="11"/>
      <c r="N95" s="11"/>
      <c r="O95" s="11"/>
      <c r="P95" s="11"/>
      <c r="Q95" s="11"/>
    </row>
    <row r="96" spans="1:17" ht="16.5" customHeight="1">
      <c r="B96" s="40"/>
      <c r="D96" s="35" t="s">
        <v>263</v>
      </c>
      <c r="F96" s="35" t="s">
        <v>207</v>
      </c>
      <c r="G96" s="8"/>
      <c r="H96" s="35" t="s">
        <v>263</v>
      </c>
      <c r="J96" s="35" t="s">
        <v>207</v>
      </c>
    </row>
    <row r="97" spans="1:10" ht="16.5" customHeight="1">
      <c r="A97" s="95" t="s">
        <v>47</v>
      </c>
      <c r="C97" s="17"/>
    </row>
    <row r="98" spans="1:10" ht="16.5" customHeight="1">
      <c r="A98" s="57" t="s">
        <v>142</v>
      </c>
      <c r="C98" s="17"/>
      <c r="D98" s="7">
        <v>-353259</v>
      </c>
      <c r="F98" s="7">
        <v>154402</v>
      </c>
      <c r="H98" s="7">
        <v>-353259</v>
      </c>
      <c r="J98" s="7">
        <v>-100000</v>
      </c>
    </row>
    <row r="99" spans="1:10" ht="16.5" customHeight="1">
      <c r="A99" s="57" t="s">
        <v>246</v>
      </c>
      <c r="C99" s="17"/>
      <c r="D99" s="7">
        <v>0</v>
      </c>
      <c r="F99" s="7">
        <v>0</v>
      </c>
      <c r="H99" s="7">
        <v>0</v>
      </c>
      <c r="J99" s="7">
        <v>1610000</v>
      </c>
    </row>
    <row r="100" spans="1:10" ht="16.5" customHeight="1">
      <c r="A100" s="57" t="s">
        <v>233</v>
      </c>
      <c r="C100" s="17"/>
      <c r="D100" s="7">
        <v>-31136</v>
      </c>
      <c r="F100" s="7">
        <v>-32543</v>
      </c>
      <c r="H100" s="7">
        <v>-29383</v>
      </c>
      <c r="J100" s="7">
        <v>-30031</v>
      </c>
    </row>
    <row r="101" spans="1:10" ht="16.5" customHeight="1">
      <c r="A101" s="57" t="s">
        <v>234</v>
      </c>
      <c r="C101" s="17"/>
      <c r="D101" s="7">
        <v>-170018</v>
      </c>
      <c r="F101" s="7">
        <v>-278562</v>
      </c>
      <c r="H101" s="7">
        <v>-108337</v>
      </c>
      <c r="J101" s="7">
        <v>-177721</v>
      </c>
    </row>
    <row r="102" spans="1:10" ht="16.5" customHeight="1">
      <c r="A102" s="57" t="s">
        <v>248</v>
      </c>
      <c r="C102" s="17"/>
      <c r="D102" s="7">
        <v>-3050000</v>
      </c>
      <c r="F102" s="7">
        <v>0</v>
      </c>
      <c r="H102" s="7">
        <v>-3050000</v>
      </c>
      <c r="J102" s="7">
        <v>0</v>
      </c>
    </row>
    <row r="103" spans="1:10" ht="16.5" customHeight="1">
      <c r="A103" s="124" t="s">
        <v>235</v>
      </c>
      <c r="C103" s="17"/>
      <c r="D103" s="7">
        <v>5000000</v>
      </c>
      <c r="F103" s="7">
        <v>2328400</v>
      </c>
      <c r="H103" s="7">
        <v>5000000</v>
      </c>
      <c r="J103" s="7">
        <v>2328400</v>
      </c>
    </row>
    <row r="104" spans="1:10" ht="16.5" customHeight="1">
      <c r="A104" s="57" t="s">
        <v>97</v>
      </c>
      <c r="C104" s="17"/>
      <c r="D104" s="7">
        <v>-41396</v>
      </c>
      <c r="F104" s="7">
        <v>-20846</v>
      </c>
      <c r="H104" s="7">
        <v>-41012</v>
      </c>
      <c r="J104" s="7">
        <v>-19275</v>
      </c>
    </row>
    <row r="105" spans="1:10" ht="16.5" customHeight="1">
      <c r="A105" s="57" t="s">
        <v>249</v>
      </c>
      <c r="C105" s="17"/>
      <c r="D105" s="7">
        <v>-1000000</v>
      </c>
      <c r="F105" s="7">
        <v>0</v>
      </c>
      <c r="H105" s="7">
        <v>-1000000</v>
      </c>
      <c r="J105" s="7">
        <v>0</v>
      </c>
    </row>
    <row r="106" spans="1:10" ht="16.5" customHeight="1">
      <c r="A106" s="57" t="s">
        <v>52</v>
      </c>
      <c r="C106" s="17"/>
      <c r="D106" s="7">
        <v>-137188</v>
      </c>
      <c r="F106" s="7">
        <v>-333078</v>
      </c>
      <c r="H106" s="7">
        <v>-86278</v>
      </c>
      <c r="J106" s="7">
        <v>-102335</v>
      </c>
    </row>
    <row r="107" spans="1:10" ht="16.5" customHeight="1">
      <c r="A107" s="57" t="s">
        <v>189</v>
      </c>
      <c r="C107" s="17"/>
      <c r="D107" s="7">
        <v>-131316</v>
      </c>
      <c r="F107" s="7">
        <v>-128543</v>
      </c>
      <c r="H107" s="7">
        <v>-131316</v>
      </c>
      <c r="J107" s="7">
        <v>-128543</v>
      </c>
    </row>
    <row r="108" spans="1:10" ht="16.5" customHeight="1">
      <c r="A108" s="57" t="s">
        <v>171</v>
      </c>
      <c r="C108" s="17"/>
      <c r="D108" s="7">
        <v>0</v>
      </c>
      <c r="F108" s="7">
        <v>-27084</v>
      </c>
      <c r="H108" s="7">
        <v>0</v>
      </c>
      <c r="J108" s="7">
        <v>0</v>
      </c>
    </row>
    <row r="109" spans="1:10" ht="16.5" customHeight="1">
      <c r="A109" s="95" t="s">
        <v>295</v>
      </c>
      <c r="C109" s="17"/>
      <c r="D109" s="29">
        <f>SUM(D98:D108)</f>
        <v>85687</v>
      </c>
      <c r="F109" s="29">
        <f>SUM(F98:F108)</f>
        <v>1662146</v>
      </c>
      <c r="H109" s="29">
        <f>SUM(H98:H108)</f>
        <v>200415</v>
      </c>
      <c r="J109" s="29">
        <f>SUM(J98:J108)</f>
        <v>3380495</v>
      </c>
    </row>
    <row r="110" spans="1:10" ht="16.5" customHeight="1">
      <c r="A110" s="95" t="s">
        <v>288</v>
      </c>
      <c r="C110" s="17"/>
      <c r="D110" s="7">
        <f>SUM(D70,D87,D109)</f>
        <v>34037</v>
      </c>
      <c r="F110" s="7">
        <f>SUM(F70,F87,F109)</f>
        <v>907794</v>
      </c>
      <c r="H110" s="7">
        <f>SUM(H70,H87,H109)</f>
        <v>-182548</v>
      </c>
      <c r="J110" s="7">
        <f>SUM(J70,J87,J109)</f>
        <v>1004818</v>
      </c>
    </row>
    <row r="111" spans="1:10" ht="16.5" customHeight="1">
      <c r="A111" s="57" t="s">
        <v>72</v>
      </c>
      <c r="C111" s="17"/>
      <c r="D111" s="30">
        <v>2439697</v>
      </c>
      <c r="F111" s="30">
        <v>3186852</v>
      </c>
      <c r="H111" s="30">
        <v>835842</v>
      </c>
      <c r="J111" s="30">
        <v>1990744</v>
      </c>
    </row>
    <row r="112" spans="1:10" ht="16.5" customHeight="1" thickBot="1">
      <c r="A112" s="95" t="s">
        <v>87</v>
      </c>
      <c r="C112" s="17"/>
      <c r="D112" s="31">
        <f>SUM(D110:D111)</f>
        <v>2473734</v>
      </c>
      <c r="F112" s="31">
        <f>SUM(F110:F111)</f>
        <v>4094646</v>
      </c>
      <c r="H112" s="31">
        <f>SUM(H110:H111)</f>
        <v>653294</v>
      </c>
      <c r="J112" s="31">
        <f>SUM(J110:J111)</f>
        <v>2995562</v>
      </c>
    </row>
    <row r="113" spans="1:10" ht="16.5" customHeight="1" thickTop="1">
      <c r="C113" s="17"/>
      <c r="D113" s="7">
        <f>D112-BS!D11</f>
        <v>0</v>
      </c>
      <c r="H113" s="7">
        <f>H112-BS!H11</f>
        <v>0</v>
      </c>
    </row>
    <row r="114" spans="1:10" ht="16.5" customHeight="1">
      <c r="A114" s="95" t="s">
        <v>127</v>
      </c>
      <c r="C114" s="17"/>
      <c r="D114" s="57"/>
      <c r="E114" s="57"/>
      <c r="F114" s="57"/>
      <c r="G114" s="57"/>
      <c r="H114" s="57"/>
      <c r="I114" s="57"/>
      <c r="J114" s="57"/>
    </row>
    <row r="115" spans="1:10" ht="16.5" customHeight="1">
      <c r="A115" s="57" t="s">
        <v>48</v>
      </c>
      <c r="C115" s="17"/>
      <c r="D115" s="28"/>
      <c r="E115" s="17"/>
      <c r="F115" s="28"/>
      <c r="H115" s="28"/>
      <c r="J115" s="28"/>
    </row>
    <row r="116" spans="1:10" ht="16.5" customHeight="1">
      <c r="A116" s="57" t="s">
        <v>251</v>
      </c>
      <c r="C116" s="17"/>
    </row>
    <row r="117" spans="1:10" ht="16.5" customHeight="1">
      <c r="A117" s="57" t="s">
        <v>243</v>
      </c>
      <c r="C117" s="17"/>
      <c r="D117" s="7">
        <v>3909</v>
      </c>
      <c r="F117" s="7">
        <v>611</v>
      </c>
      <c r="H117" s="7">
        <v>17000</v>
      </c>
      <c r="J117" s="7">
        <v>29750</v>
      </c>
    </row>
    <row r="118" spans="1:10" ht="16.5" customHeight="1">
      <c r="A118" s="57" t="s">
        <v>296</v>
      </c>
      <c r="C118" s="17"/>
      <c r="D118" s="7">
        <v>11476</v>
      </c>
      <c r="F118" s="7">
        <v>-342</v>
      </c>
      <c r="H118" s="7">
        <v>4843</v>
      </c>
      <c r="J118" s="7">
        <v>-342</v>
      </c>
    </row>
    <row r="119" spans="1:10" ht="16.5" customHeight="1">
      <c r="A119" s="57"/>
      <c r="C119" s="17"/>
    </row>
    <row r="120" spans="1:10" ht="16.5" customHeight="1">
      <c r="A120" s="57" t="s">
        <v>182</v>
      </c>
      <c r="C120" s="17"/>
      <c r="E120" s="28"/>
      <c r="F120" s="28"/>
      <c r="G120" s="6"/>
      <c r="H120" s="28"/>
      <c r="I120" s="28"/>
      <c r="J120" s="28"/>
    </row>
    <row r="121" spans="1:10" s="8" customFormat="1" ht="16.5" customHeight="1">
      <c r="A121" s="57"/>
      <c r="B121" s="27"/>
    </row>
    <row r="122" spans="1:10" s="8" customFormat="1" ht="16.5" customHeight="1">
      <c r="A122" s="57"/>
      <c r="B122" s="27"/>
    </row>
    <row r="123" spans="1:10" s="8" customFormat="1" ht="16.5" customHeight="1">
      <c r="A123" s="57"/>
      <c r="B123" s="27"/>
    </row>
    <row r="124" spans="1:10" s="8" customFormat="1" ht="16.5" customHeight="1">
      <c r="B124" s="27"/>
    </row>
    <row r="125" spans="1:10" s="8" customFormat="1" ht="16.5" customHeight="1">
      <c r="B125" s="27"/>
    </row>
    <row r="126" spans="1:10" s="8" customFormat="1" ht="16.5" customHeight="1">
      <c r="B126" s="27"/>
    </row>
    <row r="127" spans="1:10" s="8" customFormat="1" ht="16.5" customHeight="1">
      <c r="B127" s="27"/>
    </row>
    <row r="128" spans="1:10" s="8" customFormat="1" ht="16.5" customHeight="1">
      <c r="B128" s="2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49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58972</vt:lpwstr>
  </property>
  <property fmtid="{D5CDD505-2E9C-101B-9397-08002B2CF9AE}" pid="4" name="OptimizationTime">
    <vt:lpwstr>20220512_1504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2022-05-11T09:27:04Z</cp:lastPrinted>
  <dcterms:created xsi:type="dcterms:W3CDTF">1999-06-19T06:47:46Z</dcterms:created>
  <dcterms:modified xsi:type="dcterms:W3CDTF">2022-05-11T09:27:07Z</dcterms:modified>
</cp:coreProperties>
</file>