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B\Desktop\FS GST Q1' 2022\"/>
    </mc:Choice>
  </mc:AlternateContent>
  <xr:revisionPtr revIDLastSave="0" documentId="13_ncr:1_{6039474E-60E2-4F44-86CD-C940113DE698}" xr6:coauthVersionLast="47" xr6:coauthVersionMax="47" xr10:uidLastSave="{00000000-0000-0000-0000-000000000000}"/>
  <bookViews>
    <workbookView xWindow="-110" yWindow="-110" windowWidth="19420" windowHeight="10560" tabRatio="530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_FilterDatabase" localSheetId="6" hidden="1">CF!$A$8:$I$84</definedName>
    <definedName name="_xlnm.Print_Area" localSheetId="2">BS!$A$1:$K$96</definedName>
    <definedName name="_xlnm.Print_Area" localSheetId="6">CF!$A$1:$I$78</definedName>
    <definedName name="_xlnm.Print_Area" localSheetId="4">'EQ-Conso'!$A$1:$X$28</definedName>
    <definedName name="_xlnm.Print_Area" localSheetId="5">'EQ-Separate'!$A$1:$T$28</definedName>
    <definedName name="_xlnm.Print_Area" localSheetId="3">PL!$A$1:$K$50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8" i="11" l="1"/>
  <c r="I38" i="11"/>
  <c r="G38" i="11"/>
  <c r="E38" i="11"/>
  <c r="G59" i="10"/>
  <c r="C59" i="10"/>
  <c r="V28" i="9" l="1"/>
  <c r="E93" i="1" s="1"/>
  <c r="N28" i="9"/>
  <c r="J28" i="9"/>
  <c r="E89" i="1" s="1"/>
  <c r="H28" i="9"/>
  <c r="F28" i="9"/>
  <c r="G91" i="1"/>
  <c r="G90" i="1"/>
  <c r="K91" i="1"/>
  <c r="K90" i="1"/>
  <c r="K89" i="1"/>
  <c r="I89" i="1"/>
  <c r="N28" i="12"/>
  <c r="J28" i="12"/>
  <c r="H28" i="12"/>
  <c r="F28" i="12"/>
  <c r="D28" i="12"/>
  <c r="G89" i="1"/>
  <c r="C20" i="10" l="1"/>
  <c r="E20" i="10"/>
  <c r="C16" i="10"/>
  <c r="R24" i="9"/>
  <c r="R24" i="12"/>
  <c r="T24" i="12" s="1"/>
  <c r="R13" i="12"/>
  <c r="T13" i="12"/>
  <c r="D28" i="9"/>
  <c r="T24" i="9" l="1"/>
  <c r="X24" i="9" s="1"/>
  <c r="P26" i="12" l="1"/>
  <c r="P19" i="12"/>
  <c r="P17" i="12"/>
  <c r="R15" i="12"/>
  <c r="R15" i="9"/>
  <c r="T15" i="9" s="1"/>
  <c r="R13" i="9"/>
  <c r="T13" i="9" s="1"/>
  <c r="P26" i="9"/>
  <c r="P28" i="9" s="1"/>
  <c r="V19" i="9"/>
  <c r="P19" i="9"/>
  <c r="R19" i="9" s="1"/>
  <c r="L17" i="9"/>
  <c r="R26" i="12" l="1"/>
  <c r="P28" i="12"/>
  <c r="R28" i="12" s="1"/>
  <c r="I91" i="1" s="1"/>
  <c r="R26" i="9"/>
  <c r="R28" i="9" s="1"/>
  <c r="E91" i="1" s="1"/>
  <c r="P21" i="12"/>
  <c r="R17" i="12"/>
  <c r="T15" i="12"/>
  <c r="R19" i="12"/>
  <c r="R21" i="12" l="1"/>
  <c r="P17" i="9"/>
  <c r="P21" i="9" s="1"/>
  <c r="E14" i="11" l="1"/>
  <c r="G14" i="11"/>
  <c r="I14" i="11"/>
  <c r="K14" i="11"/>
  <c r="E27" i="1"/>
  <c r="G27" i="1"/>
  <c r="N17" i="12" l="1"/>
  <c r="L17" i="12"/>
  <c r="J17" i="12"/>
  <c r="H17" i="12"/>
  <c r="F17" i="12"/>
  <c r="D17" i="12"/>
  <c r="T17" i="12"/>
  <c r="V17" i="9"/>
  <c r="N17" i="9"/>
  <c r="N21" i="9" s="1"/>
  <c r="J17" i="9"/>
  <c r="H17" i="9"/>
  <c r="F17" i="9"/>
  <c r="D17" i="9"/>
  <c r="X15" i="9"/>
  <c r="X13" i="9"/>
  <c r="V21" i="9" l="1"/>
  <c r="F21" i="9"/>
  <c r="D21" i="9"/>
  <c r="J21" i="9"/>
  <c r="H21" i="9"/>
  <c r="X17" i="9"/>
  <c r="R17" i="9"/>
  <c r="T17" i="9" s="1"/>
  <c r="G93" i="1" l="1"/>
  <c r="R21" i="9"/>
  <c r="I55" i="10" l="1"/>
  <c r="I40" i="10"/>
  <c r="E55" i="10"/>
  <c r="E40" i="10"/>
  <c r="C22" i="10"/>
  <c r="I16" i="10"/>
  <c r="G16" i="10"/>
  <c r="E16" i="10"/>
  <c r="I22" i="10"/>
  <c r="I20" i="10"/>
  <c r="I17" i="10"/>
  <c r="E22" i="10"/>
  <c r="E17" i="10"/>
  <c r="N21" i="12"/>
  <c r="J21" i="12"/>
  <c r="H21" i="12"/>
  <c r="F21" i="12"/>
  <c r="D21" i="12"/>
  <c r="I20" i="11"/>
  <c r="E20" i="11"/>
  <c r="G20" i="11"/>
  <c r="K20" i="11"/>
  <c r="K66" i="1"/>
  <c r="K55" i="1"/>
  <c r="G66" i="1"/>
  <c r="G55" i="1"/>
  <c r="K27" i="1"/>
  <c r="K19" i="1"/>
  <c r="G19" i="1"/>
  <c r="K25" i="11" l="1"/>
  <c r="K27" i="11" s="1"/>
  <c r="G25" i="11"/>
  <c r="G68" i="1"/>
  <c r="K68" i="1"/>
  <c r="G29" i="1"/>
  <c r="K29" i="1"/>
  <c r="K31" i="11" l="1"/>
  <c r="G27" i="11"/>
  <c r="G31" i="11" s="1"/>
  <c r="I10" i="10" l="1"/>
  <c r="I34" i="10" s="1"/>
  <c r="I57" i="10" s="1"/>
  <c r="I64" i="10" s="1"/>
  <c r="E10" i="10"/>
  <c r="E34" i="10" s="1"/>
  <c r="E57" i="10" l="1"/>
  <c r="G40" i="10"/>
  <c r="C40" i="10"/>
  <c r="E25" i="11" l="1"/>
  <c r="E19" i="1" l="1"/>
  <c r="G22" i="10" l="1"/>
  <c r="G20" i="10" l="1"/>
  <c r="G17" i="10"/>
  <c r="C17" i="10"/>
  <c r="G70" i="10" l="1"/>
  <c r="G71" i="10" s="1"/>
  <c r="I70" i="10"/>
  <c r="I71" i="10" s="1"/>
  <c r="E70" i="10" l="1"/>
  <c r="C70" i="10"/>
  <c r="C71" i="10" l="1"/>
  <c r="E71" i="10"/>
  <c r="G55" i="10" l="1"/>
  <c r="C55" i="10"/>
  <c r="I66" i="1" l="1"/>
  <c r="E66" i="1"/>
  <c r="I27" i="1"/>
  <c r="I55" i="1" l="1"/>
  <c r="I19" i="1"/>
  <c r="E27" i="11" l="1"/>
  <c r="I29" i="1"/>
  <c r="I68" i="1"/>
  <c r="E31" i="11" l="1"/>
  <c r="G41" i="11"/>
  <c r="G50" i="11" s="1"/>
  <c r="E41" i="11" l="1"/>
  <c r="E50" i="11" s="1"/>
  <c r="C10" i="10"/>
  <c r="G43" i="11"/>
  <c r="G46" i="11"/>
  <c r="E46" i="11" l="1"/>
  <c r="L19" i="9"/>
  <c r="T19" i="9" s="1"/>
  <c r="T21" i="9" s="1"/>
  <c r="E43" i="11"/>
  <c r="C34" i="10"/>
  <c r="G48" i="11"/>
  <c r="E48" i="11" l="1"/>
  <c r="L21" i="9"/>
  <c r="L26" i="9"/>
  <c r="L28" i="9" s="1"/>
  <c r="E90" i="1" s="1"/>
  <c r="C57" i="10"/>
  <c r="T26" i="9" l="1"/>
  <c r="G92" i="1"/>
  <c r="X19" i="9"/>
  <c r="X21" i="9" s="1"/>
  <c r="X26" i="9" l="1"/>
  <c r="X28" i="9" s="1"/>
  <c r="T28" i="9"/>
  <c r="G94" i="1"/>
  <c r="Y24" i="9" s="1"/>
  <c r="I25" i="11"/>
  <c r="I27" i="11" l="1"/>
  <c r="I31" i="11" l="1"/>
  <c r="I46" i="11" l="1"/>
  <c r="I41" i="11"/>
  <c r="I50" i="11" s="1"/>
  <c r="G10" i="10"/>
  <c r="I48" i="11" l="1"/>
  <c r="L26" i="12"/>
  <c r="G34" i="10"/>
  <c r="I43" i="11"/>
  <c r="E92" i="1"/>
  <c r="T26" i="12" l="1"/>
  <c r="T28" i="12" s="1"/>
  <c r="L28" i="12"/>
  <c r="I90" i="1" s="1"/>
  <c r="G57" i="10"/>
  <c r="E94" i="1"/>
  <c r="K41" i="11"/>
  <c r="K50" i="11" s="1"/>
  <c r="G96" i="1"/>
  <c r="Y28" i="9" l="1"/>
  <c r="K43" i="11"/>
  <c r="K46" i="11"/>
  <c r="E55" i="1"/>
  <c r="L19" i="12" l="1"/>
  <c r="K48" i="11"/>
  <c r="E68" i="1"/>
  <c r="E96" i="1" l="1"/>
  <c r="L21" i="12"/>
  <c r="T19" i="12"/>
  <c r="T21" i="12" s="1"/>
  <c r="G64" i="10"/>
  <c r="G82" i="10" l="1"/>
  <c r="E64" i="10"/>
  <c r="K92" i="1"/>
  <c r="E29" i="1"/>
  <c r="E98" i="1" l="1"/>
  <c r="K94" i="1"/>
  <c r="U24" i="12" s="1"/>
  <c r="I92" i="1"/>
  <c r="C64" i="10"/>
  <c r="C82" i="10" s="1"/>
  <c r="K96" i="1" l="1"/>
  <c r="K98" i="1" s="1"/>
  <c r="I94" i="1"/>
  <c r="U28" i="12" s="1"/>
  <c r="G98" i="1"/>
  <c r="I96" i="1" l="1"/>
  <c r="I98" i="1" l="1"/>
</calcChain>
</file>

<file path=xl/sharedStrings.xml><?xml version="1.0" encoding="utf-8"?>
<sst xmlns="http://schemas.openxmlformats.org/spreadsheetml/2006/main" count="357" uniqueCount="208">
  <si>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</si>
  <si>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</si>
  <si>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</si>
  <si>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</si>
  <si>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</si>
  <si>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</si>
  <si>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</si>
  <si>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</si>
  <si>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</si>
  <si>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</si>
  <si>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</si>
  <si>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</si>
  <si>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</si>
  <si>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</si>
  <si>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</si>
  <si>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</si>
  <si>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</si>
  <si>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</si>
  <si>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</si>
  <si>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</si>
  <si>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</si>
  <si>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</si>
  <si>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</si>
  <si>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</si>
  <si>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</si>
  <si>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</si>
  <si>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</si>
  <si>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</si>
  <si>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</si>
  <si>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</si>
  <si>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</si>
  <si>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</si>
  <si>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</si>
  <si>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</si>
  <si>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</si>
  <si>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</si>
  <si>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</si>
  <si>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</si>
  <si>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</si>
  <si>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</si>
  <si>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</si>
  <si>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</si>
  <si>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</si>
  <si>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</si>
  <si>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</si>
  <si>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</si>
  <si>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</si>
  <si>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</si>
  <si>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</si>
  <si>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</si>
  <si>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</si>
  <si>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</si>
  <si>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</si>
  <si>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</si>
  <si>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</si>
  <si>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</si>
  <si>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</si>
  <si>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</si>
  <si>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</si>
  <si>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</si>
  <si>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</si>
  <si>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</si>
  <si>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</si>
  <si>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</si>
  <si>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</si>
  <si>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</si>
  <si>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</si>
  <si>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</si>
  <si>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</si>
  <si>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ลูกหนี้การค้า - สุทธิ</t>
  </si>
  <si>
    <t>สินค้าคงเหลือ - สุทธิ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</si>
  <si>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</si>
  <si>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</si>
  <si>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</si>
  <si>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</si>
  <si>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</si>
  <si>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</si>
  <si>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</si>
  <si>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</si>
  <si>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สินทรัพย์หมุนเวียนอื่น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</si>
  <si>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</si>
  <si>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</si>
  <si>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</si>
  <si>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</si>
  <si>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</si>
  <si>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</si>
  <si>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</si>
  <si>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</si>
  <si>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</si>
  <si>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>หนี้สินและส่วนของผู้ถือหุ้น (ต่อ)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</si>
  <si>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</si>
  <si>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</si>
  <si>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</si>
  <si>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</si>
  <si>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</si>
  <si>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</si>
  <si>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</si>
  <si>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</si>
  <si>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</si>
  <si>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</si>
  <si>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</si>
  <si>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ผู้ถือหุ้นของ</t>
  </si>
  <si>
    <t>ส่วนของ</t>
  </si>
  <si>
    <t>งบแสดงการเปลี่ยนแปลงส่วนของผู้ถือหุ้น (ต่อ)</t>
  </si>
  <si>
    <t>จ่ายชำระคืนหนี้สินที่เกิดจากการฟื้นฟูกิจการและการประนีประนอมยอมความ</t>
  </si>
  <si>
    <t>3)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</si>
  <si>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</si>
  <si>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</si>
  <si>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</si>
  <si>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</si>
  <si>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ลูกหนี้อื่นกิจการที่เกี่ยวข้องกัน</t>
  </si>
  <si>
    <t>ส่วนของเงินกู้ยืมระยะยาวจากกิจการที่เกี่ยวข้องกัน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</si>
  <si>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</si>
  <si>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</si>
  <si>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</si>
  <si>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ค่าตัดจำหน่ายลูกรีด</t>
  </si>
  <si>
    <t>ตัดบัญชีภาษีเงินได้หัก ณ ที่จ่ายที่ขอคืนไม่ได้</t>
  </si>
  <si>
    <t>ค่าใช้จ่ายภาษีเงินได้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</si>
  <si>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</si>
  <si>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</si>
  <si>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</si>
  <si>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</si>
  <si>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</si>
  <si>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</si>
  <si>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เนื่องจากการตัดจำหน่ายหนี้สินที่หมดอายุความ</t>
  </si>
  <si>
    <t>เจ้าหนี้อื่นและค่าใช้จ่ายค้างจ่ายลดลง</t>
  </si>
  <si>
    <t>ดอกเบี้ยค้างจ่ายลดลง</t>
  </si>
  <si>
    <t>ตัดจำหน่ายลูกหนี้การค้า</t>
  </si>
  <si>
    <t>เจ้าหนี้การค้าลดลง</t>
  </si>
  <si>
    <t>รายการที่จะไม่ถูกจัดประเภทใหม่ไว้ในกำไรหรือขาดทุนในภายหลัง:</t>
  </si>
  <si>
    <t>ส่วนที่เป็นของผู้ถือหุ้นบริษัทใหญ่</t>
  </si>
  <si>
    <t>งบแสดงฐานะการเงิน (ต่อ)</t>
  </si>
  <si>
    <t>ขาดทุน (กำไร) จากอัตราแลกเปลี่ยนเงินตราต่างประเทศที่ยังไม่เกิดขึ้นจริง - สุทธิ</t>
  </si>
  <si>
    <t>กำไรจากการตัดจำหน่ายหนี้สินที่หมดอายุความ</t>
  </si>
  <si>
    <t>จ่ายชำระคืนเงินกู้ยืมระยะสั้นจากกิจการที่เกี่ยวข้องกัน</t>
  </si>
  <si>
    <t>จ่ายชำระคืนเงินกู้ยืมระยะยาวจากกิจการที่เกี่ยวข้องกัน</t>
  </si>
  <si>
    <t>เงินสดสุทธิได้มาจากกิจกรรมดำเนินงาน</t>
  </si>
  <si>
    <t>เงินสดใช้ไปในกิจกรรมจัดหาเงิน</t>
  </si>
  <si>
    <t>ขาดทุนจากอัตราแลกเปลี่ยนเงินตราต่างประเทศ - สุทธิ</t>
  </si>
  <si>
    <t>รายได้จากการขาย - สุทธิ</t>
  </si>
  <si>
    <t>ภาษีเงินได้ค้างจ่าย</t>
  </si>
  <si>
    <t>รายการปรับปรุง</t>
  </si>
  <si>
    <t>"ปรับปรุงใหม่"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</si>
  <si>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</si>
  <si>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</si>
  <si>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31 ธันวาคม 2564</t>
  </si>
  <si>
    <t xml:space="preserve">   ประนอมยอมความที่ถึงกำหนดชำระภายในหนึ่งปี</t>
  </si>
  <si>
    <t>หนี้สินจากการยกเลิกแผนฟื้นฟูกิจการและการประนี</t>
  </si>
  <si>
    <t xml:space="preserve">   วัดมูลค่าด้วยมูลค่ายุติธรรมผ่านกำไรขาดทุนเบ็ดเสร็จอื่น</t>
  </si>
  <si>
    <t>กำไรจากการเปลี่ยนแปลงในมูลค่ายุติธรรมของตราสารทุนที่กำหนดให้</t>
  </si>
  <si>
    <t>กำไรเบ็ดเสร็จอื่น:</t>
  </si>
  <si>
    <t>วัดมูลค่าด้วยมูลค่ายุติธรรม</t>
  </si>
  <si>
    <t>ผ่านกำไรขาดทุนเบ็ดเสร็จอื่น</t>
  </si>
  <si>
    <t>5</t>
  </si>
  <si>
    <t>5, 19</t>
  </si>
  <si>
    <t>1, 4</t>
  </si>
  <si>
    <t>สุทธิ</t>
  </si>
  <si>
    <t>บริษัทใหญ่ - สุทธิ</t>
  </si>
  <si>
    <t>1, 4, 11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</si>
  <si>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</si>
  <si>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</si>
  <si>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เงินลงทุนระยะยาวอื่น</t>
  </si>
  <si>
    <t>สำหรับงวดสามเดือนสิ้นสุดวันที่ 31 มีนาคม 2565</t>
  </si>
  <si>
    <t>ณ วันที่ 31 มีนาคม 2565</t>
  </si>
  <si>
    <t>"ยังไม่ได้ตรวจสอบ"</t>
  </si>
  <si>
    <t>"สอบทานแล้ว"</t>
  </si>
  <si>
    <t>31 มีนาคม 2565</t>
  </si>
  <si>
    <t>"ตรวจสอบแล้ว"</t>
  </si>
  <si>
    <t>ยอดคงเหลือ ณ วันที่ 31 มีนาคม 2564 - ปรับปรุงใหม่</t>
  </si>
  <si>
    <t>ยอดคงเหลือ ณ วันที่ 1 มกราคม 2564 - ตามที่เคยรายงาน</t>
  </si>
  <si>
    <t>งบการเงินรวม (พันบาท)</t>
  </si>
  <si>
    <t>ยอดคงเหลือ ณ วันที่ 1 มกราคม 2564 - ปรับปรุงใหม่</t>
  </si>
  <si>
    <t>กำไรเบ็ดเสร็จรวมสำหรับงวด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</si>
  <si>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</si>
  <si>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</si>
  <si>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>2564</t>
  </si>
  <si>
    <t>กำไรสำหรับงวด</t>
  </si>
  <si>
    <t>พันบาท</t>
  </si>
  <si>
    <t>งบการเงินเฉพาะกิจการ (พันบาท)</t>
  </si>
  <si>
    <t>5, 14</t>
  </si>
  <si>
    <t>5, 18</t>
  </si>
  <si>
    <t>5, 15, 21</t>
  </si>
  <si>
    <t>5, 22</t>
  </si>
  <si>
    <t>ผู้ถือหุ้น - สุทธิ</t>
  </si>
  <si>
    <t>ส่วนของผู้ถือหุ้น - สุทธิ</t>
  </si>
  <si>
    <t>ส่วนของหนี้สินตามสัญญาเช่าที่ถึงกำหนดชำระภายในหนึ่งปี</t>
  </si>
  <si>
    <t>รายการปรับกระทบกำไรสำหรับงวดเป็นเงินสดสุทธิได้มาจากกิจกรรมดำเนินงาน:</t>
  </si>
  <si>
    <t>ขาดทุน (กำไร) ที่ยังไม่เกิดขึ้นจริงของเงินลงทุนระยะสั้นในหลักทรัพย์เพื่อค้า</t>
  </si>
  <si>
    <t>กำไรจากอัตราแลกเปลี่ยนเงินตราต่างประเทศ - สุทธิ</t>
  </si>
  <si>
    <t>กลับรายการค่าเผื่อการลดมูลค่าสินค้าคงเหลือ</t>
  </si>
  <si>
    <t>กำไรก่อนภาษีเงินได้</t>
  </si>
  <si>
    <t>กลับรายการขาดทุนจากการลดมูลค่าสินค้าคงเหลือ</t>
  </si>
  <si>
    <t>การแบ่งปันกำไรสำหรับงวด</t>
  </si>
  <si>
    <t>การแบ่งปันกำไรเบ็ดเสร็จรวมสำหรับงวด</t>
  </si>
  <si>
    <t>8, 20, 27</t>
  </si>
  <si>
    <t>12, 15, 16, 20, 27</t>
  </si>
  <si>
    <t>1, 4, 10</t>
  </si>
  <si>
    <t>5, 9</t>
  </si>
  <si>
    <t>กำไรต่อหุ้นขั้นพื้นฐานส่วนที่เป็นของผู้ถือหุ้นบริษัทใหญ่ (บาท)</t>
  </si>
  <si>
    <t>ส่วนของผู้ถือหุ้นของบริษัทใหญ่ - สุทธิ</t>
  </si>
  <si>
    <t>เปลี่ยนแปลงในมูลค่ายุติธรรม</t>
  </si>
  <si>
    <t>ของตราสารทุนที่กำหนดให้</t>
  </si>
  <si>
    <t>กำไร (ขาดทุน) จากการ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</si>
  <si>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</si>
  <si>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</si>
  <si>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1, 4, 25</t>
  </si>
  <si>
    <t>5, 11, 12, 20, 27</t>
  </si>
  <si>
    <t>1, 4, 11, 20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</si>
</sst>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34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8" fillId="0" borderId="0" xfId="2" applyFont="1" applyFill="1" applyAlignment="1">
      <alignment horizontal="centerContinuous"/>
    </xf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9" fillId="0" borderId="0" xfId="1202" applyFont="1" applyFill="1" applyAlignment="1"/>
    <xf numFmtId="38" fontId="8" fillId="0" borderId="0" xfId="1203" applyNumberFormat="1" applyFont="1" applyFill="1" applyAlignment="1">
      <alignment horizontal="left"/>
    </xf>
    <xf numFmtId="0" fontId="9" fillId="0" borderId="0" xfId="1203" applyFont="1" applyFill="1" applyBorder="1" applyAlignment="1">
      <alignment horizontal="right"/>
    </xf>
    <xf numFmtId="0" fontId="8" fillId="0" borderId="0" xfId="1203" applyFont="1" applyFill="1" applyAlignment="1"/>
    <xf numFmtId="0" fontId="9" fillId="0" borderId="0" xfId="1203" applyFont="1" applyFill="1" applyAlignment="1"/>
    <xf numFmtId="167" fontId="9" fillId="0" borderId="0" xfId="1203" applyNumberFormat="1" applyFont="1" applyFill="1" applyBorder="1" applyAlignment="1"/>
    <xf numFmtId="0" fontId="9" fillId="0" borderId="0" xfId="1203" applyFont="1" applyFill="1" applyAlignment="1">
      <alignment horizontal="left"/>
    </xf>
    <xf numFmtId="37" fontId="9" fillId="0" borderId="0" xfId="1203" applyNumberFormat="1" applyFont="1" applyFill="1" applyAlignment="1"/>
    <xf numFmtId="219" fontId="9" fillId="0" borderId="0" xfId="1203" applyNumberFormat="1" applyFont="1" applyFill="1" applyAlignment="1"/>
    <xf numFmtId="0" fontId="8" fillId="0" borderId="0" xfId="1203" quotePrefix="1" applyFont="1" applyFill="1" applyAlignment="1">
      <alignment horizontal="left"/>
    </xf>
    <xf numFmtId="219" fontId="9" fillId="0" borderId="0" xfId="1203" applyNumberFormat="1" applyFont="1" applyFill="1" applyAlignment="1">
      <alignment horizontal="left"/>
    </xf>
    <xf numFmtId="0" fontId="8" fillId="0" borderId="0" xfId="1203" applyFont="1" applyFill="1" applyAlignment="1">
      <alignment horizontal="left"/>
    </xf>
    <xf numFmtId="40" fontId="9" fillId="0" borderId="0" xfId="1203" applyNumberFormat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/>
    <xf numFmtId="37" fontId="8" fillId="0" borderId="0" xfId="1203" applyNumberFormat="1" applyFont="1" applyFill="1" applyBorder="1" applyAlignment="1">
      <alignment horizontal="right"/>
    </xf>
    <xf numFmtId="37" fontId="9" fillId="0" borderId="0" xfId="1203" applyNumberFormat="1" applyFont="1" applyFill="1" applyBorder="1" applyAlignment="1"/>
    <xf numFmtId="37" fontId="9" fillId="0" borderId="0" xfId="1203" applyNumberFormat="1" applyFont="1" applyFill="1" applyBorder="1" applyAlignment="1">
      <alignment horizontal="centerContinuous"/>
    </xf>
    <xf numFmtId="37" fontId="9" fillId="0" borderId="0" xfId="1203" applyNumberFormat="1" applyFont="1" applyFill="1" applyAlignment="1">
      <alignment horizontal="centerContinuous"/>
    </xf>
    <xf numFmtId="0" fontId="9" fillId="0" borderId="0" xfId="1203" applyFont="1" applyFill="1" applyBorder="1" applyAlignment="1"/>
    <xf numFmtId="0" fontId="9" fillId="0" borderId="0" xfId="2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3" applyNumberFormat="1" applyFont="1" applyFill="1" applyAlignment="1">
      <alignment horizontal="left"/>
    </xf>
    <xf numFmtId="0" fontId="8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/>
    <xf numFmtId="0" fontId="9" fillId="0" borderId="0" xfId="1262" applyNumberFormat="1" applyFont="1" applyFill="1" applyAlignment="1">
      <alignment horizontal="left"/>
    </xf>
    <xf numFmtId="0" fontId="9" fillId="0" borderId="0" xfId="1262" applyNumberFormat="1" applyFont="1" applyFill="1" applyAlignment="1">
      <alignment horizontal="center"/>
    </xf>
    <xf numFmtId="40" fontId="8" fillId="0" borderId="0" xfId="3" applyNumberFormat="1" applyFont="1" applyFill="1" applyBorder="1" applyAlignment="1">
      <alignment horizontal="left"/>
    </xf>
    <xf numFmtId="40" fontId="9" fillId="0" borderId="0" xfId="3" applyNumberFormat="1" applyFont="1" applyFill="1" applyBorder="1" applyAlignment="1" applyProtection="1">
      <alignment horizontal="left"/>
    </xf>
    <xf numFmtId="0" fontId="9" fillId="0" borderId="0" xfId="1202" applyFont="1" applyFill="1" applyBorder="1" applyAlignment="1"/>
    <xf numFmtId="40" fontId="9" fillId="0" borderId="0" xfId="0" applyNumberFormat="1" applyFont="1" applyFill="1" applyBorder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38" fontId="9" fillId="0" borderId="0" xfId="0" applyNumberFormat="1" applyFont="1" applyFill="1" applyBorder="1" applyAlignment="1"/>
    <xf numFmtId="0" fontId="129" fillId="0" borderId="0" xfId="1262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0" fontId="8" fillId="0" borderId="0" xfId="1262" applyNumberFormat="1" applyFont="1" applyFill="1" applyAlignment="1">
      <alignment horizontal="left" wrapText="1"/>
    </xf>
    <xf numFmtId="0" fontId="9" fillId="0" borderId="0" xfId="2" applyFont="1" applyFill="1" applyAlignment="1">
      <alignment horizontal="center"/>
    </xf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1" xfId="3" quotePrefix="1" applyNumberFormat="1" applyFont="1" applyFill="1" applyBorder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0" xfId="3" quotePrefix="1" applyNumberFormat="1" applyFont="1" applyFill="1" applyBorder="1" applyAlignment="1" applyProtection="1">
      <alignment horizontal="center"/>
    </xf>
    <xf numFmtId="0" fontId="9" fillId="0" borderId="0" xfId="1202" applyNumberFormat="1" applyFont="1" applyFill="1" applyAlignment="1"/>
    <xf numFmtId="0" fontId="9" fillId="0" borderId="0" xfId="0" applyNumberFormat="1" applyFont="1" applyFill="1" applyAlignment="1">
      <alignment horizontal="center"/>
    </xf>
    <xf numFmtId="37" fontId="8" fillId="0" borderId="0" xfId="1203" applyNumberFormat="1" applyFont="1" applyFill="1" applyAlignment="1"/>
    <xf numFmtId="221" fontId="9" fillId="0" borderId="3" xfId="1" applyNumberFormat="1" applyFont="1" applyFill="1" applyBorder="1" applyAlignment="1"/>
    <xf numFmtId="40" fontId="9" fillId="0" borderId="0" xfId="0" applyNumberFormat="1" applyFont="1" applyFill="1"/>
    <xf numFmtId="0" fontId="9" fillId="0" borderId="0" xfId="0" quotePrefix="1" applyFont="1" applyFill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40" fontId="8" fillId="0" borderId="0" xfId="3" applyNumberFormat="1" applyFont="1" applyFill="1" applyBorder="1" applyAlignment="1" applyProtection="1"/>
    <xf numFmtId="0" fontId="9" fillId="0" borderId="0" xfId="1202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left"/>
    </xf>
    <xf numFmtId="40" fontId="9" fillId="0" borderId="1" xfId="3" applyNumberFormat="1" applyFont="1" applyFill="1" applyBorder="1" applyAlignment="1" applyProtection="1"/>
    <xf numFmtId="40" fontId="9" fillId="0" borderId="0" xfId="3" applyNumberFormat="1" applyFont="1" applyFill="1"/>
    <xf numFmtId="0" fontId="9" fillId="0" borderId="0" xfId="1202" applyFont="1" applyFill="1"/>
    <xf numFmtId="0" fontId="9" fillId="0" borderId="0" xfId="0" applyFont="1" applyFill="1" applyAlignment="1">
      <alignment horizontal="center"/>
    </xf>
    <xf numFmtId="38" fontId="9" fillId="0" borderId="0" xfId="0" applyNumberFormat="1" applyFont="1" applyFill="1"/>
    <xf numFmtId="38" fontId="9" fillId="0" borderId="1" xfId="0" applyNumberFormat="1" applyFont="1" applyFill="1" applyBorder="1"/>
    <xf numFmtId="38" fontId="9" fillId="0" borderId="1" xfId="0" applyNumberFormat="1" applyFont="1" applyFill="1" applyBorder="1" applyAlignment="1">
      <alignment horizontal="center"/>
    </xf>
    <xf numFmtId="40" fontId="9" fillId="0" borderId="0" xfId="0" applyNumberFormat="1" applyFont="1" applyFill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40" fontId="9" fillId="0" borderId="0" xfId="3" applyNumberFormat="1" applyFont="1" applyFill="1" applyAlignment="1">
      <alignment horizontal="center"/>
    </xf>
    <xf numFmtId="0" fontId="9" fillId="0" borderId="0" xfId="2" applyFont="1" applyFill="1"/>
    <xf numFmtId="0" fontId="8" fillId="0" borderId="0" xfId="2" applyFont="1" applyFill="1"/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"/>
  <sheetViews>
    <sheetView topLeftCell="A8" zoomScale="90" zoomScaleNormal="90" zoomScaleSheetLayoutView="120" workbookViewId="0">
      <selection activeCell="C24" sqref="C24"/>
    </sheetView>
  </sheetViews>
  <sheetFormatPr defaultColWidth="9.09765625" defaultRowHeight="20.25" customHeight="1"/>
  <cols>
    <col min="1" max="1" width="2.3984375" style="31" customWidth="1"/>
    <col min="2" max="2" width="41.59765625" style="31" customWidth="1"/>
    <col min="3" max="3" width="12.19921875" style="95" customWidth="1"/>
    <col min="4" max="4" width="1.19921875" style="31" customWidth="1"/>
    <col min="5" max="5" width="16.5" style="7" customWidth="1"/>
    <col min="6" max="6" width="1.19921875" style="31" customWidth="1"/>
    <col min="7" max="7" width="14.69921875" style="7" customWidth="1"/>
    <col min="8" max="8" width="1.19921875" style="31" customWidth="1"/>
    <col min="9" max="9" width="14.69921875" style="31" customWidth="1"/>
    <col min="10" max="10" width="1.19921875" style="31" customWidth="1"/>
    <col min="11" max="11" width="14.69921875" style="31" customWidth="1"/>
    <col min="12" max="16384" width="9.09765625" style="31"/>
  </cols>
  <sheetData>
    <row r="1" spans="1:11" ht="20.25" customHeight="1">
      <c r="A1" s="3" t="s">
        <v>82</v>
      </c>
      <c r="D1" s="3"/>
      <c r="E1" s="3"/>
      <c r="F1" s="3"/>
      <c r="G1" s="3"/>
    </row>
    <row r="2" spans="1:11" s="4" customFormat="1" ht="20.25" customHeight="1">
      <c r="A2" s="4" t="s">
        <v>22</v>
      </c>
      <c r="B2" s="31"/>
      <c r="C2" s="95"/>
      <c r="D2" s="32"/>
      <c r="E2" s="32"/>
      <c r="F2" s="32"/>
      <c r="G2" s="32"/>
    </row>
    <row r="3" spans="1:11" ht="20.25" customHeight="1">
      <c r="A3" s="32" t="s">
        <v>163</v>
      </c>
      <c r="D3" s="32"/>
      <c r="E3" s="32"/>
      <c r="F3" s="32"/>
      <c r="G3" s="32"/>
    </row>
    <row r="4" spans="1:11" ht="20.25" customHeight="1">
      <c r="A4" s="22"/>
      <c r="D4" s="22"/>
      <c r="E4" s="5"/>
      <c r="F4" s="22"/>
      <c r="G4" s="5"/>
      <c r="I4" s="5"/>
      <c r="K4" s="5"/>
    </row>
    <row r="5" spans="1:11" ht="20.25" customHeight="1">
      <c r="A5" s="22" t="s">
        <v>6</v>
      </c>
      <c r="D5" s="22"/>
      <c r="E5" s="5"/>
      <c r="F5" s="22"/>
      <c r="G5" s="5"/>
    </row>
    <row r="6" spans="1:11" s="75" customFormat="1" ht="20.25" customHeight="1">
      <c r="A6" s="74"/>
      <c r="B6" s="74"/>
      <c r="C6" s="95"/>
      <c r="E6" s="131" t="s">
        <v>177</v>
      </c>
      <c r="F6" s="131"/>
      <c r="G6" s="131"/>
      <c r="H6" s="131"/>
      <c r="I6" s="131"/>
      <c r="J6" s="131"/>
      <c r="K6" s="131"/>
    </row>
    <row r="7" spans="1:11" s="75" customFormat="1" ht="20.25" customHeight="1">
      <c r="A7" s="76"/>
      <c r="B7" s="76"/>
      <c r="C7" s="95"/>
      <c r="D7" s="77"/>
      <c r="E7" s="130" t="s">
        <v>80</v>
      </c>
      <c r="F7" s="130"/>
      <c r="G7" s="130"/>
      <c r="H7" s="56"/>
      <c r="I7" s="130" t="s">
        <v>81</v>
      </c>
      <c r="J7" s="130"/>
      <c r="K7" s="130"/>
    </row>
    <row r="8" spans="1:11" s="75" customFormat="1" ht="20.25" customHeight="1">
      <c r="A8" s="76"/>
      <c r="B8" s="76"/>
      <c r="C8" s="95"/>
      <c r="D8" s="77"/>
      <c r="E8" s="125" t="s">
        <v>166</v>
      </c>
      <c r="F8" s="62"/>
      <c r="G8" s="124" t="s">
        <v>145</v>
      </c>
      <c r="H8" s="56"/>
      <c r="I8" s="125" t="s">
        <v>166</v>
      </c>
      <c r="J8" s="62"/>
      <c r="K8" s="124" t="s">
        <v>145</v>
      </c>
    </row>
    <row r="9" spans="1:11" s="75" customFormat="1" ht="20.25" customHeight="1">
      <c r="A9" s="76"/>
      <c r="B9" s="76"/>
      <c r="C9" s="95"/>
      <c r="D9" s="77"/>
      <c r="E9" s="125" t="s">
        <v>164</v>
      </c>
      <c r="F9" s="62"/>
      <c r="G9" s="112"/>
      <c r="H9" s="56"/>
      <c r="I9" s="125" t="s">
        <v>164</v>
      </c>
      <c r="J9" s="62"/>
      <c r="K9" s="112"/>
    </row>
    <row r="10" spans="1:11" ht="20.25" customHeight="1">
      <c r="A10" s="22"/>
      <c r="C10" s="96" t="s">
        <v>4</v>
      </c>
      <c r="D10" s="23"/>
      <c r="E10" s="123" t="s">
        <v>165</v>
      </c>
      <c r="F10" s="6"/>
      <c r="G10" s="123" t="s">
        <v>167</v>
      </c>
      <c r="I10" s="123" t="s">
        <v>165</v>
      </c>
      <c r="J10" s="6"/>
      <c r="K10" s="123" t="s">
        <v>167</v>
      </c>
    </row>
    <row r="11" spans="1:11" ht="20.25" customHeight="1">
      <c r="A11" s="22"/>
      <c r="D11" s="32"/>
      <c r="E11" s="1"/>
      <c r="F11" s="1"/>
      <c r="G11" s="1"/>
    </row>
    <row r="12" spans="1:11" ht="20.25" customHeight="1">
      <c r="A12" s="32" t="s">
        <v>2</v>
      </c>
      <c r="D12" s="30"/>
      <c r="E12" s="63"/>
      <c r="F12" s="63"/>
      <c r="G12" s="63"/>
    </row>
    <row r="13" spans="1:11" ht="20.25" customHeight="1">
      <c r="A13" s="30" t="s">
        <v>19</v>
      </c>
      <c r="C13" s="95">
        <v>6</v>
      </c>
      <c r="D13" s="30"/>
      <c r="E13" s="50">
        <v>806092</v>
      </c>
      <c r="F13" s="50"/>
      <c r="G13" s="50">
        <v>419024</v>
      </c>
      <c r="I13" s="50">
        <v>806061</v>
      </c>
      <c r="J13" s="50"/>
      <c r="K13" s="50">
        <v>418993</v>
      </c>
    </row>
    <row r="14" spans="1:11" ht="20.25" customHeight="1">
      <c r="A14" s="30" t="s">
        <v>106</v>
      </c>
      <c r="D14" s="30"/>
      <c r="E14" s="50">
        <v>12068</v>
      </c>
      <c r="F14" s="50"/>
      <c r="G14" s="50">
        <v>12271</v>
      </c>
      <c r="I14" s="50">
        <v>12068</v>
      </c>
      <c r="J14" s="50"/>
      <c r="K14" s="50">
        <v>12271</v>
      </c>
    </row>
    <row r="15" spans="1:11" ht="20.25" customHeight="1">
      <c r="A15" s="31" t="s">
        <v>69</v>
      </c>
      <c r="B15" s="30"/>
      <c r="C15" s="95">
        <v>7</v>
      </c>
      <c r="D15" s="30"/>
      <c r="E15" s="50">
        <v>28301</v>
      </c>
      <c r="F15" s="50"/>
      <c r="G15" s="50">
        <v>3257</v>
      </c>
      <c r="I15" s="50">
        <v>28301</v>
      </c>
      <c r="J15" s="50"/>
      <c r="K15" s="50">
        <v>3257</v>
      </c>
    </row>
    <row r="16" spans="1:11" ht="20.25" customHeight="1">
      <c r="A16" s="31" t="s">
        <v>110</v>
      </c>
      <c r="B16" s="30"/>
      <c r="C16" s="95">
        <v>5</v>
      </c>
      <c r="D16" s="30"/>
      <c r="E16" s="50">
        <v>0</v>
      </c>
      <c r="F16" s="50"/>
      <c r="G16" s="50">
        <v>0</v>
      </c>
      <c r="I16" s="50">
        <v>2154</v>
      </c>
      <c r="J16" s="50"/>
      <c r="K16" s="50">
        <v>1962</v>
      </c>
    </row>
    <row r="17" spans="1:11" ht="20.25" customHeight="1">
      <c r="A17" s="30" t="s">
        <v>70</v>
      </c>
      <c r="B17" s="30"/>
      <c r="C17" s="95" t="s">
        <v>194</v>
      </c>
      <c r="D17" s="30"/>
      <c r="E17" s="50">
        <v>1956039</v>
      </c>
      <c r="F17" s="50"/>
      <c r="G17" s="50">
        <v>1949043</v>
      </c>
      <c r="I17" s="50">
        <v>1956039</v>
      </c>
      <c r="J17" s="50"/>
      <c r="K17" s="50">
        <v>1949043</v>
      </c>
    </row>
    <row r="18" spans="1:11" ht="20.25" customHeight="1">
      <c r="A18" s="30" t="s">
        <v>79</v>
      </c>
      <c r="C18" s="95" t="s">
        <v>197</v>
      </c>
      <c r="D18" s="30"/>
      <c r="E18" s="50">
        <v>227560</v>
      </c>
      <c r="F18" s="50"/>
      <c r="G18" s="50">
        <v>284067</v>
      </c>
      <c r="I18" s="50">
        <v>227560</v>
      </c>
      <c r="J18" s="50"/>
      <c r="K18" s="50">
        <v>284067</v>
      </c>
    </row>
    <row r="19" spans="1:11" ht="20.25" customHeight="1">
      <c r="A19" s="32" t="s">
        <v>8</v>
      </c>
      <c r="D19" s="30"/>
      <c r="E19" s="54">
        <f>SUM(E13:E18)</f>
        <v>3030060</v>
      </c>
      <c r="F19" s="50"/>
      <c r="G19" s="54">
        <f>SUM(G13:G18)</f>
        <v>2667662</v>
      </c>
      <c r="I19" s="54">
        <f>SUM(I13:I18)</f>
        <v>3032183</v>
      </c>
      <c r="K19" s="54">
        <f>SUM(K13:K18)</f>
        <v>2669593</v>
      </c>
    </row>
    <row r="20" spans="1:11" ht="20.25" customHeight="1">
      <c r="A20" s="32"/>
      <c r="D20" s="30"/>
      <c r="E20" s="50"/>
      <c r="F20" s="50"/>
      <c r="G20" s="50"/>
      <c r="H20" s="50"/>
      <c r="I20" s="50"/>
      <c r="J20" s="50"/>
      <c r="K20" s="50"/>
    </row>
    <row r="21" spans="1:11" ht="20.25" customHeight="1">
      <c r="A21" s="32" t="s">
        <v>5</v>
      </c>
      <c r="D21" s="30"/>
      <c r="E21" s="50"/>
      <c r="F21" s="50"/>
      <c r="G21" s="50"/>
      <c r="H21" s="50"/>
      <c r="I21" s="50"/>
      <c r="J21" s="50"/>
      <c r="K21" s="50"/>
    </row>
    <row r="22" spans="1:11" ht="20.25" customHeight="1">
      <c r="A22" s="30" t="s">
        <v>86</v>
      </c>
      <c r="C22" s="95" t="s">
        <v>196</v>
      </c>
      <c r="D22" s="30"/>
      <c r="E22" s="50">
        <v>0</v>
      </c>
      <c r="F22" s="50"/>
      <c r="G22" s="50">
        <v>0</v>
      </c>
      <c r="H22" s="50"/>
      <c r="I22" s="50">
        <v>22436</v>
      </c>
      <c r="J22" s="50"/>
      <c r="K22" s="50">
        <v>22436</v>
      </c>
    </row>
    <row r="23" spans="1:11" ht="20.25" customHeight="1">
      <c r="A23" s="30" t="s">
        <v>161</v>
      </c>
      <c r="C23" s="95" t="s">
        <v>207</v>
      </c>
      <c r="D23" s="30"/>
      <c r="E23" s="50">
        <v>1492604</v>
      </c>
      <c r="F23" s="50"/>
      <c r="G23" s="50">
        <v>1179639</v>
      </c>
      <c r="H23" s="50"/>
      <c r="I23" s="50">
        <v>1302265</v>
      </c>
      <c r="J23" s="50"/>
      <c r="K23" s="50">
        <v>1029209</v>
      </c>
    </row>
    <row r="24" spans="1:11" ht="20.25" customHeight="1">
      <c r="A24" s="30" t="s">
        <v>33</v>
      </c>
      <c r="C24" s="95" t="s">
        <v>195</v>
      </c>
      <c r="D24" s="25"/>
      <c r="E24" s="61">
        <v>8030699</v>
      </c>
      <c r="F24" s="61"/>
      <c r="G24" s="61">
        <v>8123119</v>
      </c>
      <c r="H24" s="50"/>
      <c r="I24" s="50">
        <v>8030699</v>
      </c>
      <c r="J24" s="50"/>
      <c r="K24" s="50">
        <v>8123119</v>
      </c>
    </row>
    <row r="25" spans="1:11" ht="20.25" customHeight="1">
      <c r="A25" s="30" t="s">
        <v>65</v>
      </c>
      <c r="D25" s="25"/>
      <c r="E25" s="61">
        <v>1079</v>
      </c>
      <c r="F25" s="61"/>
      <c r="G25" s="61">
        <v>986</v>
      </c>
      <c r="H25" s="50"/>
      <c r="I25" s="50">
        <v>1079</v>
      </c>
      <c r="J25" s="50"/>
      <c r="K25" s="50">
        <v>986</v>
      </c>
    </row>
    <row r="26" spans="1:11" ht="20.25" customHeight="1">
      <c r="A26" s="30" t="s">
        <v>78</v>
      </c>
      <c r="C26" s="95" t="s">
        <v>179</v>
      </c>
      <c r="D26" s="30"/>
      <c r="E26" s="50">
        <v>417608</v>
      </c>
      <c r="F26" s="50"/>
      <c r="G26" s="50">
        <v>368125</v>
      </c>
      <c r="H26" s="50"/>
      <c r="I26" s="50">
        <v>417608</v>
      </c>
      <c r="J26" s="50"/>
      <c r="K26" s="50">
        <v>368125</v>
      </c>
    </row>
    <row r="27" spans="1:11" ht="20.25" customHeight="1">
      <c r="A27" s="32" t="s">
        <v>10</v>
      </c>
      <c r="D27" s="30"/>
      <c r="E27" s="54">
        <f>SUM(E22:E26)</f>
        <v>9941990</v>
      </c>
      <c r="F27" s="50"/>
      <c r="G27" s="54">
        <f>SUM(G22:G26)</f>
        <v>9671869</v>
      </c>
      <c r="I27" s="54">
        <f>SUM(I22:I26)</f>
        <v>9774087</v>
      </c>
      <c r="K27" s="54">
        <f>SUM(K22:K26)</f>
        <v>9543875</v>
      </c>
    </row>
    <row r="28" spans="1:11" ht="20.25" customHeight="1">
      <c r="A28" s="32"/>
      <c r="D28" s="30"/>
      <c r="E28" s="50"/>
      <c r="F28" s="50"/>
      <c r="G28" s="50"/>
      <c r="I28" s="50"/>
      <c r="K28" s="50"/>
    </row>
    <row r="29" spans="1:11" s="4" customFormat="1" ht="20.25" customHeight="1" thickBot="1">
      <c r="A29" s="32" t="s">
        <v>1</v>
      </c>
      <c r="B29" s="31"/>
      <c r="C29" s="95"/>
      <c r="D29" s="30"/>
      <c r="E29" s="64">
        <f>E27+E19</f>
        <v>12972050</v>
      </c>
      <c r="F29" s="50"/>
      <c r="G29" s="64">
        <f>G27+G19</f>
        <v>12339531</v>
      </c>
      <c r="H29" s="31"/>
      <c r="I29" s="64">
        <f>I27+I19</f>
        <v>12806270</v>
      </c>
      <c r="J29" s="31"/>
      <c r="K29" s="64">
        <f>K27+K19</f>
        <v>12213468</v>
      </c>
    </row>
    <row r="30" spans="1:11" ht="20.25" customHeight="1" thickTop="1">
      <c r="A30" s="3" t="s">
        <v>82</v>
      </c>
      <c r="B30" s="24"/>
      <c r="D30" s="24"/>
      <c r="E30" s="24"/>
      <c r="F30" s="24"/>
      <c r="G30" s="24"/>
    </row>
    <row r="31" spans="1:11" ht="20.25" customHeight="1">
      <c r="A31" s="4" t="s">
        <v>131</v>
      </c>
      <c r="B31" s="22"/>
      <c r="D31" s="22"/>
      <c r="E31" s="22"/>
      <c r="F31" s="22"/>
      <c r="G31" s="4"/>
      <c r="H31" s="4"/>
      <c r="I31" s="4"/>
      <c r="J31" s="4"/>
      <c r="K31" s="4"/>
    </row>
    <row r="32" spans="1:11" ht="20.25" customHeight="1">
      <c r="A32" s="32" t="s">
        <v>163</v>
      </c>
      <c r="B32" s="32"/>
      <c r="D32" s="32"/>
      <c r="E32" s="32"/>
      <c r="F32" s="32"/>
    </row>
    <row r="33" spans="1:11" s="75" customFormat="1" ht="20.25" customHeight="1">
      <c r="A33" s="32"/>
      <c r="B33" s="32"/>
      <c r="C33" s="95"/>
      <c r="D33" s="32"/>
      <c r="E33" s="32"/>
      <c r="F33" s="32"/>
      <c r="G33" s="32"/>
      <c r="H33" s="31"/>
      <c r="I33" s="32"/>
      <c r="J33" s="31"/>
      <c r="K33" s="32"/>
    </row>
    <row r="34" spans="1:11" s="75" customFormat="1" ht="20.25" customHeight="1">
      <c r="A34" s="22" t="s">
        <v>27</v>
      </c>
      <c r="B34" s="31"/>
      <c r="C34" s="95"/>
      <c r="D34" s="22"/>
      <c r="E34" s="5"/>
      <c r="F34" s="22"/>
      <c r="G34" s="5"/>
      <c r="H34" s="31"/>
      <c r="I34" s="31"/>
      <c r="J34" s="31"/>
      <c r="K34" s="31"/>
    </row>
    <row r="35" spans="1:11" s="75" customFormat="1" ht="20.25" customHeight="1">
      <c r="A35" s="74"/>
      <c r="B35" s="74"/>
      <c r="C35" s="95"/>
      <c r="E35" s="131" t="s">
        <v>177</v>
      </c>
      <c r="F35" s="131"/>
      <c r="G35" s="131"/>
      <c r="H35" s="131"/>
      <c r="I35" s="131"/>
      <c r="J35" s="131"/>
      <c r="K35" s="131"/>
    </row>
    <row r="36" spans="1:11" s="75" customFormat="1" ht="20.25" customHeight="1">
      <c r="A36" s="76"/>
      <c r="B36" s="76"/>
      <c r="C36" s="95"/>
      <c r="D36" s="77"/>
      <c r="E36" s="130" t="s">
        <v>80</v>
      </c>
      <c r="F36" s="130"/>
      <c r="G36" s="130"/>
      <c r="H36" s="56"/>
      <c r="I36" s="130" t="s">
        <v>81</v>
      </c>
      <c r="J36" s="130"/>
      <c r="K36" s="130"/>
    </row>
    <row r="37" spans="1:11" s="75" customFormat="1" ht="20.25" customHeight="1">
      <c r="A37" s="76"/>
      <c r="B37" s="76"/>
      <c r="C37" s="95"/>
      <c r="D37" s="77"/>
      <c r="E37" s="125" t="s">
        <v>166</v>
      </c>
      <c r="F37" s="62"/>
      <c r="G37" s="124" t="s">
        <v>145</v>
      </c>
      <c r="H37" s="56"/>
      <c r="I37" s="125" t="s">
        <v>166</v>
      </c>
      <c r="J37" s="62"/>
      <c r="K37" s="124" t="s">
        <v>145</v>
      </c>
    </row>
    <row r="38" spans="1:11" s="75" customFormat="1" ht="20.25" customHeight="1">
      <c r="A38" s="76"/>
      <c r="B38" s="76"/>
      <c r="C38" s="95"/>
      <c r="D38" s="77"/>
      <c r="E38" s="125" t="s">
        <v>164</v>
      </c>
      <c r="F38" s="62"/>
      <c r="G38" s="112"/>
      <c r="H38" s="56"/>
      <c r="I38" s="125" t="s">
        <v>164</v>
      </c>
      <c r="J38" s="62"/>
      <c r="K38" s="112"/>
    </row>
    <row r="39" spans="1:11" ht="20.25" customHeight="1">
      <c r="A39" s="22"/>
      <c r="C39" s="96" t="s">
        <v>4</v>
      </c>
      <c r="D39" s="23"/>
      <c r="E39" s="123" t="s">
        <v>165</v>
      </c>
      <c r="F39" s="6"/>
      <c r="G39" s="123" t="s">
        <v>167</v>
      </c>
      <c r="I39" s="123" t="s">
        <v>165</v>
      </c>
      <c r="J39" s="6"/>
      <c r="K39" s="123" t="s">
        <v>167</v>
      </c>
    </row>
    <row r="40" spans="1:11" ht="20.25" customHeight="1">
      <c r="A40" s="32" t="s">
        <v>0</v>
      </c>
      <c r="D40" s="30"/>
      <c r="E40" s="8"/>
      <c r="F40" s="30"/>
      <c r="G40" s="8"/>
    </row>
    <row r="41" spans="1:11" ht="20.25" customHeight="1">
      <c r="A41" s="30" t="s">
        <v>31</v>
      </c>
      <c r="C41" s="95">
        <v>17</v>
      </c>
      <c r="D41" s="30"/>
      <c r="E41" s="50">
        <v>201172</v>
      </c>
      <c r="F41" s="50"/>
      <c r="G41" s="50">
        <v>135766</v>
      </c>
      <c r="H41" s="50"/>
      <c r="I41" s="50">
        <v>201172</v>
      </c>
      <c r="J41" s="50"/>
      <c r="K41" s="50">
        <v>135766</v>
      </c>
    </row>
    <row r="42" spans="1:11" ht="20.25" customHeight="1">
      <c r="A42" s="30" t="s">
        <v>55</v>
      </c>
      <c r="C42" s="95" t="s">
        <v>180</v>
      </c>
      <c r="E42" s="51">
        <v>463210</v>
      </c>
      <c r="F42" s="51"/>
      <c r="G42" s="51">
        <v>441800</v>
      </c>
      <c r="H42" s="50"/>
      <c r="I42" s="50">
        <v>463439</v>
      </c>
      <c r="J42" s="50"/>
      <c r="K42" s="50">
        <v>441940</v>
      </c>
    </row>
    <row r="43" spans="1:11" ht="20.25" customHeight="1">
      <c r="A43" s="25" t="s">
        <v>56</v>
      </c>
      <c r="B43" s="30"/>
      <c r="C43" s="95" t="s">
        <v>153</v>
      </c>
      <c r="E43" s="52">
        <v>139156</v>
      </c>
      <c r="F43" s="52"/>
      <c r="G43" s="52">
        <v>70363</v>
      </c>
      <c r="H43" s="50"/>
      <c r="I43" s="50">
        <v>139156</v>
      </c>
      <c r="J43" s="50"/>
      <c r="K43" s="50">
        <v>70363</v>
      </c>
    </row>
    <row r="44" spans="1:11" ht="20.25" customHeight="1">
      <c r="A44" s="25" t="s">
        <v>140</v>
      </c>
      <c r="B44" s="30"/>
      <c r="E44" s="52">
        <v>195198</v>
      </c>
      <c r="F44" s="52"/>
      <c r="G44" s="52">
        <v>106754</v>
      </c>
      <c r="H44" s="50"/>
      <c r="I44" s="50">
        <v>195198</v>
      </c>
      <c r="J44" s="50"/>
      <c r="K44" s="50">
        <v>106754</v>
      </c>
    </row>
    <row r="45" spans="1:11" ht="20.25" customHeight="1">
      <c r="A45" s="30" t="s">
        <v>57</v>
      </c>
      <c r="C45" s="95" t="s">
        <v>154</v>
      </c>
      <c r="E45" s="52">
        <v>1270523</v>
      </c>
      <c r="F45" s="52"/>
      <c r="G45" s="52">
        <v>1214008</v>
      </c>
      <c r="H45" s="50"/>
      <c r="I45" s="50">
        <v>1272034</v>
      </c>
      <c r="J45" s="50"/>
      <c r="K45" s="50">
        <v>1215519</v>
      </c>
    </row>
    <row r="46" spans="1:11" ht="20.25" customHeight="1">
      <c r="A46" s="30" t="s">
        <v>147</v>
      </c>
      <c r="E46" s="52"/>
      <c r="F46" s="52"/>
      <c r="G46" s="52"/>
      <c r="H46" s="50"/>
      <c r="I46" s="50"/>
      <c r="J46" s="50"/>
      <c r="K46" s="50"/>
    </row>
    <row r="47" spans="1:11" ht="20.25" customHeight="1">
      <c r="A47" s="30" t="s">
        <v>146</v>
      </c>
      <c r="C47" s="95" t="s">
        <v>206</v>
      </c>
      <c r="E47" s="52">
        <v>212603</v>
      </c>
      <c r="F47" s="52"/>
      <c r="G47" s="52">
        <v>212603</v>
      </c>
      <c r="H47" s="50"/>
      <c r="I47" s="50">
        <v>212603</v>
      </c>
      <c r="J47" s="50"/>
      <c r="K47" s="50">
        <v>212603</v>
      </c>
    </row>
    <row r="48" spans="1:11" ht="20.25" customHeight="1">
      <c r="A48" s="30" t="s">
        <v>111</v>
      </c>
      <c r="B48" s="30"/>
      <c r="E48" s="52"/>
      <c r="F48" s="52"/>
      <c r="G48" s="52"/>
      <c r="H48" s="50"/>
      <c r="I48" s="50"/>
      <c r="J48" s="50"/>
      <c r="K48" s="50"/>
    </row>
    <row r="49" spans="1:11" ht="20.25" customHeight="1">
      <c r="A49" s="30" t="s">
        <v>75</v>
      </c>
      <c r="B49" s="30"/>
      <c r="C49" s="95" t="s">
        <v>181</v>
      </c>
      <c r="E49" s="52">
        <v>47100</v>
      </c>
      <c r="F49" s="52"/>
      <c r="G49" s="52">
        <v>47100</v>
      </c>
      <c r="H49" s="50"/>
      <c r="I49" s="52">
        <v>47100</v>
      </c>
      <c r="J49" s="50"/>
      <c r="K49" s="50">
        <v>47100</v>
      </c>
    </row>
    <row r="50" spans="1:11" ht="20.25" customHeight="1">
      <c r="A50" s="30" t="s">
        <v>87</v>
      </c>
      <c r="B50" s="30"/>
      <c r="C50" s="95">
        <v>16</v>
      </c>
      <c r="E50" s="52">
        <v>518972</v>
      </c>
      <c r="F50" s="52"/>
      <c r="G50" s="50">
        <v>521106</v>
      </c>
      <c r="H50" s="50"/>
      <c r="I50" s="52">
        <v>518972</v>
      </c>
      <c r="J50" s="50"/>
      <c r="K50" s="50">
        <v>521106</v>
      </c>
    </row>
    <row r="51" spans="1:11" ht="20.25" customHeight="1">
      <c r="A51" s="30" t="s">
        <v>185</v>
      </c>
      <c r="C51" s="95">
        <v>16</v>
      </c>
      <c r="E51" s="52">
        <v>1151</v>
      </c>
      <c r="F51" s="52"/>
      <c r="G51" s="52">
        <v>2782</v>
      </c>
      <c r="H51" s="50"/>
      <c r="I51" s="52">
        <v>1151</v>
      </c>
      <c r="J51" s="50"/>
      <c r="K51" s="50">
        <v>2782</v>
      </c>
    </row>
    <row r="52" spans="1:11" ht="20.25" customHeight="1">
      <c r="A52" s="30" t="s">
        <v>112</v>
      </c>
      <c r="C52" s="95" t="s">
        <v>181</v>
      </c>
      <c r="E52" s="52">
        <v>111940</v>
      </c>
      <c r="F52" s="52"/>
      <c r="G52" s="52">
        <v>347551</v>
      </c>
      <c r="H52" s="50"/>
      <c r="I52" s="52">
        <v>111940</v>
      </c>
      <c r="J52" s="50"/>
      <c r="K52" s="50">
        <v>347551</v>
      </c>
    </row>
    <row r="53" spans="1:11" ht="20.25" customHeight="1">
      <c r="A53" s="30" t="s">
        <v>114</v>
      </c>
      <c r="E53" s="52">
        <v>3850</v>
      </c>
      <c r="F53" s="52"/>
      <c r="G53" s="52">
        <v>3850</v>
      </c>
      <c r="H53" s="50"/>
      <c r="I53" s="52">
        <v>3850</v>
      </c>
      <c r="J53" s="50"/>
      <c r="K53" s="50">
        <v>3850</v>
      </c>
    </row>
    <row r="54" spans="1:11" s="24" customFormat="1" ht="20.25" customHeight="1">
      <c r="A54" s="30" t="s">
        <v>11</v>
      </c>
      <c r="B54" s="31"/>
      <c r="C54" s="95" t="s">
        <v>182</v>
      </c>
      <c r="D54" s="30"/>
      <c r="E54" s="53">
        <v>63764</v>
      </c>
      <c r="F54" s="50"/>
      <c r="G54" s="53">
        <v>35869</v>
      </c>
      <c r="H54" s="50"/>
      <c r="I54" s="53">
        <v>63733</v>
      </c>
      <c r="J54" s="50"/>
      <c r="K54" s="50">
        <v>35837</v>
      </c>
    </row>
    <row r="55" spans="1:11" s="24" customFormat="1" ht="20.25" customHeight="1">
      <c r="A55" s="32" t="s">
        <v>14</v>
      </c>
      <c r="B55" s="31"/>
      <c r="C55" s="95"/>
      <c r="D55" s="30"/>
      <c r="E55" s="54">
        <f>SUM(E41:E54)</f>
        <v>3228639</v>
      </c>
      <c r="F55" s="50"/>
      <c r="G55" s="54">
        <f>SUM(G41:G54)</f>
        <v>3139552</v>
      </c>
      <c r="H55" s="31"/>
      <c r="I55" s="54">
        <f>SUM(I41:I54)</f>
        <v>3230348</v>
      </c>
      <c r="J55" s="31"/>
      <c r="K55" s="54">
        <f>SUM(K41:K54)</f>
        <v>3141171</v>
      </c>
    </row>
    <row r="56" spans="1:11" s="24" customFormat="1" ht="20.25" customHeight="1">
      <c r="A56" s="32"/>
      <c r="B56" s="31"/>
      <c r="C56" s="95"/>
      <c r="D56" s="30"/>
      <c r="E56" s="55"/>
      <c r="F56" s="55"/>
      <c r="G56" s="55"/>
      <c r="H56" s="31"/>
      <c r="I56" s="55"/>
      <c r="J56" s="31"/>
      <c r="K56" s="55"/>
    </row>
    <row r="57" spans="1:11" s="24" customFormat="1" ht="20.25" customHeight="1">
      <c r="A57" s="9" t="s">
        <v>25</v>
      </c>
      <c r="C57" s="95"/>
      <c r="E57" s="56"/>
      <c r="F57" s="56"/>
      <c r="G57" s="56"/>
      <c r="H57" s="50"/>
      <c r="I57" s="50"/>
      <c r="J57" s="50"/>
      <c r="K57" s="50"/>
    </row>
    <row r="58" spans="1:11" s="24" customFormat="1" ht="20.25" customHeight="1">
      <c r="A58" s="30" t="s">
        <v>55</v>
      </c>
      <c r="C58" s="95" t="s">
        <v>180</v>
      </c>
      <c r="E58" s="50">
        <v>1403981</v>
      </c>
      <c r="F58" s="56"/>
      <c r="G58" s="56">
        <v>1433235</v>
      </c>
      <c r="H58" s="50"/>
      <c r="I58" s="50">
        <v>1403981</v>
      </c>
      <c r="J58" s="50"/>
      <c r="K58" s="50">
        <v>1433235</v>
      </c>
    </row>
    <row r="59" spans="1:11" s="24" customFormat="1" ht="20.25" customHeight="1">
      <c r="A59" s="116" t="s">
        <v>57</v>
      </c>
      <c r="C59" s="95" t="s">
        <v>154</v>
      </c>
      <c r="E59" s="50">
        <v>122486</v>
      </c>
      <c r="F59" s="56"/>
      <c r="G59" s="56">
        <v>128510</v>
      </c>
      <c r="H59" s="50"/>
      <c r="I59" s="50">
        <v>122486</v>
      </c>
      <c r="J59" s="50"/>
      <c r="K59" s="50">
        <v>128510</v>
      </c>
    </row>
    <row r="60" spans="1:11" s="24" customFormat="1" ht="20.25" customHeight="1">
      <c r="A60" s="30" t="s">
        <v>83</v>
      </c>
      <c r="B60" s="31"/>
      <c r="C60" s="95"/>
      <c r="E60" s="56"/>
      <c r="F60" s="56"/>
      <c r="G60" s="56"/>
      <c r="H60" s="50"/>
      <c r="I60" s="50"/>
      <c r="J60" s="50"/>
      <c r="K60" s="50"/>
    </row>
    <row r="61" spans="1:11" s="24" customFormat="1" ht="20.25" customHeight="1">
      <c r="A61" s="30" t="s">
        <v>90</v>
      </c>
      <c r="B61" s="31"/>
      <c r="C61" s="95" t="s">
        <v>206</v>
      </c>
      <c r="E61" s="56">
        <v>474528</v>
      </c>
      <c r="F61" s="56"/>
      <c r="G61" s="56">
        <v>509296</v>
      </c>
      <c r="H61" s="50"/>
      <c r="I61" s="56">
        <v>474528</v>
      </c>
      <c r="J61" s="50"/>
      <c r="K61" s="50">
        <v>509296</v>
      </c>
    </row>
    <row r="62" spans="1:11" s="24" customFormat="1" ht="20.25" customHeight="1">
      <c r="A62" s="30" t="s">
        <v>113</v>
      </c>
      <c r="C62" s="95" t="s">
        <v>181</v>
      </c>
      <c r="E62" s="56">
        <v>1231185</v>
      </c>
      <c r="F62" s="56"/>
      <c r="G62" s="56">
        <v>1245673</v>
      </c>
      <c r="H62" s="50"/>
      <c r="I62" s="56">
        <v>1231185</v>
      </c>
      <c r="J62" s="50"/>
      <c r="K62" s="50">
        <v>1245673</v>
      </c>
    </row>
    <row r="63" spans="1:11" ht="20.25" customHeight="1">
      <c r="A63" s="24" t="s">
        <v>53</v>
      </c>
      <c r="B63" s="24"/>
      <c r="C63" s="95">
        <v>16</v>
      </c>
      <c r="D63" s="24"/>
      <c r="E63" s="56">
        <v>1016</v>
      </c>
      <c r="F63" s="56"/>
      <c r="G63" s="56">
        <v>1260</v>
      </c>
      <c r="H63" s="50"/>
      <c r="I63" s="56">
        <v>1016</v>
      </c>
      <c r="J63" s="50"/>
      <c r="K63" s="50">
        <v>1260</v>
      </c>
    </row>
    <row r="64" spans="1:11" ht="20.25" customHeight="1">
      <c r="A64" s="24" t="s">
        <v>143</v>
      </c>
      <c r="B64" s="24"/>
      <c r="D64" s="24"/>
      <c r="E64" s="56"/>
      <c r="F64" s="56"/>
      <c r="G64" s="56"/>
      <c r="H64" s="50"/>
      <c r="I64" s="50"/>
      <c r="J64" s="50"/>
      <c r="K64" s="50"/>
    </row>
    <row r="65" spans="1:11" ht="20.25" customHeight="1">
      <c r="A65" s="24" t="s">
        <v>144</v>
      </c>
      <c r="B65" s="24"/>
      <c r="C65" s="95">
        <v>23</v>
      </c>
      <c r="D65" s="24"/>
      <c r="E65" s="57">
        <v>105114</v>
      </c>
      <c r="F65" s="56"/>
      <c r="G65" s="57">
        <v>103083</v>
      </c>
      <c r="H65" s="50"/>
      <c r="I65" s="53">
        <v>105114</v>
      </c>
      <c r="J65" s="50"/>
      <c r="K65" s="57">
        <v>103083</v>
      </c>
    </row>
    <row r="66" spans="1:11" ht="20.25" customHeight="1">
      <c r="A66" s="32" t="s">
        <v>30</v>
      </c>
      <c r="B66" s="24"/>
      <c r="D66" s="24"/>
      <c r="E66" s="57">
        <f>SUM(E58:E65)</f>
        <v>3338310</v>
      </c>
      <c r="F66" s="56"/>
      <c r="G66" s="57">
        <f>SUM(G58:G65)</f>
        <v>3421057</v>
      </c>
      <c r="H66" s="24"/>
      <c r="I66" s="57">
        <f>SUM(I58:I65)</f>
        <v>3338310</v>
      </c>
      <c r="J66" s="24"/>
      <c r="K66" s="57">
        <f>SUM(K58:K65)</f>
        <v>3421057</v>
      </c>
    </row>
    <row r="67" spans="1:11" ht="20.25" customHeight="1">
      <c r="A67" s="32"/>
      <c r="B67" s="24"/>
      <c r="D67" s="29"/>
      <c r="E67" s="56"/>
      <c r="F67" s="56"/>
      <c r="G67" s="56"/>
      <c r="H67" s="24"/>
      <c r="I67" s="56"/>
      <c r="J67" s="24"/>
      <c r="K67" s="56"/>
    </row>
    <row r="68" spans="1:11" ht="20.25" customHeight="1">
      <c r="A68" s="32" t="s">
        <v>15</v>
      </c>
      <c r="D68" s="30"/>
      <c r="E68" s="53">
        <f>SUM(E66,E55)</f>
        <v>6566949</v>
      </c>
      <c r="F68" s="50"/>
      <c r="G68" s="53">
        <f>SUM(G66,G55)</f>
        <v>6560609</v>
      </c>
      <c r="H68" s="24"/>
      <c r="I68" s="53">
        <f>SUM(I66,I55)</f>
        <v>6568658</v>
      </c>
      <c r="J68" s="24"/>
      <c r="K68" s="53">
        <f>SUM(K66,K55)</f>
        <v>6562228</v>
      </c>
    </row>
    <row r="69" spans="1:11" ht="20.25" customHeight="1">
      <c r="A69" s="3" t="s">
        <v>82</v>
      </c>
      <c r="B69" s="24"/>
      <c r="D69" s="24"/>
      <c r="E69" s="24"/>
      <c r="F69" s="24"/>
      <c r="G69" s="24"/>
    </row>
    <row r="70" spans="1:11" ht="20.25" customHeight="1">
      <c r="A70" s="4" t="s">
        <v>131</v>
      </c>
      <c r="B70" s="22"/>
      <c r="D70" s="22"/>
      <c r="E70" s="22"/>
      <c r="F70" s="22"/>
      <c r="G70" s="4"/>
      <c r="H70" s="4"/>
      <c r="I70" s="4"/>
      <c r="J70" s="4"/>
      <c r="K70" s="4"/>
    </row>
    <row r="71" spans="1:11" ht="20.25" customHeight="1">
      <c r="A71" s="32" t="s">
        <v>163</v>
      </c>
      <c r="B71" s="32"/>
      <c r="D71" s="32"/>
      <c r="E71" s="32"/>
      <c r="F71" s="32"/>
    </row>
    <row r="72" spans="1:11" s="75" customFormat="1" ht="20.25" customHeight="1">
      <c r="A72" s="32"/>
      <c r="B72" s="32"/>
      <c r="C72" s="95"/>
      <c r="D72" s="32"/>
      <c r="E72" s="32"/>
      <c r="F72" s="32"/>
      <c r="G72" s="7"/>
      <c r="H72" s="31"/>
      <c r="I72" s="31"/>
      <c r="J72" s="31"/>
      <c r="K72" s="31"/>
    </row>
    <row r="73" spans="1:11" s="75" customFormat="1" ht="20.25" customHeight="1">
      <c r="A73" s="22" t="s">
        <v>89</v>
      </c>
      <c r="B73" s="31"/>
      <c r="C73" s="95"/>
      <c r="D73" s="22"/>
      <c r="E73" s="5"/>
      <c r="F73" s="22"/>
      <c r="G73" s="5"/>
      <c r="H73" s="31"/>
      <c r="I73" s="31"/>
      <c r="J73" s="31"/>
      <c r="K73" s="31"/>
    </row>
    <row r="74" spans="1:11" s="75" customFormat="1" ht="20.25" customHeight="1">
      <c r="A74" s="74"/>
      <c r="B74" s="74"/>
      <c r="C74" s="95"/>
      <c r="E74" s="131" t="s">
        <v>177</v>
      </c>
      <c r="F74" s="131"/>
      <c r="G74" s="131"/>
      <c r="H74" s="131"/>
      <c r="I74" s="131"/>
      <c r="J74" s="131"/>
      <c r="K74" s="131"/>
    </row>
    <row r="75" spans="1:11" s="75" customFormat="1" ht="20.25" customHeight="1">
      <c r="A75" s="76"/>
      <c r="B75" s="76"/>
      <c r="C75" s="95"/>
      <c r="D75" s="77"/>
      <c r="E75" s="130" t="s">
        <v>80</v>
      </c>
      <c r="F75" s="130"/>
      <c r="G75" s="130"/>
      <c r="H75" s="56"/>
      <c r="I75" s="130" t="s">
        <v>81</v>
      </c>
      <c r="J75" s="130"/>
      <c r="K75" s="130"/>
    </row>
    <row r="76" spans="1:11" s="75" customFormat="1" ht="20.25" customHeight="1">
      <c r="A76" s="76"/>
      <c r="B76" s="76"/>
      <c r="C76" s="95"/>
      <c r="D76" s="77"/>
      <c r="E76" s="125" t="s">
        <v>166</v>
      </c>
      <c r="F76" s="62"/>
      <c r="G76" s="124" t="s">
        <v>145</v>
      </c>
      <c r="H76" s="56"/>
      <c r="I76" s="125" t="s">
        <v>166</v>
      </c>
      <c r="J76" s="62"/>
      <c r="K76" s="124" t="s">
        <v>145</v>
      </c>
    </row>
    <row r="77" spans="1:11" s="75" customFormat="1" ht="20.25" customHeight="1">
      <c r="A77" s="76"/>
      <c r="B77" s="76"/>
      <c r="C77" s="95"/>
      <c r="D77" s="77"/>
      <c r="E77" s="125" t="s">
        <v>164</v>
      </c>
      <c r="F77" s="62"/>
      <c r="G77" s="112"/>
      <c r="H77" s="56"/>
      <c r="I77" s="125" t="s">
        <v>164</v>
      </c>
      <c r="J77" s="62"/>
      <c r="K77" s="112"/>
    </row>
    <row r="78" spans="1:11" ht="20.25" customHeight="1">
      <c r="A78" s="22"/>
      <c r="C78" s="96" t="s">
        <v>4</v>
      </c>
      <c r="D78" s="23"/>
      <c r="E78" s="123" t="s">
        <v>165</v>
      </c>
      <c r="F78" s="6"/>
      <c r="G78" s="123" t="s">
        <v>167</v>
      </c>
      <c r="I78" s="123" t="s">
        <v>165</v>
      </c>
      <c r="J78" s="6"/>
      <c r="K78" s="123" t="s">
        <v>167</v>
      </c>
    </row>
    <row r="79" spans="1:11" ht="20.25" customHeight="1">
      <c r="A79" s="32" t="s">
        <v>28</v>
      </c>
      <c r="D79" s="30"/>
      <c r="E79" s="55"/>
      <c r="F79" s="55"/>
      <c r="G79" s="55"/>
      <c r="I79" s="55"/>
      <c r="K79" s="55"/>
    </row>
    <row r="80" spans="1:11" ht="20.25" customHeight="1">
      <c r="A80" s="30" t="s">
        <v>12</v>
      </c>
      <c r="D80" s="30"/>
      <c r="E80" s="50"/>
      <c r="F80" s="50"/>
      <c r="G80" s="50"/>
      <c r="I80" s="50"/>
      <c r="K80" s="50"/>
    </row>
    <row r="81" spans="1:11" ht="20.25" customHeight="1">
      <c r="A81" s="31" t="s">
        <v>66</v>
      </c>
      <c r="B81" s="25" t="s">
        <v>58</v>
      </c>
      <c r="D81" s="30"/>
      <c r="E81" s="50"/>
      <c r="F81" s="50"/>
      <c r="G81" s="50"/>
      <c r="I81" s="50"/>
      <c r="K81" s="50"/>
    </row>
    <row r="82" spans="1:11" ht="20.25" customHeight="1" thickBot="1">
      <c r="B82" s="31" t="s">
        <v>119</v>
      </c>
      <c r="D82" s="30"/>
      <c r="E82" s="58">
        <v>158059755</v>
      </c>
      <c r="F82" s="50"/>
      <c r="G82" s="58">
        <v>158059755</v>
      </c>
      <c r="I82" s="58">
        <v>158059755</v>
      </c>
      <c r="K82" s="58">
        <v>158059755</v>
      </c>
    </row>
    <row r="83" spans="1:11" ht="20.25" customHeight="1" thickTop="1">
      <c r="A83" s="31" t="s">
        <v>66</v>
      </c>
      <c r="B83" s="25" t="s">
        <v>59</v>
      </c>
      <c r="D83" s="30"/>
      <c r="E83" s="56"/>
      <c r="F83" s="50"/>
      <c r="G83" s="56"/>
      <c r="I83" s="56"/>
      <c r="K83" s="56"/>
    </row>
    <row r="84" spans="1:11" ht="20.25" customHeight="1">
      <c r="B84" s="31" t="s">
        <v>120</v>
      </c>
      <c r="D84" s="30"/>
      <c r="E84" s="50">
        <v>144643827</v>
      </c>
      <c r="F84" s="55"/>
      <c r="G84" s="50">
        <v>144643827</v>
      </c>
      <c r="H84" s="50"/>
      <c r="I84" s="50">
        <v>144643827</v>
      </c>
      <c r="J84" s="50"/>
      <c r="K84" s="50">
        <v>144643827</v>
      </c>
    </row>
    <row r="85" spans="1:11" ht="20.25" customHeight="1">
      <c r="A85" s="25" t="s">
        <v>84</v>
      </c>
      <c r="D85" s="30"/>
      <c r="E85" s="50"/>
      <c r="F85" s="55"/>
      <c r="G85" s="50"/>
      <c r="H85" s="50"/>
      <c r="I85" s="50"/>
      <c r="J85" s="50"/>
      <c r="K85" s="50"/>
    </row>
    <row r="86" spans="1:11" ht="20.25" customHeight="1">
      <c r="A86" s="31" t="s">
        <v>66</v>
      </c>
      <c r="B86" s="31" t="s">
        <v>107</v>
      </c>
      <c r="D86" s="30"/>
      <c r="E86" s="50">
        <v>-116361267</v>
      </c>
      <c r="F86" s="55"/>
      <c r="G86" s="50">
        <v>-116361267</v>
      </c>
      <c r="H86" s="50"/>
      <c r="I86" s="50">
        <v>-116361267</v>
      </c>
      <c r="J86" s="50"/>
      <c r="K86" s="50">
        <v>-116361267</v>
      </c>
    </row>
    <row r="87" spans="1:11" ht="20.25" customHeight="1">
      <c r="A87" s="31" t="s">
        <v>66</v>
      </c>
      <c r="B87" s="31" t="s">
        <v>108</v>
      </c>
      <c r="D87" s="30"/>
      <c r="E87" s="50">
        <v>206307</v>
      </c>
      <c r="F87" s="55"/>
      <c r="G87" s="50">
        <v>206307</v>
      </c>
      <c r="H87" s="50"/>
      <c r="I87" s="50">
        <v>206307</v>
      </c>
      <c r="J87" s="50"/>
      <c r="K87" s="50">
        <v>206307</v>
      </c>
    </row>
    <row r="88" spans="1:11" ht="20.25" customHeight="1">
      <c r="A88" s="30" t="s">
        <v>60</v>
      </c>
      <c r="D88" s="30"/>
      <c r="E88" s="50"/>
      <c r="F88" s="55"/>
      <c r="G88" s="50"/>
      <c r="H88" s="50"/>
      <c r="I88" s="50"/>
      <c r="J88" s="50"/>
      <c r="K88" s="50"/>
    </row>
    <row r="89" spans="1:11" ht="20.25" customHeight="1">
      <c r="A89" s="30" t="s">
        <v>66</v>
      </c>
      <c r="B89" s="31" t="s">
        <v>88</v>
      </c>
      <c r="C89" s="95">
        <v>24</v>
      </c>
      <c r="D89" s="30"/>
      <c r="E89" s="50">
        <f>'EQ-Conso'!J28</f>
        <v>763977</v>
      </c>
      <c r="F89" s="55"/>
      <c r="G89" s="50">
        <f>'EQ-Conso'!J24</f>
        <v>763977</v>
      </c>
      <c r="H89" s="50"/>
      <c r="I89" s="50">
        <f>'EQ-Separate'!J28</f>
        <v>763977</v>
      </c>
      <c r="J89" s="50"/>
      <c r="K89" s="50">
        <f>'EQ-Separate'!J24</f>
        <v>763977</v>
      </c>
    </row>
    <row r="90" spans="1:11" ht="20.25" customHeight="1">
      <c r="A90" s="30" t="s">
        <v>66</v>
      </c>
      <c r="B90" s="31" t="s">
        <v>61</v>
      </c>
      <c r="D90" s="30"/>
      <c r="E90" s="56">
        <f>'EQ-Conso'!L28</f>
        <v>-21470927</v>
      </c>
      <c r="F90" s="55"/>
      <c r="G90" s="50">
        <f>'EQ-Conso'!L24</f>
        <v>-21784141</v>
      </c>
      <c r="H90" s="50"/>
      <c r="I90" s="50">
        <f>'EQ-Separate'!L28</f>
        <v>-21577862</v>
      </c>
      <c r="J90" s="50"/>
      <c r="K90" s="50">
        <f>'EQ-Separate'!L24</f>
        <v>-21891178</v>
      </c>
    </row>
    <row r="91" spans="1:11" ht="20.25" customHeight="1">
      <c r="A91" s="31" t="s">
        <v>62</v>
      </c>
      <c r="B91" s="30"/>
      <c r="C91" s="95">
        <v>24</v>
      </c>
      <c r="D91" s="30"/>
      <c r="E91" s="53">
        <f>'EQ-Conso'!R28</f>
        <v>-1376817</v>
      </c>
      <c r="F91" s="55"/>
      <c r="G91" s="53">
        <f>'EQ-Conso'!R24</f>
        <v>-1689782</v>
      </c>
      <c r="H91" s="50"/>
      <c r="I91" s="53">
        <f>'EQ-Separate'!R28</f>
        <v>-1437370</v>
      </c>
      <c r="J91" s="50"/>
      <c r="K91" s="53">
        <f>'EQ-Separate'!R24</f>
        <v>-1710426</v>
      </c>
    </row>
    <row r="92" spans="1:11" ht="20.25" customHeight="1">
      <c r="A92" s="32" t="s">
        <v>199</v>
      </c>
      <c r="D92" s="30"/>
      <c r="E92" s="56">
        <f>SUM(E84:E91)</f>
        <v>6405100</v>
      </c>
      <c r="F92" s="55"/>
      <c r="G92" s="56">
        <f>SUM(G84:G91)</f>
        <v>5778921</v>
      </c>
      <c r="I92" s="56">
        <f>SUM(I84:I91)</f>
        <v>6237612</v>
      </c>
      <c r="K92" s="56">
        <f>SUM(K84:K91)</f>
        <v>5651240</v>
      </c>
    </row>
    <row r="93" spans="1:11" ht="20.25" customHeight="1">
      <c r="A93" s="30" t="s">
        <v>85</v>
      </c>
      <c r="D93" s="30"/>
      <c r="E93" s="57">
        <f>'EQ-Conso'!V28</f>
        <v>1</v>
      </c>
      <c r="F93" s="55"/>
      <c r="G93" s="57">
        <f>'EQ-Conso'!V21</f>
        <v>1</v>
      </c>
      <c r="H93" s="81"/>
      <c r="I93" s="57">
        <v>0</v>
      </c>
      <c r="J93" s="81"/>
      <c r="K93" s="57">
        <v>0</v>
      </c>
    </row>
    <row r="94" spans="1:11" ht="20.25" customHeight="1">
      <c r="A94" s="32" t="s">
        <v>184</v>
      </c>
      <c r="D94" s="30"/>
      <c r="E94" s="56">
        <f>SUM(E92:E93)</f>
        <v>6405101</v>
      </c>
      <c r="F94" s="55"/>
      <c r="G94" s="57">
        <f>SUM(G92:G93)</f>
        <v>5778922</v>
      </c>
      <c r="I94" s="57">
        <f>SUM(I92:I93)</f>
        <v>6237612</v>
      </c>
      <c r="K94" s="57">
        <f>SUM(K92:K93)</f>
        <v>5651240</v>
      </c>
    </row>
    <row r="95" spans="1:11" ht="20.25" customHeight="1">
      <c r="A95" s="30"/>
      <c r="D95" s="30"/>
      <c r="E95" s="59"/>
      <c r="F95" s="55"/>
      <c r="G95" s="56"/>
      <c r="I95" s="56"/>
      <c r="K95" s="56"/>
    </row>
    <row r="96" spans="1:11" ht="20.25" customHeight="1" thickBot="1">
      <c r="A96" s="32" t="s">
        <v>29</v>
      </c>
      <c r="D96" s="30"/>
      <c r="E96" s="58">
        <f>SUM(E68,E94)</f>
        <v>12972050</v>
      </c>
      <c r="F96" s="56"/>
      <c r="G96" s="58">
        <f>SUM(G68,G94)</f>
        <v>12339531</v>
      </c>
      <c r="I96" s="58">
        <f>SUM(I68,I94)</f>
        <v>12806270</v>
      </c>
      <c r="K96" s="58">
        <f>SUM(K68,K94)</f>
        <v>12213468</v>
      </c>
    </row>
    <row r="97" spans="5:11" ht="20.25" customHeight="1" thickTop="1"/>
    <row r="98" spans="5:11" ht="20.25" customHeight="1">
      <c r="E98" s="33">
        <f>E96-E29</f>
        <v>0</v>
      </c>
      <c r="F98" s="33"/>
      <c r="G98" s="33">
        <f>G96-G29</f>
        <v>0</v>
      </c>
      <c r="I98" s="33">
        <f>I96-I29</f>
        <v>0</v>
      </c>
      <c r="K98" s="33">
        <f>K96-K29</f>
        <v>0</v>
      </c>
    </row>
    <row r="100" spans="5:11" ht="20.25" customHeight="1">
      <c r="I100" s="7"/>
      <c r="K100" s="7"/>
    </row>
  </sheetData>
  <mergeCells count="9">
    <mergeCell ref="E75:G75"/>
    <mergeCell ref="I75:K75"/>
    <mergeCell ref="E7:G7"/>
    <mergeCell ref="I7:K7"/>
    <mergeCell ref="E6:K6"/>
    <mergeCell ref="E35:K35"/>
    <mergeCell ref="E36:G36"/>
    <mergeCell ref="I36:K36"/>
    <mergeCell ref="E74:K74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9" max="14" man="1"/>
    <brk id="68" max="14" man="1"/>
  </rowBreaks>
  <ignoredErrors>
    <ignoredError sqref="G92 K92" formulaRange="1"/>
    <ignoredError sqref="C94:C97 C85:C88 C55:C57 C78:C84 C44 C39:C40 C27:C37 C66:C76 C46 C19:C21 C17 C22 C48:C54 C62" twoDigitTextYear="1"/>
    <ignoredError sqref="C43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topLeftCell="A43" zoomScale="87" zoomScaleNormal="87" zoomScaleSheetLayoutView="120" workbookViewId="0">
      <selection activeCell="B58" sqref="B58"/>
    </sheetView>
  </sheetViews>
  <sheetFormatPr defaultColWidth="9.09765625" defaultRowHeight="20.25" customHeight="1"/>
  <cols>
    <col min="1" max="1" width="2.3984375" style="31" customWidth="1"/>
    <col min="2" max="2" width="46.3984375" style="31" customWidth="1"/>
    <col min="3" max="3" width="10.8984375" style="101" customWidth="1"/>
    <col min="4" max="4" width="1.19921875" style="81" customWidth="1"/>
    <col min="5" max="5" width="14.69921875" style="7" customWidth="1"/>
    <col min="6" max="6" width="1.19921875" style="81" customWidth="1"/>
    <col min="7" max="7" width="14.69921875" style="7" customWidth="1"/>
    <col min="8" max="8" width="1.19921875" style="84" customWidth="1"/>
    <col min="9" max="9" width="14.69921875" style="7" customWidth="1"/>
    <col min="10" max="10" width="1.19921875" style="81" customWidth="1"/>
    <col min="11" max="11" width="14.69921875" style="7" customWidth="1"/>
    <col min="12" max="16384" width="9.09765625" style="31"/>
  </cols>
  <sheetData>
    <row r="1" spans="1:11" s="4" customFormat="1" ht="20.25" customHeight="1">
      <c r="A1" s="3" t="s">
        <v>82</v>
      </c>
      <c r="B1" s="26"/>
      <c r="C1" s="73"/>
      <c r="D1" s="78"/>
      <c r="E1" s="14"/>
      <c r="F1" s="78"/>
      <c r="G1" s="14"/>
      <c r="H1" s="82"/>
      <c r="I1" s="14"/>
      <c r="J1" s="78"/>
      <c r="K1" s="14" t="s">
        <v>164</v>
      </c>
    </row>
    <row r="2" spans="1:11" ht="20.25" customHeight="1">
      <c r="A2" s="26" t="s">
        <v>44</v>
      </c>
      <c r="B2" s="26"/>
      <c r="C2" s="73"/>
      <c r="D2" s="78"/>
      <c r="E2" s="14"/>
      <c r="F2" s="78"/>
      <c r="G2" s="14"/>
      <c r="H2" s="82"/>
      <c r="I2" s="14"/>
      <c r="J2" s="78"/>
      <c r="K2" s="14" t="s">
        <v>165</v>
      </c>
    </row>
    <row r="3" spans="1:11" ht="20.25" customHeight="1">
      <c r="A3" s="26" t="s">
        <v>162</v>
      </c>
      <c r="B3" s="26"/>
      <c r="C3" s="73"/>
      <c r="D3" s="78"/>
      <c r="E3" s="19"/>
      <c r="F3" s="78"/>
      <c r="G3" s="19"/>
      <c r="H3" s="83"/>
      <c r="I3" s="19"/>
      <c r="J3" s="78"/>
      <c r="K3" s="19"/>
    </row>
    <row r="4" spans="1:11" ht="12" customHeight="1">
      <c r="A4" s="32"/>
      <c r="C4" s="98"/>
      <c r="D4" s="65"/>
      <c r="E4" s="55"/>
      <c r="F4" s="65"/>
      <c r="G4" s="55"/>
      <c r="H4" s="55"/>
      <c r="I4" s="55"/>
      <c r="J4" s="65"/>
      <c r="K4" s="55"/>
    </row>
    <row r="5" spans="1:11" ht="20.25" customHeight="1">
      <c r="B5" s="26"/>
      <c r="C5" s="73"/>
      <c r="D5" s="78"/>
      <c r="E5" s="131" t="s">
        <v>177</v>
      </c>
      <c r="F5" s="131"/>
      <c r="G5" s="131"/>
      <c r="H5" s="131"/>
      <c r="I5" s="131"/>
      <c r="J5" s="131"/>
      <c r="K5" s="131"/>
    </row>
    <row r="6" spans="1:11" ht="20.25" customHeight="1">
      <c r="B6" s="26"/>
      <c r="C6" s="73"/>
      <c r="D6" s="78"/>
      <c r="E6" s="132" t="s">
        <v>80</v>
      </c>
      <c r="F6" s="132"/>
      <c r="G6" s="132"/>
      <c r="H6" s="73"/>
      <c r="I6" s="132" t="s">
        <v>81</v>
      </c>
      <c r="J6" s="132"/>
      <c r="K6" s="132"/>
    </row>
    <row r="7" spans="1:11" ht="20.25" customHeight="1">
      <c r="B7" s="26"/>
      <c r="C7" s="73"/>
      <c r="D7" s="78"/>
      <c r="E7" s="62"/>
      <c r="F7" s="62"/>
      <c r="G7" s="112" t="s">
        <v>175</v>
      </c>
      <c r="H7" s="73"/>
      <c r="I7" s="62"/>
      <c r="J7" s="62"/>
      <c r="K7" s="112" t="s">
        <v>175</v>
      </c>
    </row>
    <row r="8" spans="1:11" ht="20.25" customHeight="1">
      <c r="B8" s="22"/>
      <c r="C8" s="97" t="s">
        <v>4</v>
      </c>
      <c r="D8" s="79"/>
      <c r="E8" s="123">
        <v>2565</v>
      </c>
      <c r="F8" s="6"/>
      <c r="G8" s="123" t="s">
        <v>142</v>
      </c>
      <c r="H8" s="72"/>
      <c r="I8" s="123">
        <v>2565</v>
      </c>
      <c r="J8" s="6"/>
      <c r="K8" s="123" t="s">
        <v>142</v>
      </c>
    </row>
    <row r="9" spans="1:11" ht="20.25" customHeight="1">
      <c r="A9" s="32" t="s">
        <v>3</v>
      </c>
      <c r="C9" s="98"/>
      <c r="D9" s="65"/>
      <c r="E9" s="2"/>
      <c r="F9" s="65"/>
      <c r="G9" s="2"/>
      <c r="H9" s="2"/>
      <c r="I9" s="2"/>
      <c r="J9" s="65"/>
      <c r="K9" s="2"/>
    </row>
    <row r="10" spans="1:11" ht="20.25" customHeight="1">
      <c r="A10" s="31" t="s">
        <v>139</v>
      </c>
      <c r="B10" s="30"/>
      <c r="C10" s="98">
        <v>5</v>
      </c>
      <c r="D10" s="34"/>
      <c r="E10" s="60">
        <v>4669799</v>
      </c>
      <c r="F10" s="34"/>
      <c r="G10" s="60">
        <v>3780644</v>
      </c>
      <c r="H10" s="60"/>
      <c r="I10" s="60">
        <v>4669799</v>
      </c>
      <c r="J10" s="34"/>
      <c r="K10" s="60">
        <v>3780644</v>
      </c>
    </row>
    <row r="11" spans="1:11" ht="20.25" customHeight="1">
      <c r="A11" s="31" t="s">
        <v>133</v>
      </c>
      <c r="B11" s="30"/>
      <c r="C11" s="98"/>
      <c r="D11" s="34"/>
      <c r="E11" s="55">
        <v>0</v>
      </c>
      <c r="F11" s="34"/>
      <c r="G11" s="55">
        <v>158100</v>
      </c>
      <c r="H11" s="60"/>
      <c r="I11" s="55">
        <v>0</v>
      </c>
      <c r="J11" s="34"/>
      <c r="K11" s="55">
        <v>158100</v>
      </c>
    </row>
    <row r="12" spans="1:11" ht="20.25" customHeight="1">
      <c r="A12" s="104" t="s">
        <v>188</v>
      </c>
      <c r="B12" s="30"/>
      <c r="C12" s="98"/>
      <c r="D12" s="34"/>
      <c r="E12" s="55">
        <v>24672</v>
      </c>
      <c r="F12" s="34"/>
      <c r="G12" s="55">
        <v>0</v>
      </c>
      <c r="H12" s="60"/>
      <c r="I12" s="55">
        <v>24672</v>
      </c>
      <c r="J12" s="34"/>
      <c r="K12" s="55">
        <v>0</v>
      </c>
    </row>
    <row r="13" spans="1:11" ht="20.25" customHeight="1">
      <c r="A13" s="31" t="s">
        <v>13</v>
      </c>
      <c r="C13" s="98"/>
      <c r="D13" s="65"/>
      <c r="E13" s="53">
        <v>14397</v>
      </c>
      <c r="F13" s="115"/>
      <c r="G13" s="53">
        <v>19615</v>
      </c>
      <c r="H13" s="53"/>
      <c r="I13" s="53">
        <v>14397</v>
      </c>
      <c r="J13" s="65"/>
      <c r="K13" s="55">
        <v>19615</v>
      </c>
    </row>
    <row r="14" spans="1:11" ht="20.25" customHeight="1">
      <c r="A14" s="32" t="s">
        <v>16</v>
      </c>
      <c r="D14" s="65"/>
      <c r="E14" s="53">
        <f>SUM(E10:E13)</f>
        <v>4708868</v>
      </c>
      <c r="F14" s="65"/>
      <c r="G14" s="53">
        <f>SUM(G10:G13)</f>
        <v>3958359</v>
      </c>
      <c r="H14" s="55"/>
      <c r="I14" s="53">
        <f>SUM(I10:I13)</f>
        <v>4708868</v>
      </c>
      <c r="J14" s="65"/>
      <c r="K14" s="54">
        <f>SUM(K10:K13)</f>
        <v>3958359</v>
      </c>
    </row>
    <row r="15" spans="1:11" ht="12" customHeight="1">
      <c r="A15" s="32"/>
      <c r="C15" s="98"/>
      <c r="D15" s="65"/>
      <c r="E15" s="55"/>
      <c r="F15" s="65"/>
      <c r="G15" s="55"/>
      <c r="H15" s="55"/>
      <c r="I15" s="55"/>
      <c r="J15" s="65"/>
      <c r="K15" s="55"/>
    </row>
    <row r="16" spans="1:11" ht="20.25" customHeight="1">
      <c r="A16" s="32" t="s">
        <v>23</v>
      </c>
      <c r="C16" s="98"/>
      <c r="D16" s="65"/>
      <c r="E16" s="55"/>
      <c r="F16" s="65"/>
      <c r="G16" s="55"/>
      <c r="H16" s="55"/>
      <c r="I16" s="55"/>
      <c r="J16" s="65"/>
      <c r="K16" s="55"/>
    </row>
    <row r="17" spans="1:12" ht="20.25" customHeight="1">
      <c r="A17" s="30" t="s">
        <v>32</v>
      </c>
      <c r="B17" s="30"/>
      <c r="C17" s="98">
        <v>5</v>
      </c>
      <c r="D17" s="65"/>
      <c r="E17" s="55"/>
      <c r="F17" s="65"/>
      <c r="G17" s="55"/>
      <c r="H17" s="55"/>
      <c r="I17" s="55"/>
      <c r="J17" s="65"/>
      <c r="K17" s="55"/>
    </row>
    <row r="18" spans="1:12" ht="20.25" customHeight="1">
      <c r="A18" s="30" t="s">
        <v>66</v>
      </c>
      <c r="B18" s="30" t="s">
        <v>67</v>
      </c>
      <c r="C18" s="98"/>
      <c r="D18" s="65"/>
      <c r="E18" s="55">
        <v>4121864</v>
      </c>
      <c r="F18" s="65"/>
      <c r="G18" s="55">
        <v>3305562</v>
      </c>
      <c r="H18" s="55"/>
      <c r="I18" s="55">
        <v>4121864</v>
      </c>
      <c r="J18" s="65"/>
      <c r="K18" s="55">
        <v>3305562</v>
      </c>
    </row>
    <row r="19" spans="1:12" ht="20.25" customHeight="1">
      <c r="A19" s="30" t="s">
        <v>66</v>
      </c>
      <c r="B19" s="30" t="s">
        <v>191</v>
      </c>
      <c r="C19" s="98">
        <v>8</v>
      </c>
      <c r="D19" s="65"/>
      <c r="E19" s="53">
        <v>-1378</v>
      </c>
      <c r="F19" s="65"/>
      <c r="G19" s="53">
        <v>-2078</v>
      </c>
      <c r="H19" s="55"/>
      <c r="I19" s="53">
        <v>-1378</v>
      </c>
      <c r="J19" s="65"/>
      <c r="K19" s="53">
        <v>-2078</v>
      </c>
    </row>
    <row r="20" spans="1:12" ht="20.25" customHeight="1">
      <c r="A20" s="30" t="s">
        <v>63</v>
      </c>
      <c r="B20" s="30"/>
      <c r="C20" s="98"/>
      <c r="D20" s="65"/>
      <c r="E20" s="55">
        <f>SUM(E18:E19)</f>
        <v>4120486</v>
      </c>
      <c r="F20" s="65"/>
      <c r="G20" s="55">
        <f>SUM(G18:G19)</f>
        <v>3303484</v>
      </c>
      <c r="H20" s="55"/>
      <c r="I20" s="55">
        <f>SUM(I18:I19)</f>
        <v>4120486</v>
      </c>
      <c r="J20" s="65"/>
      <c r="K20" s="55">
        <f>SUM(K18:K19)</f>
        <v>3303484</v>
      </c>
    </row>
    <row r="21" spans="1:12" ht="20.25" customHeight="1">
      <c r="A21" s="31" t="s">
        <v>64</v>
      </c>
      <c r="B21" s="30"/>
      <c r="C21" s="98"/>
      <c r="D21" s="65"/>
      <c r="E21" s="55">
        <v>44418</v>
      </c>
      <c r="F21" s="65"/>
      <c r="G21" s="55">
        <v>46138</v>
      </c>
      <c r="H21" s="55"/>
      <c r="I21" s="55">
        <v>44418</v>
      </c>
      <c r="J21" s="65"/>
      <c r="K21" s="55">
        <v>46138</v>
      </c>
    </row>
    <row r="22" spans="1:12" ht="20.25" customHeight="1">
      <c r="A22" s="31" t="s">
        <v>20</v>
      </c>
      <c r="C22" s="98"/>
      <c r="D22" s="34"/>
      <c r="E22" s="55">
        <v>64045</v>
      </c>
      <c r="F22" s="34"/>
      <c r="G22" s="55">
        <v>86273</v>
      </c>
      <c r="H22" s="55"/>
      <c r="I22" s="55">
        <v>63943</v>
      </c>
      <c r="J22" s="34"/>
      <c r="K22" s="55">
        <v>86183</v>
      </c>
    </row>
    <row r="23" spans="1:12" ht="20.25" customHeight="1">
      <c r="A23" s="31" t="s">
        <v>138</v>
      </c>
      <c r="C23" s="98"/>
      <c r="D23" s="34"/>
      <c r="E23" s="55">
        <v>0</v>
      </c>
      <c r="F23" s="34"/>
      <c r="G23" s="55">
        <v>214318</v>
      </c>
      <c r="H23" s="55"/>
      <c r="I23" s="55">
        <v>0</v>
      </c>
      <c r="J23" s="34"/>
      <c r="K23" s="55">
        <v>214318</v>
      </c>
    </row>
    <row r="24" spans="1:12" ht="20.25" customHeight="1">
      <c r="A24" s="30" t="s">
        <v>21</v>
      </c>
      <c r="C24" s="98">
        <v>5</v>
      </c>
      <c r="D24" s="65"/>
      <c r="E24" s="57">
        <v>78261</v>
      </c>
      <c r="F24" s="65"/>
      <c r="G24" s="57">
        <v>136941</v>
      </c>
      <c r="H24" s="56"/>
      <c r="I24" s="57">
        <v>78261</v>
      </c>
      <c r="J24" s="65"/>
      <c r="K24" s="57">
        <v>136941</v>
      </c>
    </row>
    <row r="25" spans="1:12" ht="20.25" customHeight="1">
      <c r="A25" s="32" t="s">
        <v>24</v>
      </c>
      <c r="C25" s="99"/>
      <c r="D25" s="65"/>
      <c r="E25" s="54">
        <f>SUM(E20:E24)</f>
        <v>4307210</v>
      </c>
      <c r="F25" s="65"/>
      <c r="G25" s="54">
        <f>SUM(G20:G24)</f>
        <v>3787154</v>
      </c>
      <c r="H25" s="55"/>
      <c r="I25" s="54">
        <f>SUM(I20:I24)</f>
        <v>4307108</v>
      </c>
      <c r="J25" s="65"/>
      <c r="K25" s="54">
        <f>SUM(K20:K24)</f>
        <v>3787064</v>
      </c>
    </row>
    <row r="26" spans="1:12" ht="12" customHeight="1">
      <c r="A26" s="32"/>
      <c r="C26" s="98"/>
      <c r="D26" s="65"/>
      <c r="E26" s="55"/>
      <c r="F26" s="65"/>
      <c r="G26" s="55"/>
      <c r="H26" s="55"/>
      <c r="I26" s="55"/>
      <c r="J26" s="65"/>
      <c r="K26" s="55"/>
    </row>
    <row r="27" spans="1:12" ht="20.25" customHeight="1">
      <c r="A27" s="32" t="s">
        <v>190</v>
      </c>
      <c r="C27" s="98"/>
      <c r="D27" s="65"/>
      <c r="E27" s="56">
        <f>E14-E25</f>
        <v>401658</v>
      </c>
      <c r="F27" s="65"/>
      <c r="G27" s="56">
        <f>G14-G25</f>
        <v>171205</v>
      </c>
      <c r="H27" s="56"/>
      <c r="I27" s="56">
        <f>I14-I25</f>
        <v>401760</v>
      </c>
      <c r="J27" s="65"/>
      <c r="K27" s="56">
        <f>K14-K25</f>
        <v>171295</v>
      </c>
    </row>
    <row r="28" spans="1:12" ht="12" customHeight="1">
      <c r="A28" s="32"/>
      <c r="C28" s="98"/>
      <c r="D28" s="65"/>
      <c r="E28" s="55"/>
      <c r="F28" s="65"/>
      <c r="G28" s="55"/>
      <c r="H28" s="55"/>
      <c r="I28" s="55"/>
      <c r="J28" s="65"/>
      <c r="K28" s="55"/>
    </row>
    <row r="29" spans="1:12" ht="20.25" customHeight="1">
      <c r="A29" s="31" t="s">
        <v>117</v>
      </c>
      <c r="C29" s="98">
        <v>13</v>
      </c>
      <c r="D29" s="65"/>
      <c r="E29" s="57">
        <v>-88444</v>
      </c>
      <c r="F29" s="65"/>
      <c r="G29" s="57">
        <v>0</v>
      </c>
      <c r="H29" s="56"/>
      <c r="I29" s="57">
        <v>-88444</v>
      </c>
      <c r="J29" s="65"/>
      <c r="K29" s="57">
        <v>0</v>
      </c>
    </row>
    <row r="30" spans="1:12" ht="12" customHeight="1">
      <c r="A30" s="32"/>
      <c r="C30" s="98"/>
      <c r="D30" s="65"/>
      <c r="E30" s="55"/>
      <c r="F30" s="65"/>
      <c r="G30" s="55"/>
      <c r="H30" s="55"/>
      <c r="I30" s="55"/>
      <c r="J30" s="65"/>
      <c r="K30" s="55"/>
    </row>
    <row r="31" spans="1:12" ht="20.25" customHeight="1">
      <c r="A31" s="32" t="s">
        <v>176</v>
      </c>
      <c r="C31" s="98"/>
      <c r="D31" s="65"/>
      <c r="E31" s="56">
        <f>SUM(E27:E30)</f>
        <v>313214</v>
      </c>
      <c r="F31" s="65"/>
      <c r="G31" s="56">
        <f>SUM(G27:G30)</f>
        <v>171205</v>
      </c>
      <c r="H31" s="56"/>
      <c r="I31" s="56">
        <f>SUM(I27:I30)</f>
        <v>313316</v>
      </c>
      <c r="J31" s="65"/>
      <c r="K31" s="56">
        <f>SUM(K27:K30)</f>
        <v>171295</v>
      </c>
      <c r="L31" s="81"/>
    </row>
    <row r="32" spans="1:12" ht="12" customHeight="1">
      <c r="A32" s="32"/>
      <c r="C32" s="98"/>
      <c r="D32" s="65"/>
      <c r="E32" s="55"/>
      <c r="F32" s="65"/>
      <c r="G32" s="55"/>
      <c r="H32" s="55"/>
      <c r="I32" s="55"/>
      <c r="J32" s="65"/>
      <c r="K32" s="55"/>
    </row>
    <row r="33" spans="1:11" ht="20.25" customHeight="1">
      <c r="A33" s="110" t="s">
        <v>150</v>
      </c>
      <c r="B33" s="80"/>
      <c r="C33" s="111"/>
      <c r="D33" s="80"/>
      <c r="E33" s="56"/>
      <c r="F33" s="80"/>
      <c r="G33" s="56"/>
      <c r="H33" s="56"/>
      <c r="I33" s="56"/>
      <c r="J33" s="80"/>
      <c r="K33" s="56"/>
    </row>
    <row r="34" spans="1:11" ht="20.25" customHeight="1">
      <c r="A34" s="116" t="s">
        <v>129</v>
      </c>
      <c r="B34" s="117"/>
      <c r="C34" s="118"/>
      <c r="D34" s="104"/>
      <c r="E34" s="119"/>
      <c r="F34" s="104"/>
      <c r="G34" s="119"/>
      <c r="H34" s="104"/>
      <c r="I34" s="104"/>
      <c r="J34" s="104"/>
      <c r="K34" s="104"/>
    </row>
    <row r="35" spans="1:11" s="104" customFormat="1" ht="20.25" customHeight="1">
      <c r="A35" s="116" t="s">
        <v>149</v>
      </c>
      <c r="B35" s="117"/>
      <c r="C35" s="118"/>
      <c r="E35" s="119"/>
      <c r="G35" s="119"/>
    </row>
    <row r="36" spans="1:11" s="104" customFormat="1" ht="20.25" customHeight="1">
      <c r="A36" s="116" t="s">
        <v>148</v>
      </c>
      <c r="B36" s="117"/>
      <c r="C36" s="118" t="s">
        <v>158</v>
      </c>
      <c r="E36" s="57">
        <v>312965</v>
      </c>
      <c r="G36" s="120">
        <v>192594</v>
      </c>
      <c r="I36" s="57">
        <v>273056</v>
      </c>
      <c r="K36" s="120">
        <v>168034</v>
      </c>
    </row>
    <row r="37" spans="1:11" s="104" customFormat="1" ht="12" customHeight="1">
      <c r="A37" s="32"/>
      <c r="B37" s="31"/>
      <c r="C37" s="98"/>
      <c r="D37" s="65"/>
      <c r="E37" s="55"/>
      <c r="F37" s="65"/>
      <c r="G37" s="55"/>
      <c r="H37" s="55"/>
      <c r="I37" s="55"/>
      <c r="J37" s="65"/>
      <c r="K37" s="55"/>
    </row>
    <row r="38" spans="1:11" s="81" customFormat="1" ht="20.25" customHeight="1" thickBot="1">
      <c r="A38" s="32" t="s">
        <v>172</v>
      </c>
      <c r="B38" s="35"/>
      <c r="C38" s="100"/>
      <c r="D38" s="80"/>
      <c r="E38" s="58">
        <f>SUM(E31,E36)</f>
        <v>626179</v>
      </c>
      <c r="F38" s="80"/>
      <c r="G38" s="58">
        <f>SUM(G31,G36)</f>
        <v>363799</v>
      </c>
      <c r="H38" s="56"/>
      <c r="I38" s="58">
        <f>SUM(I31,I36)</f>
        <v>586372</v>
      </c>
      <c r="J38" s="80"/>
      <c r="K38" s="58">
        <f>SUM(K31,K36)</f>
        <v>339329</v>
      </c>
    </row>
    <row r="39" spans="1:11" s="104" customFormat="1" ht="12" customHeight="1" thickTop="1">
      <c r="A39" s="32"/>
      <c r="B39" s="31"/>
      <c r="C39" s="98"/>
      <c r="D39" s="65"/>
      <c r="E39" s="55"/>
      <c r="F39" s="65"/>
      <c r="G39" s="55"/>
      <c r="H39" s="55"/>
      <c r="I39" s="55"/>
      <c r="J39" s="65"/>
      <c r="K39" s="55"/>
    </row>
    <row r="40" spans="1:11" ht="20.25" customHeight="1">
      <c r="A40" s="74" t="s">
        <v>192</v>
      </c>
      <c r="C40" s="77"/>
      <c r="D40" s="85"/>
      <c r="E40" s="86"/>
      <c r="F40" s="86"/>
      <c r="G40" s="86"/>
      <c r="H40" s="87"/>
      <c r="I40" s="86"/>
      <c r="J40" s="86"/>
      <c r="K40" s="86"/>
    </row>
    <row r="41" spans="1:11" ht="20.25" customHeight="1">
      <c r="A41" s="76"/>
      <c r="B41" s="31" t="s">
        <v>130</v>
      </c>
      <c r="C41" s="77"/>
      <c r="D41" s="85"/>
      <c r="E41" s="52">
        <f>E31-E42</f>
        <v>313214</v>
      </c>
      <c r="F41" s="88"/>
      <c r="G41" s="52">
        <f>G31-G42</f>
        <v>171205</v>
      </c>
      <c r="H41" s="87"/>
      <c r="I41" s="52">
        <f>I31-I42</f>
        <v>313316</v>
      </c>
      <c r="J41" s="88"/>
      <c r="K41" s="52">
        <f>K31-K42</f>
        <v>171295</v>
      </c>
    </row>
    <row r="42" spans="1:11" ht="20.25" customHeight="1">
      <c r="A42" s="76"/>
      <c r="B42" s="31" t="s">
        <v>91</v>
      </c>
      <c r="C42" s="77"/>
      <c r="D42" s="85"/>
      <c r="E42" s="52">
        <v>0</v>
      </c>
      <c r="F42" s="89"/>
      <c r="G42" s="52">
        <v>0</v>
      </c>
      <c r="H42" s="87"/>
      <c r="I42" s="52">
        <v>0</v>
      </c>
      <c r="J42" s="89"/>
      <c r="K42" s="52">
        <v>0</v>
      </c>
    </row>
    <row r="43" spans="1:11" ht="20.25" customHeight="1" thickBot="1">
      <c r="A43" s="74"/>
      <c r="C43" s="77" t="s">
        <v>155</v>
      </c>
      <c r="D43" s="85"/>
      <c r="E43" s="90">
        <f>SUM(E41:E42)</f>
        <v>313214</v>
      </c>
      <c r="F43" s="88"/>
      <c r="G43" s="90">
        <f>SUM(G41:G42)</f>
        <v>171205</v>
      </c>
      <c r="H43" s="87"/>
      <c r="I43" s="90">
        <f>SUM(I41:I42)</f>
        <v>313316</v>
      </c>
      <c r="J43" s="88"/>
      <c r="K43" s="90">
        <f>SUM(K41:K42)</f>
        <v>171295</v>
      </c>
    </row>
    <row r="44" spans="1:11" ht="12" customHeight="1" thickTop="1">
      <c r="A44" s="32"/>
      <c r="C44" s="98"/>
      <c r="D44" s="65"/>
      <c r="E44" s="55"/>
      <c r="F44" s="65"/>
      <c r="G44" s="55"/>
      <c r="H44" s="55"/>
      <c r="I44" s="55"/>
      <c r="J44" s="65"/>
      <c r="K44" s="55"/>
    </row>
    <row r="45" spans="1:11" ht="20.25" customHeight="1">
      <c r="A45" s="74" t="s">
        <v>193</v>
      </c>
      <c r="C45" s="77"/>
      <c r="D45" s="85"/>
      <c r="E45" s="86"/>
      <c r="F45" s="86"/>
      <c r="G45" s="86"/>
      <c r="H45" s="87"/>
      <c r="I45" s="86"/>
      <c r="J45" s="86"/>
      <c r="K45" s="86"/>
    </row>
    <row r="46" spans="1:11" ht="20.25" customHeight="1">
      <c r="A46" s="76"/>
      <c r="B46" s="31" t="s">
        <v>130</v>
      </c>
      <c r="C46" s="77"/>
      <c r="D46" s="85"/>
      <c r="E46" s="52">
        <f>E38-E47</f>
        <v>626179</v>
      </c>
      <c r="F46" s="88"/>
      <c r="G46" s="52">
        <f>G38-G47</f>
        <v>363799</v>
      </c>
      <c r="H46" s="87"/>
      <c r="I46" s="52">
        <f>I38-I47</f>
        <v>586372</v>
      </c>
      <c r="J46" s="88"/>
      <c r="K46" s="52">
        <f>K38-K47</f>
        <v>339329</v>
      </c>
    </row>
    <row r="47" spans="1:11" ht="20.25" customHeight="1">
      <c r="A47" s="76"/>
      <c r="B47" s="31" t="s">
        <v>91</v>
      </c>
      <c r="C47" s="77"/>
      <c r="D47" s="85"/>
      <c r="E47" s="52">
        <v>0</v>
      </c>
      <c r="F47" s="89"/>
      <c r="G47" s="57">
        <v>0</v>
      </c>
      <c r="H47" s="87"/>
      <c r="I47" s="57">
        <v>0</v>
      </c>
      <c r="J47" s="89"/>
      <c r="K47" s="57">
        <v>0</v>
      </c>
    </row>
    <row r="48" spans="1:11" ht="20.25" customHeight="1" thickBot="1">
      <c r="B48" s="74"/>
      <c r="C48" s="77" t="s">
        <v>155</v>
      </c>
      <c r="D48" s="85"/>
      <c r="E48" s="90">
        <f>SUM(E46:E47)</f>
        <v>626179</v>
      </c>
      <c r="F48" s="88"/>
      <c r="G48" s="90">
        <f>SUM(G46:G47)</f>
        <v>363799</v>
      </c>
      <c r="H48" s="87"/>
      <c r="I48" s="90">
        <f>SUM(I46:I47)</f>
        <v>586372</v>
      </c>
      <c r="J48" s="88"/>
      <c r="K48" s="90">
        <f>SUM(K46:K47)</f>
        <v>339329</v>
      </c>
    </row>
    <row r="49" spans="1:11" ht="12" customHeight="1" thickTop="1">
      <c r="A49" s="32"/>
      <c r="C49" s="98"/>
      <c r="D49" s="65"/>
      <c r="E49" s="55"/>
      <c r="F49" s="65"/>
      <c r="G49" s="55"/>
      <c r="H49" s="55"/>
      <c r="I49" s="55"/>
      <c r="J49" s="65"/>
      <c r="K49" s="55"/>
    </row>
    <row r="50" spans="1:11" ht="20.25" customHeight="1" thickBot="1">
      <c r="A50" s="32" t="s">
        <v>198</v>
      </c>
      <c r="B50" s="91"/>
      <c r="C50" s="77" t="s">
        <v>205</v>
      </c>
      <c r="D50" s="85"/>
      <c r="E50" s="103">
        <f>E41/28928765</f>
        <v>1.0827078169427557E-2</v>
      </c>
      <c r="F50" s="93"/>
      <c r="G50" s="103">
        <f>G41/28928765</f>
        <v>5.9181579303506388E-3</v>
      </c>
      <c r="H50" s="94"/>
      <c r="I50" s="103">
        <f>I41/28928765</f>
        <v>1.0830604071760409E-2</v>
      </c>
      <c r="J50" s="93"/>
      <c r="K50" s="103">
        <f>K41/28928765</f>
        <v>5.9212690206443307E-3</v>
      </c>
    </row>
    <row r="51" spans="1:11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E25 G25:K25" formulaRange="1"/>
    <ignoredError sqref="C36 C50" twoDigitTextYear="1"/>
    <ignoredError sqref="G7:K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A29"/>
  <sheetViews>
    <sheetView topLeftCell="A7" zoomScale="80" zoomScaleNormal="80" zoomScaleSheetLayoutView="70" workbookViewId="0">
      <selection activeCell="A13" sqref="A13"/>
    </sheetView>
  </sheetViews>
  <sheetFormatPr defaultColWidth="9.09765625" defaultRowHeight="20.25" customHeight="1"/>
  <cols>
    <col min="1" max="1" width="40.09765625" style="15" customWidth="1"/>
    <col min="2" max="2" width="8.69921875" style="15" customWidth="1"/>
    <col min="3" max="3" width="1.09765625" style="15" customWidth="1"/>
    <col min="4" max="4" width="13.8984375" style="19" customWidth="1"/>
    <col min="5" max="5" width="1.09765625" style="19" customWidth="1"/>
    <col min="6" max="6" width="14.19921875" style="19" customWidth="1"/>
    <col min="7" max="7" width="1.09765625" style="19" customWidth="1"/>
    <col min="8" max="8" width="13.8984375" style="19" customWidth="1"/>
    <col min="9" max="9" width="1.09765625" style="19" customWidth="1"/>
    <col min="10" max="10" width="13.8984375" style="19" customWidth="1"/>
    <col min="11" max="11" width="1.09765625" style="19" customWidth="1"/>
    <col min="12" max="12" width="13.8984375" style="19" customWidth="1"/>
    <col min="13" max="13" width="1.09765625" style="19" customWidth="1"/>
    <col min="14" max="14" width="14.19921875" style="19" customWidth="1"/>
    <col min="15" max="15" width="1.09765625" style="19" customWidth="1"/>
    <col min="16" max="16" width="19.69921875" style="19" customWidth="1"/>
    <col min="17" max="17" width="1.09765625" style="19" customWidth="1"/>
    <col min="18" max="18" width="13.8984375" style="19" customWidth="1"/>
    <col min="19" max="19" width="1.09765625" style="19" customWidth="1"/>
    <col min="20" max="20" width="13.8984375" style="19" customWidth="1"/>
    <col min="21" max="21" width="1.09765625" style="19" customWidth="1"/>
    <col min="22" max="22" width="13.8984375" style="19" customWidth="1"/>
    <col min="23" max="23" width="1.09765625" style="19" customWidth="1"/>
    <col min="24" max="24" width="13.8984375" style="19" customWidth="1"/>
    <col min="25" max="25" width="15.5" style="33" bestFit="1" customWidth="1"/>
    <col min="26" max="16384" width="9.09765625" style="15"/>
  </cols>
  <sheetData>
    <row r="1" spans="1:53" ht="20.25" customHeight="1">
      <c r="A1" s="3" t="s">
        <v>82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3"/>
      <c r="P1" s="13"/>
      <c r="Q1" s="13"/>
      <c r="R1" s="13"/>
      <c r="S1" s="13"/>
      <c r="T1" s="14"/>
      <c r="U1" s="13"/>
      <c r="V1" s="14"/>
      <c r="W1" s="13"/>
      <c r="X1" s="14" t="s">
        <v>164</v>
      </c>
    </row>
    <row r="2" spans="1:53" ht="20.2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3"/>
      <c r="V2" s="13"/>
      <c r="W2" s="13"/>
      <c r="X2" s="14" t="s">
        <v>165</v>
      </c>
    </row>
    <row r="3" spans="1:53" s="31" customFormat="1" ht="20.25" customHeight="1">
      <c r="A3" s="26" t="s">
        <v>162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33"/>
    </row>
    <row r="4" spans="1:53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33"/>
    </row>
    <row r="5" spans="1:53" ht="20.25" customHeight="1">
      <c r="A5" s="11"/>
      <c r="B5" s="11"/>
      <c r="D5" s="133" t="s">
        <v>170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28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</row>
    <row r="6" spans="1:53" s="20" customFormat="1" ht="20.25" customHeight="1">
      <c r="A6" s="16"/>
      <c r="B6" s="16"/>
      <c r="D6" s="83"/>
      <c r="E6" s="83"/>
      <c r="F6" s="83"/>
      <c r="G6" s="83"/>
      <c r="H6" s="83"/>
      <c r="I6" s="83"/>
      <c r="J6" s="83"/>
      <c r="K6" s="83"/>
      <c r="L6" s="83"/>
      <c r="M6" s="83"/>
      <c r="N6" s="133" t="s">
        <v>62</v>
      </c>
      <c r="O6" s="133"/>
      <c r="P6" s="133"/>
      <c r="Q6" s="133"/>
      <c r="R6" s="133"/>
      <c r="S6" s="83"/>
      <c r="T6" s="83"/>
      <c r="U6" s="83"/>
      <c r="V6" s="83"/>
      <c r="W6" s="83"/>
      <c r="X6" s="83"/>
      <c r="Y6" s="28"/>
    </row>
    <row r="7" spans="1:53" ht="20.25" customHeight="1">
      <c r="A7" s="11"/>
      <c r="B7" s="16"/>
      <c r="D7" s="18"/>
      <c r="E7" s="18"/>
      <c r="F7" s="21"/>
      <c r="G7" s="20"/>
      <c r="H7" s="20"/>
      <c r="I7" s="18"/>
      <c r="J7" s="21"/>
      <c r="K7" s="21"/>
      <c r="L7" s="21"/>
      <c r="M7" s="18"/>
      <c r="N7" s="18"/>
      <c r="O7" s="18"/>
      <c r="P7" s="92" t="s">
        <v>202</v>
      </c>
      <c r="Q7" s="18"/>
      <c r="R7" s="18"/>
      <c r="S7" s="18"/>
      <c r="T7" s="15"/>
      <c r="U7" s="15"/>
      <c r="V7" s="15"/>
      <c r="W7" s="18"/>
      <c r="X7" s="13"/>
    </row>
    <row r="8" spans="1:53" ht="20.25" customHeight="1">
      <c r="A8" s="11"/>
      <c r="B8" s="16"/>
      <c r="D8" s="83"/>
      <c r="E8" s="83"/>
      <c r="F8" s="133" t="s">
        <v>74</v>
      </c>
      <c r="G8" s="133"/>
      <c r="H8" s="133"/>
      <c r="I8" s="83"/>
      <c r="J8" s="133" t="s">
        <v>60</v>
      </c>
      <c r="K8" s="133"/>
      <c r="L8" s="133"/>
      <c r="M8" s="18"/>
      <c r="N8" s="18"/>
      <c r="O8" s="18"/>
      <c r="P8" s="18" t="s">
        <v>200</v>
      </c>
      <c r="Q8" s="18"/>
      <c r="R8" s="18"/>
      <c r="S8" s="18"/>
      <c r="T8" s="13"/>
      <c r="U8" s="18"/>
      <c r="V8" s="13"/>
      <c r="W8" s="18"/>
      <c r="X8" s="13"/>
    </row>
    <row r="9" spans="1:53" ht="20.25" customHeight="1">
      <c r="A9" s="11"/>
      <c r="B9" s="16"/>
      <c r="D9" s="18" t="s">
        <v>12</v>
      </c>
      <c r="E9" s="18"/>
      <c r="F9" s="92"/>
      <c r="G9" s="15"/>
      <c r="H9" s="15"/>
      <c r="I9" s="18"/>
      <c r="J9" s="92" t="s">
        <v>93</v>
      </c>
      <c r="K9" s="92"/>
      <c r="L9" s="92"/>
      <c r="M9" s="18"/>
      <c r="N9" s="18" t="s">
        <v>121</v>
      </c>
      <c r="O9" s="18"/>
      <c r="P9" s="18" t="s">
        <v>201</v>
      </c>
      <c r="Q9" s="18"/>
      <c r="R9" s="18"/>
      <c r="S9" s="18"/>
      <c r="T9" s="13" t="s">
        <v>102</v>
      </c>
      <c r="U9" s="18"/>
      <c r="V9" s="13" t="s">
        <v>94</v>
      </c>
      <c r="W9" s="18"/>
      <c r="X9" s="13"/>
    </row>
    <row r="10" spans="1:53" ht="20.25" customHeight="1">
      <c r="A10" s="11"/>
      <c r="B10" s="16"/>
      <c r="D10" s="13" t="s">
        <v>17</v>
      </c>
      <c r="E10" s="13"/>
      <c r="F10" s="18" t="s">
        <v>109</v>
      </c>
      <c r="G10" s="18"/>
      <c r="H10" s="18" t="s">
        <v>92</v>
      </c>
      <c r="I10" s="18"/>
      <c r="J10" s="18" t="s">
        <v>95</v>
      </c>
      <c r="K10" s="18"/>
      <c r="L10" s="18"/>
      <c r="M10" s="18"/>
      <c r="N10" s="13" t="s">
        <v>123</v>
      </c>
      <c r="O10" s="18"/>
      <c r="P10" s="122" t="s">
        <v>151</v>
      </c>
      <c r="Q10" s="18"/>
      <c r="R10" s="18"/>
      <c r="S10" s="18"/>
      <c r="T10" s="13" t="s">
        <v>101</v>
      </c>
      <c r="U10" s="18"/>
      <c r="V10" s="13" t="s">
        <v>96</v>
      </c>
      <c r="W10" s="18"/>
      <c r="X10" s="18" t="s">
        <v>102</v>
      </c>
    </row>
    <row r="11" spans="1:53" ht="20.25" customHeight="1">
      <c r="A11" s="11"/>
      <c r="B11" s="97" t="s">
        <v>4</v>
      </c>
      <c r="D11" s="129" t="s">
        <v>18</v>
      </c>
      <c r="E11" s="18"/>
      <c r="F11" s="129" t="s">
        <v>99</v>
      </c>
      <c r="G11" s="18"/>
      <c r="H11" s="129" t="s">
        <v>100</v>
      </c>
      <c r="I11" s="18"/>
      <c r="J11" s="129" t="s">
        <v>97</v>
      </c>
      <c r="K11" s="18"/>
      <c r="L11" s="129" t="s">
        <v>61</v>
      </c>
      <c r="M11" s="18"/>
      <c r="N11" s="129" t="s">
        <v>122</v>
      </c>
      <c r="O11" s="18"/>
      <c r="P11" s="129" t="s">
        <v>152</v>
      </c>
      <c r="Q11" s="18"/>
      <c r="R11" s="121" t="s">
        <v>156</v>
      </c>
      <c r="S11" s="18"/>
      <c r="T11" s="129" t="s">
        <v>157</v>
      </c>
      <c r="U11" s="18"/>
      <c r="V11" s="129" t="s">
        <v>98</v>
      </c>
      <c r="W11" s="18"/>
      <c r="X11" s="129" t="s">
        <v>183</v>
      </c>
    </row>
    <row r="12" spans="1:53" ht="20.25" customHeight="1">
      <c r="A12" s="11"/>
      <c r="B12" s="1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62"/>
      <c r="Q12" s="18"/>
      <c r="R12" s="18"/>
      <c r="S12" s="18"/>
      <c r="T12" s="18"/>
      <c r="U12" s="18"/>
      <c r="V12" s="18"/>
      <c r="W12" s="18"/>
      <c r="X12" s="18"/>
    </row>
    <row r="13" spans="1:53" ht="20.25" customHeight="1">
      <c r="A13" s="27" t="s">
        <v>169</v>
      </c>
      <c r="B13" s="16"/>
      <c r="D13" s="62">
        <v>144643827</v>
      </c>
      <c r="E13" s="62"/>
      <c r="F13" s="56">
        <v>-116361267</v>
      </c>
      <c r="G13" s="62"/>
      <c r="H13" s="56">
        <v>206307</v>
      </c>
      <c r="I13" s="62"/>
      <c r="J13" s="56">
        <v>763977</v>
      </c>
      <c r="K13" s="62"/>
      <c r="L13" s="56">
        <v>-22253295</v>
      </c>
      <c r="M13" s="62"/>
      <c r="N13" s="62">
        <v>14050</v>
      </c>
      <c r="O13" s="62"/>
      <c r="P13" s="62">
        <v>0</v>
      </c>
      <c r="Q13" s="62"/>
      <c r="R13" s="62">
        <f>SUM(N13:P13)</f>
        <v>14050</v>
      </c>
      <c r="S13" s="62"/>
      <c r="T13" s="62">
        <f>SUM(D13:L13,R13)</f>
        <v>7013599</v>
      </c>
      <c r="U13" s="62"/>
      <c r="V13" s="56">
        <v>10168321</v>
      </c>
      <c r="W13" s="62"/>
      <c r="X13" s="56">
        <f>SUM(T13:V13)</f>
        <v>17181920</v>
      </c>
    </row>
    <row r="14" spans="1:53" ht="20.25" customHeight="1">
      <c r="A14" s="27"/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62"/>
      <c r="O14" s="62"/>
      <c r="P14" s="62"/>
      <c r="Q14" s="62"/>
      <c r="R14" s="62"/>
      <c r="S14" s="62"/>
      <c r="T14" s="62"/>
      <c r="U14" s="62"/>
      <c r="V14" s="56"/>
      <c r="W14" s="62"/>
      <c r="X14" s="56"/>
    </row>
    <row r="15" spans="1:53" ht="20.25" customHeight="1">
      <c r="A15" s="20" t="s">
        <v>141</v>
      </c>
      <c r="B15" s="71" t="s">
        <v>155</v>
      </c>
      <c r="D15" s="57">
        <v>0</v>
      </c>
      <c r="E15" s="56"/>
      <c r="F15" s="57">
        <v>0</v>
      </c>
      <c r="G15" s="56"/>
      <c r="H15" s="57">
        <v>0</v>
      </c>
      <c r="I15" s="56"/>
      <c r="J15" s="57">
        <v>0</v>
      </c>
      <c r="K15" s="56"/>
      <c r="L15" s="57">
        <v>-239440</v>
      </c>
      <c r="M15" s="56"/>
      <c r="N15" s="57">
        <v>0</v>
      </c>
      <c r="O15" s="56"/>
      <c r="P15" s="57">
        <v>-2594580</v>
      </c>
      <c r="Q15" s="56"/>
      <c r="R15" s="57">
        <f>SUM(N15:P15)</f>
        <v>-2594580</v>
      </c>
      <c r="S15" s="62"/>
      <c r="T15" s="57">
        <f>SUM(D15:L15,R15)</f>
        <v>-2834020</v>
      </c>
      <c r="U15" s="56"/>
      <c r="V15" s="57">
        <v>-10168320</v>
      </c>
      <c r="W15" s="56"/>
      <c r="X15" s="57">
        <f t="shared" ref="X15" si="0">SUM(T15:V15)</f>
        <v>-13002340</v>
      </c>
      <c r="Y15" s="28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</row>
    <row r="16" spans="1:53" ht="20.25" customHeight="1">
      <c r="A16" s="20"/>
      <c r="B16" s="7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28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</row>
    <row r="17" spans="1:53" ht="20.25" customHeight="1">
      <c r="A17" s="27" t="s">
        <v>171</v>
      </c>
      <c r="B17" s="16"/>
      <c r="D17" s="62">
        <f>SUM(D13:D15)</f>
        <v>144643827</v>
      </c>
      <c r="E17" s="62"/>
      <c r="F17" s="62">
        <f>SUM(F13:F15)</f>
        <v>-116361267</v>
      </c>
      <c r="G17" s="62"/>
      <c r="H17" s="62">
        <f>SUM(H13:H15)</f>
        <v>206307</v>
      </c>
      <c r="I17" s="62"/>
      <c r="J17" s="62">
        <f>SUM(J13:J15)</f>
        <v>763977</v>
      </c>
      <c r="K17" s="62"/>
      <c r="L17" s="62">
        <f>SUM(L13:L15)</f>
        <v>-22492735</v>
      </c>
      <c r="M17" s="62"/>
      <c r="N17" s="62">
        <f>SUM(N13:N15)</f>
        <v>14050</v>
      </c>
      <c r="O17" s="62"/>
      <c r="P17" s="62">
        <f>SUM(P13:P15)</f>
        <v>-2594580</v>
      </c>
      <c r="Q17" s="62"/>
      <c r="R17" s="62">
        <f>N17+P17</f>
        <v>-2580530</v>
      </c>
      <c r="S17" s="62"/>
      <c r="T17" s="62">
        <f>D17+F17++H17+L17+J17+R17</f>
        <v>4179579</v>
      </c>
      <c r="U17" s="62"/>
      <c r="V17" s="62">
        <f>SUM(V13:V15)</f>
        <v>1</v>
      </c>
      <c r="W17" s="62"/>
      <c r="X17" s="62">
        <f>SUM(X13:X15)</f>
        <v>4179580</v>
      </c>
    </row>
    <row r="18" spans="1:53" ht="20.25" customHeight="1">
      <c r="A18" s="27"/>
      <c r="B18" s="16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53" ht="20.25" customHeight="1">
      <c r="A19" s="126" t="s">
        <v>172</v>
      </c>
      <c r="B19" s="71" t="s">
        <v>158</v>
      </c>
      <c r="D19" s="57">
        <v>0</v>
      </c>
      <c r="E19" s="56"/>
      <c r="F19" s="57">
        <v>0</v>
      </c>
      <c r="G19" s="56"/>
      <c r="H19" s="57">
        <v>0</v>
      </c>
      <c r="I19" s="56"/>
      <c r="J19" s="57">
        <v>0</v>
      </c>
      <c r="K19" s="56"/>
      <c r="L19" s="57">
        <f>PL!G46-P19</f>
        <v>171205</v>
      </c>
      <c r="M19" s="56"/>
      <c r="N19" s="57">
        <v>0</v>
      </c>
      <c r="O19" s="56"/>
      <c r="P19" s="57">
        <f>PL!G36</f>
        <v>192594</v>
      </c>
      <c r="Q19" s="56"/>
      <c r="R19" s="57">
        <f>SUM(N19:P19)</f>
        <v>192594</v>
      </c>
      <c r="S19" s="62"/>
      <c r="T19" s="57">
        <f>SUM(D19:L19,R19)</f>
        <v>363799</v>
      </c>
      <c r="U19" s="56"/>
      <c r="V19" s="57">
        <f>PL!G47</f>
        <v>0</v>
      </c>
      <c r="W19" s="56"/>
      <c r="X19" s="57">
        <f t="shared" ref="X19" si="1">SUM(T19:V19)</f>
        <v>363799</v>
      </c>
      <c r="Y19" s="28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</row>
    <row r="20" spans="1:53" ht="20.25" customHeight="1">
      <c r="A20" s="20"/>
      <c r="B20" s="71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28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</row>
    <row r="21" spans="1:53" ht="20.25" customHeight="1" thickBot="1">
      <c r="A21" s="27" t="s">
        <v>168</v>
      </c>
      <c r="B21" s="20"/>
      <c r="D21" s="58">
        <f>SUM(D17:D19)</f>
        <v>144643827</v>
      </c>
      <c r="E21" s="56"/>
      <c r="F21" s="58">
        <f>SUM(F17:F19)</f>
        <v>-116361267</v>
      </c>
      <c r="G21" s="56"/>
      <c r="H21" s="58">
        <f>SUM(H17:H19)</f>
        <v>206307</v>
      </c>
      <c r="I21" s="56"/>
      <c r="J21" s="58">
        <f>SUM(J17:J19)</f>
        <v>763977</v>
      </c>
      <c r="K21" s="56"/>
      <c r="L21" s="58">
        <f>SUM(L17:L19)</f>
        <v>-22321530</v>
      </c>
      <c r="M21" s="56"/>
      <c r="N21" s="58">
        <f>SUM(N17:N19)</f>
        <v>14050</v>
      </c>
      <c r="O21" s="56"/>
      <c r="P21" s="58">
        <f>SUM(P17:P19)</f>
        <v>-2401986</v>
      </c>
      <c r="Q21" s="56"/>
      <c r="R21" s="58">
        <f>SUM(R17:R19)</f>
        <v>-2387936</v>
      </c>
      <c r="S21" s="62"/>
      <c r="T21" s="58">
        <f>SUM(T17:T19)</f>
        <v>4543378</v>
      </c>
      <c r="U21" s="56"/>
      <c r="V21" s="58">
        <f>SUM(V17:V19)</f>
        <v>1</v>
      </c>
      <c r="W21" s="56"/>
      <c r="X21" s="58">
        <f>SUM(X17:X19)</f>
        <v>4543379</v>
      </c>
      <c r="Y21" s="28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</row>
    <row r="22" spans="1:53" ht="20.25" customHeight="1" thickTop="1">
      <c r="A22" s="27"/>
      <c r="B22" s="16"/>
      <c r="D22" s="62"/>
      <c r="E22" s="62"/>
      <c r="F22" s="56"/>
      <c r="G22" s="62"/>
      <c r="H22" s="56"/>
      <c r="I22" s="62"/>
      <c r="J22" s="56"/>
      <c r="K22" s="62"/>
      <c r="L22" s="56"/>
      <c r="M22" s="62"/>
      <c r="N22" s="56"/>
      <c r="O22" s="62"/>
      <c r="P22" s="62"/>
      <c r="Q22" s="62"/>
      <c r="R22" s="62"/>
      <c r="S22" s="62"/>
      <c r="T22" s="62"/>
      <c r="U22" s="62"/>
      <c r="V22" s="56"/>
      <c r="W22" s="62"/>
      <c r="X22" s="56"/>
    </row>
    <row r="23" spans="1:53" ht="20.25" customHeight="1">
      <c r="A23" s="27"/>
      <c r="B23" s="16"/>
      <c r="D23" s="62"/>
      <c r="E23" s="62"/>
      <c r="F23" s="56"/>
      <c r="G23" s="62"/>
      <c r="H23" s="56"/>
      <c r="I23" s="62"/>
      <c r="J23" s="56"/>
      <c r="K23" s="62"/>
      <c r="L23" s="56"/>
      <c r="M23" s="62"/>
      <c r="N23" s="56"/>
      <c r="O23" s="62"/>
      <c r="P23" s="62"/>
      <c r="Q23" s="62"/>
      <c r="R23" s="62"/>
      <c r="S23" s="62"/>
      <c r="T23" s="62"/>
      <c r="U23" s="62"/>
      <c r="V23" s="56"/>
      <c r="W23" s="62"/>
      <c r="X23" s="56"/>
    </row>
    <row r="24" spans="1:53" ht="20.25" customHeight="1">
      <c r="A24" s="127" t="s">
        <v>173</v>
      </c>
      <c r="B24" s="16"/>
      <c r="D24" s="62">
        <v>144643827</v>
      </c>
      <c r="E24" s="62"/>
      <c r="F24" s="56">
        <v>-116361267</v>
      </c>
      <c r="G24" s="62"/>
      <c r="H24" s="56">
        <v>206307</v>
      </c>
      <c r="I24" s="62"/>
      <c r="J24" s="56">
        <v>763977</v>
      </c>
      <c r="K24" s="62"/>
      <c r="L24" s="56">
        <v>-21784141</v>
      </c>
      <c r="M24" s="62"/>
      <c r="N24" s="62">
        <v>14050</v>
      </c>
      <c r="O24" s="62"/>
      <c r="P24" s="62">
        <v>-1703832</v>
      </c>
      <c r="Q24" s="62"/>
      <c r="R24" s="62">
        <f>SUM(N24:P24)</f>
        <v>-1689782</v>
      </c>
      <c r="S24" s="62"/>
      <c r="T24" s="62">
        <f>SUM(D24:L24,R24)</f>
        <v>5778921</v>
      </c>
      <c r="U24" s="62"/>
      <c r="V24" s="56">
        <v>1</v>
      </c>
      <c r="W24" s="62"/>
      <c r="X24" s="56">
        <f>SUM(T24:V24)</f>
        <v>5778922</v>
      </c>
      <c r="Y24" s="33">
        <f>X24-BS!G94</f>
        <v>0</v>
      </c>
    </row>
    <row r="25" spans="1:53" ht="20.25" customHeight="1">
      <c r="A25" s="27"/>
      <c r="B25" s="16"/>
      <c r="D25" s="62"/>
      <c r="E25" s="62"/>
      <c r="F25" s="56"/>
      <c r="G25" s="62"/>
      <c r="H25" s="56"/>
      <c r="I25" s="62"/>
      <c r="J25" s="56"/>
      <c r="K25" s="62"/>
      <c r="L25" s="56"/>
      <c r="M25" s="62"/>
      <c r="N25" s="56"/>
      <c r="O25" s="62"/>
      <c r="P25" s="62"/>
      <c r="Q25" s="62"/>
      <c r="R25" s="62"/>
      <c r="S25" s="62"/>
      <c r="T25" s="62"/>
      <c r="U25" s="62"/>
      <c r="V25" s="56"/>
      <c r="W25" s="62"/>
      <c r="X25" s="56"/>
    </row>
    <row r="26" spans="1:53" ht="20.25" customHeight="1">
      <c r="A26" s="126" t="s">
        <v>172</v>
      </c>
      <c r="B26" s="71">
        <v>11</v>
      </c>
      <c r="D26" s="57">
        <v>0</v>
      </c>
      <c r="E26" s="56"/>
      <c r="F26" s="57">
        <v>0</v>
      </c>
      <c r="G26" s="56"/>
      <c r="H26" s="57">
        <v>0</v>
      </c>
      <c r="I26" s="56"/>
      <c r="J26" s="57">
        <v>0</v>
      </c>
      <c r="K26" s="56"/>
      <c r="L26" s="57">
        <f>PL!E46-P26</f>
        <v>313214</v>
      </c>
      <c r="M26" s="56"/>
      <c r="N26" s="57">
        <v>0</v>
      </c>
      <c r="O26" s="56"/>
      <c r="P26" s="57">
        <f>PL!E36</f>
        <v>312965</v>
      </c>
      <c r="Q26" s="56"/>
      <c r="R26" s="57">
        <f>SUM(N26:P26)</f>
        <v>312965</v>
      </c>
      <c r="S26" s="62"/>
      <c r="T26" s="57">
        <f>SUM(D26:L26,R26)</f>
        <v>626179</v>
      </c>
      <c r="U26" s="56"/>
      <c r="V26" s="57">
        <v>0</v>
      </c>
      <c r="W26" s="56"/>
      <c r="X26" s="57">
        <f t="shared" ref="X26" si="2">SUM(T26:V26)</f>
        <v>626179</v>
      </c>
      <c r="Y26" s="28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</row>
    <row r="27" spans="1:53" ht="20.25" customHeight="1">
      <c r="A27" s="20"/>
      <c r="B27" s="71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28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</row>
    <row r="28" spans="1:53" ht="20.25" customHeight="1" thickBot="1">
      <c r="A28" s="27" t="s">
        <v>174</v>
      </c>
      <c r="B28" s="20"/>
      <c r="D28" s="58">
        <f>D24+D26</f>
        <v>144643827</v>
      </c>
      <c r="E28" s="56"/>
      <c r="F28" s="58">
        <f>F24+F26</f>
        <v>-116361267</v>
      </c>
      <c r="G28" s="56"/>
      <c r="H28" s="58">
        <f>H24+H26</f>
        <v>206307</v>
      </c>
      <c r="I28" s="56"/>
      <c r="J28" s="58">
        <f>J24+J26</f>
        <v>763977</v>
      </c>
      <c r="K28" s="56"/>
      <c r="L28" s="58">
        <f>L24+L26</f>
        <v>-21470927</v>
      </c>
      <c r="M28" s="56"/>
      <c r="N28" s="58">
        <f>N24+N26</f>
        <v>14050</v>
      </c>
      <c r="O28" s="56"/>
      <c r="P28" s="58">
        <f>P24+P26</f>
        <v>-1390867</v>
      </c>
      <c r="Q28" s="56"/>
      <c r="R28" s="58">
        <f>R24+R26</f>
        <v>-1376817</v>
      </c>
      <c r="S28" s="62"/>
      <c r="T28" s="58">
        <f>T24+T26</f>
        <v>6405100</v>
      </c>
      <c r="U28" s="56"/>
      <c r="V28" s="58">
        <f>V24+V26</f>
        <v>1</v>
      </c>
      <c r="W28" s="56"/>
      <c r="X28" s="58">
        <f>X24+X26</f>
        <v>6405101</v>
      </c>
      <c r="Y28" s="33">
        <f>X28-BS!E94</f>
        <v>0</v>
      </c>
    </row>
    <row r="29" spans="1:53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69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B19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X29"/>
  <sheetViews>
    <sheetView tabSelected="1" topLeftCell="A10" zoomScale="70" zoomScaleNormal="70" zoomScaleSheetLayoutView="70" workbookViewId="0">
      <selection activeCell="A24" sqref="A24"/>
    </sheetView>
  </sheetViews>
  <sheetFormatPr defaultColWidth="9.09765625" defaultRowHeight="20.25" customHeight="1"/>
  <cols>
    <col min="1" max="1" width="39.8984375" style="15" customWidth="1"/>
    <col min="2" max="2" width="9.59765625" style="15" customWidth="1"/>
    <col min="3" max="3" width="1.19921875" style="15" customWidth="1"/>
    <col min="4" max="4" width="14" style="19" customWidth="1"/>
    <col min="5" max="5" width="1.19921875" style="19" customWidth="1"/>
    <col min="6" max="6" width="14" style="19" customWidth="1"/>
    <col min="7" max="7" width="1.19921875" style="19" customWidth="1"/>
    <col min="8" max="8" width="14" style="19" customWidth="1"/>
    <col min="9" max="9" width="1.19921875" style="19" customWidth="1"/>
    <col min="10" max="10" width="14" style="19" customWidth="1"/>
    <col min="11" max="11" width="1.19921875" style="19" customWidth="1"/>
    <col min="12" max="12" width="14" style="19" customWidth="1"/>
    <col min="13" max="13" width="1.19921875" style="19" customWidth="1"/>
    <col min="14" max="14" width="14.69921875" style="19" customWidth="1"/>
    <col min="15" max="15" width="1.3984375" style="19" customWidth="1"/>
    <col min="16" max="16" width="20.19921875" style="19" customWidth="1"/>
    <col min="17" max="17" width="1.19921875" style="19" customWidth="1"/>
    <col min="18" max="18" width="14" style="19" customWidth="1"/>
    <col min="19" max="19" width="1.19921875" style="19" customWidth="1"/>
    <col min="20" max="20" width="14" style="19" customWidth="1"/>
    <col min="21" max="21" width="15.5" style="33" bestFit="1" customWidth="1"/>
    <col min="22" max="22" width="10.8984375" style="15" customWidth="1"/>
    <col min="23" max="23" width="9.09765625" style="15"/>
    <col min="24" max="24" width="11.3984375" style="15" customWidth="1"/>
    <col min="25" max="16384" width="9.09765625" style="15"/>
  </cols>
  <sheetData>
    <row r="1" spans="1:50" ht="20.25" customHeight="1">
      <c r="A1" s="3" t="s">
        <v>82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3"/>
      <c r="M1" s="13"/>
      <c r="N1" s="14"/>
      <c r="O1" s="14"/>
      <c r="P1" s="14"/>
      <c r="Q1" s="13"/>
      <c r="R1" s="14"/>
      <c r="S1" s="13"/>
      <c r="T1" s="14" t="s">
        <v>164</v>
      </c>
    </row>
    <row r="2" spans="1:50" ht="20.25" customHeight="1">
      <c r="A2" s="26" t="s">
        <v>103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3"/>
      <c r="M2" s="13"/>
      <c r="N2" s="14"/>
      <c r="O2" s="14"/>
      <c r="P2" s="14"/>
      <c r="Q2" s="13"/>
      <c r="R2" s="14"/>
      <c r="S2" s="13"/>
      <c r="T2" s="14" t="s">
        <v>165</v>
      </c>
    </row>
    <row r="3" spans="1:50" s="31" customFormat="1" ht="20.25" customHeight="1">
      <c r="A3" s="26" t="s">
        <v>162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33"/>
    </row>
    <row r="4" spans="1:50" s="31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33"/>
    </row>
    <row r="5" spans="1:50" ht="20.25" customHeight="1">
      <c r="A5" s="11"/>
      <c r="B5" s="11"/>
      <c r="D5" s="133" t="s">
        <v>178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28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</row>
    <row r="6" spans="1:50" s="20" customFormat="1" ht="20.25" customHeight="1">
      <c r="A6" s="16"/>
      <c r="B6" s="16"/>
      <c r="M6" s="83"/>
      <c r="N6" s="133" t="s">
        <v>62</v>
      </c>
      <c r="O6" s="133"/>
      <c r="P6" s="133"/>
      <c r="Q6" s="133"/>
      <c r="R6" s="133"/>
      <c r="S6" s="83"/>
      <c r="U6" s="28"/>
    </row>
    <row r="7" spans="1:50" ht="20.25" customHeight="1">
      <c r="A7" s="11"/>
      <c r="B7" s="16"/>
      <c r="M7" s="18"/>
      <c r="O7" s="18"/>
      <c r="P7" s="92" t="s">
        <v>202</v>
      </c>
      <c r="Q7" s="18"/>
      <c r="R7" s="18"/>
      <c r="S7" s="18"/>
    </row>
    <row r="8" spans="1:50" ht="20.25" customHeight="1">
      <c r="A8" s="11"/>
      <c r="B8" s="16"/>
      <c r="D8" s="83"/>
      <c r="E8" s="83"/>
      <c r="F8" s="133" t="s">
        <v>74</v>
      </c>
      <c r="G8" s="133"/>
      <c r="H8" s="133"/>
      <c r="I8" s="83"/>
      <c r="J8" s="133" t="s">
        <v>60</v>
      </c>
      <c r="K8" s="133"/>
      <c r="L8" s="133"/>
      <c r="M8" s="18"/>
      <c r="N8" s="15"/>
      <c r="O8" s="18"/>
      <c r="P8" s="18" t="s">
        <v>200</v>
      </c>
      <c r="Q8" s="18"/>
      <c r="R8" s="18"/>
      <c r="S8" s="18"/>
      <c r="T8" s="18"/>
    </row>
    <row r="9" spans="1:50" ht="20.25" customHeight="1">
      <c r="A9" s="11"/>
      <c r="B9" s="16"/>
      <c r="D9" s="18" t="s">
        <v>12</v>
      </c>
      <c r="E9" s="18"/>
      <c r="F9" s="92"/>
      <c r="G9" s="15"/>
      <c r="H9" s="15"/>
      <c r="I9" s="18"/>
      <c r="J9" s="92" t="s">
        <v>93</v>
      </c>
      <c r="K9" s="92"/>
      <c r="L9" s="92"/>
      <c r="M9" s="18"/>
      <c r="N9" s="18" t="s">
        <v>121</v>
      </c>
      <c r="O9" s="18"/>
      <c r="P9" s="18" t="s">
        <v>201</v>
      </c>
      <c r="Q9" s="18"/>
      <c r="R9" s="18"/>
      <c r="S9" s="18"/>
      <c r="T9" s="18"/>
    </row>
    <row r="10" spans="1:50" ht="20.25" customHeight="1">
      <c r="A10" s="11"/>
      <c r="B10" s="16"/>
      <c r="D10" s="13" t="s">
        <v>17</v>
      </c>
      <c r="E10" s="13"/>
      <c r="F10" s="18" t="s">
        <v>109</v>
      </c>
      <c r="G10" s="18"/>
      <c r="H10" s="18" t="s">
        <v>92</v>
      </c>
      <c r="I10" s="18"/>
      <c r="J10" s="18" t="s">
        <v>95</v>
      </c>
      <c r="K10" s="18"/>
      <c r="L10" s="18"/>
      <c r="M10" s="18"/>
      <c r="N10" s="18" t="s">
        <v>123</v>
      </c>
      <c r="O10" s="18"/>
      <c r="P10" s="122" t="s">
        <v>151</v>
      </c>
      <c r="Q10" s="18"/>
      <c r="R10" s="18"/>
      <c r="S10" s="18"/>
      <c r="T10" s="18" t="s">
        <v>102</v>
      </c>
    </row>
    <row r="11" spans="1:50" ht="20.25" customHeight="1">
      <c r="A11" s="11"/>
      <c r="B11" s="97" t="s">
        <v>4</v>
      </c>
      <c r="D11" s="129" t="s">
        <v>18</v>
      </c>
      <c r="E11" s="18"/>
      <c r="F11" s="129" t="s">
        <v>99</v>
      </c>
      <c r="G11" s="18"/>
      <c r="H11" s="129" t="s">
        <v>100</v>
      </c>
      <c r="I11" s="18"/>
      <c r="J11" s="129" t="s">
        <v>97</v>
      </c>
      <c r="K11" s="18"/>
      <c r="L11" s="129" t="s">
        <v>61</v>
      </c>
      <c r="M11" s="18"/>
      <c r="N11" s="129" t="s">
        <v>122</v>
      </c>
      <c r="O11" s="18"/>
      <c r="P11" s="129" t="s">
        <v>152</v>
      </c>
      <c r="Q11" s="18"/>
      <c r="R11" s="121" t="s">
        <v>156</v>
      </c>
      <c r="S11" s="18"/>
      <c r="T11" s="129" t="s">
        <v>183</v>
      </c>
    </row>
    <row r="12" spans="1:50" ht="20.25" customHeight="1">
      <c r="A12" s="11"/>
      <c r="B12" s="16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50" ht="20.25" customHeight="1">
      <c r="A13" s="27" t="s">
        <v>169</v>
      </c>
      <c r="B13" s="16"/>
      <c r="D13" s="62">
        <v>144643827</v>
      </c>
      <c r="E13" s="62"/>
      <c r="F13" s="56">
        <v>-116361267</v>
      </c>
      <c r="G13" s="62"/>
      <c r="H13" s="56">
        <v>206307</v>
      </c>
      <c r="I13" s="62"/>
      <c r="J13" s="56">
        <v>763977</v>
      </c>
      <c r="K13" s="62"/>
      <c r="L13" s="56">
        <v>-24304263</v>
      </c>
      <c r="M13" s="62"/>
      <c r="N13" s="62">
        <v>14050</v>
      </c>
      <c r="O13" s="62"/>
      <c r="P13" s="62">
        <v>0</v>
      </c>
      <c r="Q13" s="62"/>
      <c r="R13" s="62">
        <f>SUM(N13:P13)</f>
        <v>14050</v>
      </c>
      <c r="S13" s="62"/>
      <c r="T13" s="56">
        <f>SUM(D13:L13,R13)</f>
        <v>4962631</v>
      </c>
    </row>
    <row r="14" spans="1:50" ht="20.25" customHeight="1">
      <c r="A14" s="27"/>
      <c r="B14" s="16"/>
      <c r="D14" s="62"/>
      <c r="E14" s="62"/>
      <c r="F14" s="56"/>
      <c r="G14" s="62"/>
      <c r="H14" s="56"/>
      <c r="I14" s="62"/>
      <c r="J14" s="56"/>
      <c r="K14" s="62"/>
      <c r="L14" s="56"/>
      <c r="M14" s="62"/>
      <c r="N14" s="62"/>
      <c r="O14" s="62"/>
      <c r="P14" s="62"/>
      <c r="Q14" s="62"/>
      <c r="R14" s="62"/>
      <c r="S14" s="62"/>
      <c r="T14" s="56"/>
    </row>
    <row r="15" spans="1:50" ht="20.25" customHeight="1">
      <c r="A15" s="20" t="s">
        <v>141</v>
      </c>
      <c r="B15" s="71" t="s">
        <v>155</v>
      </c>
      <c r="D15" s="57">
        <v>0</v>
      </c>
      <c r="E15" s="56"/>
      <c r="F15" s="57">
        <v>0</v>
      </c>
      <c r="G15" s="56"/>
      <c r="H15" s="57">
        <v>0</v>
      </c>
      <c r="I15" s="56"/>
      <c r="J15" s="57">
        <v>0</v>
      </c>
      <c r="K15" s="56"/>
      <c r="L15" s="57">
        <v>1658089</v>
      </c>
      <c r="M15" s="56"/>
      <c r="N15" s="57">
        <v>0</v>
      </c>
      <c r="O15" s="56"/>
      <c r="P15" s="57">
        <v>-2501632</v>
      </c>
      <c r="Q15" s="56"/>
      <c r="R15" s="57">
        <f>SUM(N15:P15)</f>
        <v>-2501632</v>
      </c>
      <c r="S15" s="56"/>
      <c r="T15" s="57">
        <f>SUM(D15:L15,R15)</f>
        <v>-843543</v>
      </c>
      <c r="U15" s="28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</row>
    <row r="16" spans="1:50" ht="20.25" customHeight="1">
      <c r="A16" s="20"/>
      <c r="B16" s="7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28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</row>
    <row r="17" spans="1:50" ht="20.25" customHeight="1">
      <c r="A17" s="27" t="s">
        <v>171</v>
      </c>
      <c r="B17" s="16"/>
      <c r="D17" s="62">
        <f>SUM(D13:D15)</f>
        <v>144643827</v>
      </c>
      <c r="E17" s="62"/>
      <c r="F17" s="62">
        <f>SUM(F13:F15)</f>
        <v>-116361267</v>
      </c>
      <c r="G17" s="62"/>
      <c r="H17" s="62">
        <f>SUM(H13:H15)</f>
        <v>206307</v>
      </c>
      <c r="I17" s="62"/>
      <c r="J17" s="62">
        <f>SUM(J13:J15)</f>
        <v>763977</v>
      </c>
      <c r="K17" s="62"/>
      <c r="L17" s="62">
        <f>SUM(L13:L15)</f>
        <v>-22646174</v>
      </c>
      <c r="M17" s="62"/>
      <c r="N17" s="62">
        <f>SUM(N13:N15)</f>
        <v>14050</v>
      </c>
      <c r="O17" s="62"/>
      <c r="P17" s="62">
        <f>SUM(P13:P15)</f>
        <v>-2501632</v>
      </c>
      <c r="Q17" s="62"/>
      <c r="R17" s="62">
        <f>SUM(R13:R15)</f>
        <v>-2487582</v>
      </c>
      <c r="S17" s="62"/>
      <c r="T17" s="62">
        <f>SUM(T13:T15)</f>
        <v>4119088</v>
      </c>
    </row>
    <row r="18" spans="1:50" ht="20.25" customHeight="1">
      <c r="A18" s="27"/>
      <c r="B18" s="16"/>
      <c r="D18" s="62"/>
      <c r="E18" s="62"/>
      <c r="F18" s="56"/>
      <c r="G18" s="62"/>
      <c r="H18" s="56"/>
      <c r="I18" s="62"/>
      <c r="J18" s="56"/>
      <c r="K18" s="62"/>
      <c r="L18" s="56"/>
      <c r="M18" s="62"/>
      <c r="N18" s="62"/>
      <c r="O18" s="62"/>
      <c r="P18" s="62"/>
      <c r="Q18" s="62"/>
      <c r="R18" s="62"/>
      <c r="S18" s="62"/>
      <c r="T18" s="56"/>
    </row>
    <row r="19" spans="1:50" ht="20.25" customHeight="1">
      <c r="A19" s="126" t="s">
        <v>172</v>
      </c>
      <c r="B19" s="71" t="s">
        <v>158</v>
      </c>
      <c r="D19" s="57">
        <v>0</v>
      </c>
      <c r="E19" s="56"/>
      <c r="F19" s="57">
        <v>0</v>
      </c>
      <c r="G19" s="56"/>
      <c r="H19" s="57">
        <v>0</v>
      </c>
      <c r="I19" s="56"/>
      <c r="J19" s="57">
        <v>0</v>
      </c>
      <c r="K19" s="56"/>
      <c r="L19" s="57">
        <f>PL!K46-P19</f>
        <v>171295</v>
      </c>
      <c r="M19" s="56"/>
      <c r="N19" s="57">
        <v>0</v>
      </c>
      <c r="O19" s="56"/>
      <c r="P19" s="57">
        <f>PL!K36</f>
        <v>168034</v>
      </c>
      <c r="Q19" s="56"/>
      <c r="R19" s="128">
        <f>SUM(N19:P19)</f>
        <v>168034</v>
      </c>
      <c r="S19" s="62"/>
      <c r="T19" s="57">
        <f>SUM(D19:L19,R19)</f>
        <v>339329</v>
      </c>
      <c r="U19" s="28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</row>
    <row r="20" spans="1:50" ht="20.25" customHeight="1">
      <c r="A20" s="20"/>
      <c r="B20" s="71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28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</row>
    <row r="21" spans="1:50" ht="20.25" customHeight="1" thickBot="1">
      <c r="A21" s="27" t="s">
        <v>168</v>
      </c>
      <c r="B21" s="20"/>
      <c r="D21" s="58">
        <f>SUM(D17:D19)</f>
        <v>144643827</v>
      </c>
      <c r="E21" s="56"/>
      <c r="F21" s="58">
        <f>SUM(F17:F19)</f>
        <v>-116361267</v>
      </c>
      <c r="G21" s="56"/>
      <c r="H21" s="58">
        <f>SUM(H17:H19)</f>
        <v>206307</v>
      </c>
      <c r="I21" s="56"/>
      <c r="J21" s="58">
        <f>SUM(J17:J19)</f>
        <v>763977</v>
      </c>
      <c r="K21" s="56"/>
      <c r="L21" s="58">
        <f>SUM(L17:L19)</f>
        <v>-22474879</v>
      </c>
      <c r="M21" s="56"/>
      <c r="N21" s="58">
        <f>SUM(N17:N19)</f>
        <v>14050</v>
      </c>
      <c r="O21" s="56"/>
      <c r="P21" s="58">
        <f>SUM(P17:P19)</f>
        <v>-2333598</v>
      </c>
      <c r="Q21" s="56"/>
      <c r="R21" s="58">
        <f>SUM(R17:R19)</f>
        <v>-2319548</v>
      </c>
      <c r="S21" s="62"/>
      <c r="T21" s="58">
        <f>SUM(T17:T19)</f>
        <v>4458417</v>
      </c>
      <c r="U21" s="28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</row>
    <row r="22" spans="1:50" ht="20.25" customHeight="1" thickTop="1">
      <c r="A22" s="27"/>
      <c r="B22" s="16"/>
      <c r="D22" s="62"/>
      <c r="E22" s="62"/>
      <c r="F22" s="56"/>
      <c r="G22" s="62"/>
      <c r="H22" s="56"/>
      <c r="I22" s="62"/>
      <c r="J22" s="56"/>
      <c r="K22" s="62"/>
      <c r="L22" s="56"/>
      <c r="M22" s="62"/>
      <c r="N22" s="56"/>
      <c r="O22" s="56"/>
      <c r="P22" s="56"/>
      <c r="Q22" s="62"/>
      <c r="R22" s="56"/>
      <c r="S22" s="62"/>
      <c r="T22" s="56"/>
      <c r="U22" s="28"/>
    </row>
    <row r="23" spans="1:50" ht="20.25" customHeight="1">
      <c r="A23" s="27"/>
      <c r="B23" s="16"/>
      <c r="D23" s="62"/>
      <c r="E23" s="62"/>
      <c r="F23" s="56"/>
      <c r="G23" s="62"/>
      <c r="H23" s="56"/>
      <c r="I23" s="62"/>
      <c r="J23" s="56"/>
      <c r="K23" s="62"/>
      <c r="L23" s="56"/>
      <c r="M23" s="62"/>
      <c r="N23" s="56"/>
      <c r="O23" s="56"/>
      <c r="P23" s="56"/>
      <c r="Q23" s="62"/>
      <c r="R23" s="56"/>
      <c r="S23" s="62"/>
      <c r="T23" s="56"/>
      <c r="U23" s="28"/>
    </row>
    <row r="24" spans="1:50" ht="20.25" customHeight="1">
      <c r="A24" s="127" t="s">
        <v>173</v>
      </c>
      <c r="B24" s="16"/>
      <c r="D24" s="62">
        <v>144643827</v>
      </c>
      <c r="E24" s="62"/>
      <c r="F24" s="56">
        <v>-116361267</v>
      </c>
      <c r="G24" s="62"/>
      <c r="H24" s="56">
        <v>206307</v>
      </c>
      <c r="I24" s="62"/>
      <c r="J24" s="56">
        <v>763977</v>
      </c>
      <c r="K24" s="62"/>
      <c r="L24" s="56">
        <v>-21891178</v>
      </c>
      <c r="M24" s="62"/>
      <c r="N24" s="62">
        <v>14050</v>
      </c>
      <c r="O24" s="56"/>
      <c r="P24" s="56">
        <v>-1724476</v>
      </c>
      <c r="Q24" s="62"/>
      <c r="R24" s="62">
        <f>SUM(N24:P24)</f>
        <v>-1710426</v>
      </c>
      <c r="S24" s="62"/>
      <c r="T24" s="56">
        <f>SUM(D24:L24,R24)</f>
        <v>5651240</v>
      </c>
      <c r="U24" s="28">
        <f>T24-BS!K94</f>
        <v>0</v>
      </c>
    </row>
    <row r="25" spans="1:50" ht="20.25" customHeight="1">
      <c r="A25" s="27"/>
      <c r="B25" s="16"/>
      <c r="D25" s="62"/>
      <c r="E25" s="62"/>
      <c r="F25" s="56"/>
      <c r="G25" s="62"/>
      <c r="H25" s="56"/>
      <c r="I25" s="62"/>
      <c r="J25" s="56"/>
      <c r="K25" s="62"/>
      <c r="L25" s="56"/>
      <c r="M25" s="62"/>
      <c r="N25" s="56"/>
      <c r="O25" s="56"/>
      <c r="P25" s="56"/>
      <c r="Q25" s="62"/>
      <c r="R25" s="56"/>
      <c r="S25" s="62"/>
      <c r="T25" s="56"/>
      <c r="U25" s="28"/>
    </row>
    <row r="26" spans="1:50" ht="20.25" customHeight="1">
      <c r="A26" s="126" t="s">
        <v>172</v>
      </c>
      <c r="B26" s="21">
        <v>11</v>
      </c>
      <c r="D26" s="57">
        <v>0</v>
      </c>
      <c r="E26" s="56"/>
      <c r="F26" s="57">
        <v>0</v>
      </c>
      <c r="G26" s="56"/>
      <c r="H26" s="57">
        <v>0</v>
      </c>
      <c r="I26" s="56"/>
      <c r="J26" s="57">
        <v>0</v>
      </c>
      <c r="K26" s="56"/>
      <c r="L26" s="57">
        <f>PL!I46-P26</f>
        <v>313316</v>
      </c>
      <c r="M26" s="56"/>
      <c r="N26" s="57">
        <v>0</v>
      </c>
      <c r="O26" s="56"/>
      <c r="P26" s="57">
        <f>PL!I36</f>
        <v>273056</v>
      </c>
      <c r="Q26" s="56"/>
      <c r="R26" s="128">
        <f>SUM(N26:P26)</f>
        <v>273056</v>
      </c>
      <c r="S26" s="62"/>
      <c r="T26" s="57">
        <f>SUM(D26:L26,R26)</f>
        <v>586372</v>
      </c>
    </row>
    <row r="27" spans="1:50" ht="20.25" customHeight="1">
      <c r="A27" s="20"/>
      <c r="B27" s="21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</row>
    <row r="28" spans="1:50" ht="20.25" customHeight="1" thickBot="1">
      <c r="A28" s="27" t="s">
        <v>174</v>
      </c>
      <c r="B28" s="20"/>
      <c r="D28" s="58">
        <f>SUM(D24:D26)</f>
        <v>144643827</v>
      </c>
      <c r="E28" s="56"/>
      <c r="F28" s="58">
        <f>SUM(F24:F26)</f>
        <v>-116361267</v>
      </c>
      <c r="G28" s="56"/>
      <c r="H28" s="58">
        <f>SUM(H24:H26)</f>
        <v>206307</v>
      </c>
      <c r="I28" s="56"/>
      <c r="J28" s="58">
        <f>SUM(J24:J26)</f>
        <v>763977</v>
      </c>
      <c r="K28" s="56"/>
      <c r="L28" s="58">
        <f>SUM(L24:L26)</f>
        <v>-21577862</v>
      </c>
      <c r="M28" s="56"/>
      <c r="N28" s="58">
        <f>SUM(N24:N26)</f>
        <v>14050</v>
      </c>
      <c r="O28" s="56"/>
      <c r="P28" s="58">
        <f>SUM(P24:P26)</f>
        <v>-1451420</v>
      </c>
      <c r="Q28" s="56"/>
      <c r="R28" s="113">
        <f>SUM(N28,P28)</f>
        <v>-1437370</v>
      </c>
      <c r="S28" s="62"/>
      <c r="T28" s="58">
        <f>SUM(T24:T26)</f>
        <v>6237612</v>
      </c>
      <c r="U28" s="33">
        <f>T28-BS!I94</f>
        <v>0</v>
      </c>
    </row>
    <row r="29" spans="1:50" ht="20.25" customHeight="1" thickTop="1"/>
  </sheetData>
  <mergeCells count="4">
    <mergeCell ref="D5:T5"/>
    <mergeCell ref="F8:H8"/>
    <mergeCell ref="J8:L8"/>
    <mergeCell ref="N6:R6"/>
  </mergeCells>
  <pageMargins left="0.3" right="0.3" top="0.8" bottom="0.4" header="0.4" footer="0.33"/>
  <pageSetup paperSize="9" scale="79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B1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82"/>
  <sheetViews>
    <sheetView topLeftCell="A55" zoomScale="80" zoomScaleNormal="80" zoomScaleSheetLayoutView="90" workbookViewId="0">
      <selection activeCell="A60" sqref="A60"/>
    </sheetView>
  </sheetViews>
  <sheetFormatPr defaultColWidth="9.09765625" defaultRowHeight="20.25" customHeight="1"/>
  <cols>
    <col min="1" max="1" width="3" style="39" customWidth="1"/>
    <col min="2" max="2" width="55.8984375" style="39" customWidth="1"/>
    <col min="3" max="3" width="15.19921875" style="70" customWidth="1"/>
    <col min="4" max="4" width="1.09765625" style="70" customWidth="1"/>
    <col min="5" max="5" width="15.19921875" style="39" customWidth="1"/>
    <col min="6" max="6" width="1.09765625" style="70" customWidth="1"/>
    <col min="7" max="7" width="15.19921875" style="70" customWidth="1"/>
    <col min="8" max="8" width="1.09765625" style="70" customWidth="1"/>
    <col min="9" max="9" width="15.19921875" style="39" customWidth="1"/>
    <col min="10" max="16384" width="9.09765625" style="39"/>
  </cols>
  <sheetData>
    <row r="1" spans="1:9" s="42" customFormat="1" ht="20.25" customHeight="1">
      <c r="A1" s="3" t="s">
        <v>82</v>
      </c>
      <c r="B1" s="36"/>
      <c r="C1" s="66"/>
      <c r="D1" s="67"/>
      <c r="E1" s="37"/>
      <c r="F1" s="67"/>
      <c r="G1" s="66"/>
      <c r="H1" s="67"/>
      <c r="I1" s="14" t="s">
        <v>164</v>
      </c>
    </row>
    <row r="2" spans="1:9" s="42" customFormat="1" ht="20.25" customHeight="1">
      <c r="A2" s="36" t="s">
        <v>35</v>
      </c>
      <c r="B2" s="36"/>
      <c r="C2" s="68"/>
      <c r="D2" s="67"/>
      <c r="E2" s="37"/>
      <c r="F2" s="67"/>
      <c r="G2" s="68"/>
      <c r="H2" s="67"/>
      <c r="I2" s="14" t="s">
        <v>165</v>
      </c>
    </row>
    <row r="3" spans="1:9" s="67" customFormat="1" ht="20.25" customHeight="1">
      <c r="A3" s="36" t="s">
        <v>162</v>
      </c>
      <c r="B3" s="36"/>
      <c r="C3" s="68"/>
      <c r="E3" s="68"/>
      <c r="G3" s="68"/>
      <c r="I3" s="68"/>
    </row>
    <row r="4" spans="1:9" s="67" customFormat="1" ht="20.25" customHeight="1">
      <c r="A4" s="36"/>
      <c r="B4" s="36"/>
      <c r="C4" s="68"/>
      <c r="E4" s="68"/>
      <c r="G4" s="68"/>
      <c r="I4" s="68"/>
    </row>
    <row r="5" spans="1:9" s="67" customFormat="1" ht="20.25" customHeight="1">
      <c r="C5" s="131" t="s">
        <v>177</v>
      </c>
      <c r="D5" s="131"/>
      <c r="E5" s="131"/>
      <c r="F5" s="131"/>
      <c r="G5" s="131"/>
      <c r="H5" s="131"/>
      <c r="I5" s="131"/>
    </row>
    <row r="6" spans="1:9" s="67" customFormat="1" ht="20.25" customHeight="1">
      <c r="C6" s="132" t="s">
        <v>80</v>
      </c>
      <c r="D6" s="132"/>
      <c r="E6" s="132"/>
      <c r="F6" s="73"/>
      <c r="G6" s="132" t="s">
        <v>81</v>
      </c>
      <c r="H6" s="132"/>
      <c r="I6" s="132"/>
    </row>
    <row r="7" spans="1:9" s="67" customFormat="1" ht="20.25" customHeight="1">
      <c r="C7" s="62"/>
      <c r="D7" s="62"/>
      <c r="E7" s="112" t="s">
        <v>175</v>
      </c>
      <c r="F7" s="114"/>
      <c r="G7" s="62"/>
      <c r="H7" s="62"/>
      <c r="I7" s="112" t="s">
        <v>175</v>
      </c>
    </row>
    <row r="8" spans="1:9" s="42" customFormat="1" ht="20.25" customHeight="1">
      <c r="A8" s="69"/>
      <c r="B8" s="69"/>
      <c r="C8" s="123">
        <v>2565</v>
      </c>
      <c r="D8" s="6"/>
      <c r="E8" s="123" t="s">
        <v>142</v>
      </c>
      <c r="F8" s="72"/>
      <c r="G8" s="123">
        <v>2565</v>
      </c>
      <c r="H8" s="6"/>
      <c r="I8" s="123" t="s">
        <v>142</v>
      </c>
    </row>
    <row r="9" spans="1:9" ht="20.25" customHeight="1">
      <c r="A9" s="38" t="s">
        <v>36</v>
      </c>
      <c r="B9" s="38"/>
      <c r="C9" s="67"/>
      <c r="D9" s="67"/>
      <c r="E9" s="42"/>
      <c r="F9" s="67"/>
      <c r="G9" s="67"/>
      <c r="H9" s="67"/>
      <c r="I9" s="42"/>
    </row>
    <row r="10" spans="1:9" ht="20.25" customHeight="1">
      <c r="A10" s="39" t="s">
        <v>176</v>
      </c>
      <c r="C10" s="55">
        <f>PL!E31</f>
        <v>313214</v>
      </c>
      <c r="D10" s="55"/>
      <c r="E10" s="55">
        <f>PL!G31</f>
        <v>171205</v>
      </c>
      <c r="F10" s="55"/>
      <c r="G10" s="55">
        <f>PL!I31</f>
        <v>313316</v>
      </c>
      <c r="H10" s="55"/>
      <c r="I10" s="55">
        <f>PL!K31</f>
        <v>171295</v>
      </c>
    </row>
    <row r="11" spans="1:9" ht="20.25" customHeight="1">
      <c r="A11" s="41" t="s">
        <v>186</v>
      </c>
      <c r="B11" s="41"/>
      <c r="C11" s="55"/>
      <c r="D11" s="55"/>
      <c r="E11" s="55"/>
      <c r="F11" s="55"/>
      <c r="G11" s="55"/>
      <c r="H11" s="55"/>
      <c r="I11" s="55"/>
    </row>
    <row r="12" spans="1:9" ht="20.25" customHeight="1">
      <c r="A12" s="48" t="s">
        <v>37</v>
      </c>
      <c r="B12" s="48"/>
      <c r="C12" s="55">
        <v>114326</v>
      </c>
      <c r="D12" s="55"/>
      <c r="E12" s="55">
        <v>109471</v>
      </c>
      <c r="F12" s="55"/>
      <c r="G12" s="55">
        <v>114326</v>
      </c>
      <c r="H12" s="55"/>
      <c r="I12" s="55">
        <v>109471</v>
      </c>
    </row>
    <row r="13" spans="1:9" ht="20.25" customHeight="1">
      <c r="A13" s="48" t="s">
        <v>115</v>
      </c>
      <c r="B13" s="48"/>
      <c r="C13" s="55">
        <v>16299</v>
      </c>
      <c r="D13" s="55"/>
      <c r="E13" s="55">
        <v>16005</v>
      </c>
      <c r="F13" s="55"/>
      <c r="G13" s="55">
        <v>16299</v>
      </c>
      <c r="H13" s="55"/>
      <c r="I13" s="55">
        <v>16005</v>
      </c>
    </row>
    <row r="14" spans="1:9" ht="20.25" customHeight="1">
      <c r="A14" s="48" t="s">
        <v>132</v>
      </c>
      <c r="B14" s="48"/>
      <c r="C14" s="55">
        <v>-17045</v>
      </c>
      <c r="D14" s="55"/>
      <c r="E14" s="55">
        <v>204792</v>
      </c>
      <c r="F14" s="55"/>
      <c r="G14" s="55">
        <v>-17045</v>
      </c>
      <c r="H14" s="55"/>
      <c r="I14" s="55">
        <v>204792</v>
      </c>
    </row>
    <row r="15" spans="1:9" ht="20.25" customHeight="1">
      <c r="A15" s="39" t="s">
        <v>187</v>
      </c>
      <c r="C15" s="55">
        <v>203</v>
      </c>
      <c r="D15" s="55"/>
      <c r="E15" s="55">
        <v>-6464</v>
      </c>
      <c r="F15" s="55"/>
      <c r="G15" s="55">
        <v>203</v>
      </c>
      <c r="H15" s="55"/>
      <c r="I15" s="55">
        <v>-6464</v>
      </c>
    </row>
    <row r="16" spans="1:9" ht="20.25" customHeight="1">
      <c r="A16" s="39" t="s">
        <v>133</v>
      </c>
      <c r="C16" s="55">
        <f>-PL!E11</f>
        <v>0</v>
      </c>
      <c r="D16" s="55"/>
      <c r="E16" s="55">
        <f>-PL!G11</f>
        <v>-158100</v>
      </c>
      <c r="F16" s="55"/>
      <c r="G16" s="55">
        <f>-PL!I11</f>
        <v>0</v>
      </c>
      <c r="H16" s="55"/>
      <c r="I16" s="55">
        <f>-PL!K11</f>
        <v>-158100</v>
      </c>
    </row>
    <row r="17" spans="1:9" ht="20.25" customHeight="1">
      <c r="A17" s="39" t="s">
        <v>189</v>
      </c>
      <c r="C17" s="55">
        <f>PL!E19</f>
        <v>-1378</v>
      </c>
      <c r="D17" s="55"/>
      <c r="E17" s="55">
        <f>PL!G19</f>
        <v>-2078</v>
      </c>
      <c r="F17" s="55"/>
      <c r="G17" s="55">
        <f>PL!I19</f>
        <v>-1378</v>
      </c>
      <c r="H17" s="55"/>
      <c r="I17" s="55">
        <f>PL!K19</f>
        <v>-2078</v>
      </c>
    </row>
    <row r="18" spans="1:9" ht="20.25" customHeight="1">
      <c r="A18" s="39" t="s">
        <v>116</v>
      </c>
      <c r="C18" s="55">
        <v>3</v>
      </c>
      <c r="D18" s="55"/>
      <c r="E18" s="55">
        <v>0</v>
      </c>
      <c r="F18" s="55"/>
      <c r="G18" s="55">
        <v>3</v>
      </c>
      <c r="H18" s="55"/>
      <c r="I18" s="55">
        <v>0</v>
      </c>
    </row>
    <row r="19" spans="1:9" ht="20.25" customHeight="1">
      <c r="A19" s="39" t="s">
        <v>34</v>
      </c>
      <c r="B19" s="41"/>
      <c r="C19" s="55">
        <v>2031</v>
      </c>
      <c r="D19" s="55"/>
      <c r="E19" s="55">
        <v>2003</v>
      </c>
      <c r="F19" s="55"/>
      <c r="G19" s="55">
        <v>2031</v>
      </c>
      <c r="H19" s="55"/>
      <c r="I19" s="55">
        <v>2003</v>
      </c>
    </row>
    <row r="20" spans="1:9" ht="20.25" customHeight="1">
      <c r="A20" s="49" t="s">
        <v>21</v>
      </c>
      <c r="B20" s="49"/>
      <c r="C20" s="55">
        <f>PL!E24</f>
        <v>78261</v>
      </c>
      <c r="D20" s="55"/>
      <c r="E20" s="55">
        <f>PL!G24</f>
        <v>136941</v>
      </c>
      <c r="F20" s="55"/>
      <c r="G20" s="55">
        <f>PL!I24</f>
        <v>78261</v>
      </c>
      <c r="H20" s="55"/>
      <c r="I20" s="55">
        <f>PL!K24</f>
        <v>136941</v>
      </c>
    </row>
    <row r="21" spans="1:9" ht="20.25" customHeight="1">
      <c r="A21" s="49" t="s">
        <v>38</v>
      </c>
      <c r="B21" s="49"/>
      <c r="C21" s="55">
        <v>0</v>
      </c>
      <c r="D21" s="55"/>
      <c r="E21" s="55">
        <v>-1</v>
      </c>
      <c r="F21" s="55"/>
      <c r="G21" s="55">
        <v>0</v>
      </c>
      <c r="H21" s="55"/>
      <c r="I21" s="55">
        <v>-1</v>
      </c>
    </row>
    <row r="22" spans="1:9" ht="20.25" customHeight="1">
      <c r="A22" s="49" t="s">
        <v>117</v>
      </c>
      <c r="B22" s="49"/>
      <c r="C22" s="55">
        <f>-PL!E29</f>
        <v>88444</v>
      </c>
      <c r="D22" s="55"/>
      <c r="E22" s="55">
        <f>-PL!G29</f>
        <v>0</v>
      </c>
      <c r="F22" s="55"/>
      <c r="G22" s="55">
        <f>-PL!I29</f>
        <v>88444</v>
      </c>
      <c r="H22" s="55"/>
      <c r="I22" s="55">
        <f>-PL!K29</f>
        <v>0</v>
      </c>
    </row>
    <row r="23" spans="1:9" ht="20.25" customHeight="1">
      <c r="A23" s="38" t="s">
        <v>118</v>
      </c>
      <c r="C23" s="55"/>
      <c r="D23" s="55"/>
      <c r="E23" s="55"/>
      <c r="F23" s="55"/>
      <c r="G23" s="55"/>
      <c r="H23" s="55"/>
      <c r="I23" s="55"/>
    </row>
    <row r="24" spans="1:9" ht="20.25" customHeight="1">
      <c r="A24" s="39" t="s">
        <v>49</v>
      </c>
      <c r="C24" s="55">
        <v>-25044</v>
      </c>
      <c r="D24" s="55"/>
      <c r="E24" s="55">
        <v>-37594</v>
      </c>
      <c r="F24" s="55"/>
      <c r="G24" s="55">
        <v>-25044</v>
      </c>
      <c r="H24" s="55"/>
      <c r="I24" s="55">
        <v>-37594</v>
      </c>
    </row>
    <row r="25" spans="1:9" ht="20.25" customHeight="1">
      <c r="A25" s="39" t="s">
        <v>110</v>
      </c>
      <c r="C25" s="55">
        <v>0</v>
      </c>
      <c r="D25" s="55"/>
      <c r="E25" s="55">
        <v>0</v>
      </c>
      <c r="F25" s="55"/>
      <c r="G25" s="55">
        <v>-192</v>
      </c>
      <c r="H25" s="55"/>
      <c r="I25" s="55">
        <v>0</v>
      </c>
    </row>
    <row r="26" spans="1:9" ht="20.25" customHeight="1">
      <c r="A26" s="39" t="s">
        <v>39</v>
      </c>
      <c r="C26" s="55">
        <v>-5618</v>
      </c>
      <c r="D26" s="55"/>
      <c r="E26" s="55">
        <v>-306091</v>
      </c>
      <c r="F26" s="55"/>
      <c r="G26" s="55">
        <v>-5618</v>
      </c>
      <c r="H26" s="55"/>
      <c r="I26" s="55">
        <v>-306091</v>
      </c>
    </row>
    <row r="27" spans="1:9" ht="20.25" customHeight="1">
      <c r="A27" s="39" t="s">
        <v>7</v>
      </c>
      <c r="C27" s="55">
        <v>56504</v>
      </c>
      <c r="D27" s="55"/>
      <c r="E27" s="55">
        <v>-40746</v>
      </c>
      <c r="F27" s="55"/>
      <c r="G27" s="55">
        <v>56504</v>
      </c>
      <c r="H27" s="55"/>
      <c r="I27" s="55">
        <v>-40746</v>
      </c>
    </row>
    <row r="28" spans="1:9" ht="20.25" customHeight="1">
      <c r="A28" s="39" t="s">
        <v>9</v>
      </c>
      <c r="C28" s="55">
        <v>-65782</v>
      </c>
      <c r="D28" s="55"/>
      <c r="E28" s="55">
        <v>-33532</v>
      </c>
      <c r="F28" s="55"/>
      <c r="G28" s="55">
        <v>-65782</v>
      </c>
      <c r="H28" s="55"/>
      <c r="I28" s="55">
        <v>-33532</v>
      </c>
    </row>
    <row r="29" spans="1:9" ht="20.25" customHeight="1">
      <c r="A29" s="102" t="s">
        <v>40</v>
      </c>
      <c r="B29" s="41"/>
      <c r="C29" s="55"/>
      <c r="D29" s="55"/>
      <c r="E29" s="55"/>
      <c r="F29" s="55"/>
      <c r="G29" s="55"/>
      <c r="H29" s="55"/>
      <c r="I29" s="55"/>
    </row>
    <row r="30" spans="1:9" ht="20.25" customHeight="1">
      <c r="A30" s="39" t="s">
        <v>31</v>
      </c>
      <c r="C30" s="55">
        <v>65715</v>
      </c>
      <c r="D30" s="55"/>
      <c r="E30" s="55">
        <v>51864</v>
      </c>
      <c r="F30" s="55"/>
      <c r="G30" s="55">
        <v>65715</v>
      </c>
      <c r="H30" s="55"/>
      <c r="I30" s="55">
        <v>51864</v>
      </c>
    </row>
    <row r="31" spans="1:9" ht="20.25" customHeight="1">
      <c r="A31" s="39" t="s">
        <v>56</v>
      </c>
      <c r="C31" s="55">
        <v>68793</v>
      </c>
      <c r="D31" s="55"/>
      <c r="E31" s="55">
        <v>64612</v>
      </c>
      <c r="F31" s="55"/>
      <c r="G31" s="55">
        <v>68793</v>
      </c>
      <c r="H31" s="55"/>
      <c r="I31" s="55">
        <v>64612</v>
      </c>
    </row>
    <row r="32" spans="1:9" s="42" customFormat="1" ht="20.25" customHeight="1">
      <c r="A32" s="39" t="s">
        <v>55</v>
      </c>
      <c r="B32" s="39"/>
      <c r="C32" s="55">
        <v>6066</v>
      </c>
      <c r="D32" s="55"/>
      <c r="E32" s="55">
        <v>-115953</v>
      </c>
      <c r="F32" s="55"/>
      <c r="G32" s="55">
        <v>6156</v>
      </c>
      <c r="H32" s="55"/>
      <c r="I32" s="55">
        <v>-116043</v>
      </c>
    </row>
    <row r="33" spans="1:9" ht="20.25" customHeight="1">
      <c r="A33" s="39" t="s">
        <v>11</v>
      </c>
      <c r="C33" s="55">
        <v>27895</v>
      </c>
      <c r="D33" s="55"/>
      <c r="E33" s="55">
        <v>10760</v>
      </c>
      <c r="F33" s="55"/>
      <c r="G33" s="55">
        <v>27895</v>
      </c>
      <c r="H33" s="55"/>
      <c r="I33" s="55">
        <v>10760</v>
      </c>
    </row>
    <row r="34" spans="1:9" ht="20.25" customHeight="1">
      <c r="A34" s="38" t="s">
        <v>136</v>
      </c>
      <c r="C34" s="54">
        <f>SUM(C10:C28)+SUM(C30:C33)</f>
        <v>722887</v>
      </c>
      <c r="D34" s="55"/>
      <c r="E34" s="54">
        <f>SUM(E10:E28)+SUM(E30:E33)</f>
        <v>67094</v>
      </c>
      <c r="F34" s="55"/>
      <c r="G34" s="54">
        <f>SUM(G10:G28)+SUM(G30:G33)</f>
        <v>722887</v>
      </c>
      <c r="H34" s="55"/>
      <c r="I34" s="54">
        <f>SUM(I10:I28)+SUM(I30:I33)</f>
        <v>67094</v>
      </c>
    </row>
    <row r="35" spans="1:9" ht="20.25" customHeight="1">
      <c r="A35" s="38"/>
      <c r="C35" s="55"/>
      <c r="D35" s="55"/>
      <c r="E35" s="55"/>
      <c r="F35" s="55"/>
      <c r="G35" s="55"/>
      <c r="H35" s="55"/>
      <c r="I35" s="55"/>
    </row>
    <row r="36" spans="1:9" s="67" customFormat="1" ht="20.25" customHeight="1">
      <c r="A36" s="38" t="s">
        <v>47</v>
      </c>
      <c r="B36" s="39"/>
      <c r="C36" s="55"/>
      <c r="D36" s="55"/>
      <c r="E36" s="55"/>
      <c r="F36" s="55"/>
      <c r="G36" s="55"/>
      <c r="H36" s="55"/>
      <c r="I36" s="55"/>
    </row>
    <row r="37" spans="1:9" s="43" customFormat="1" ht="20.25" customHeight="1">
      <c r="A37" s="39" t="s">
        <v>54</v>
      </c>
      <c r="B37" s="39"/>
      <c r="C37" s="55">
        <v>-30298</v>
      </c>
      <c r="D37" s="55"/>
      <c r="E37" s="55">
        <v>-26309</v>
      </c>
      <c r="F37" s="55"/>
      <c r="G37" s="55">
        <v>-30298</v>
      </c>
      <c r="H37" s="55"/>
      <c r="I37" s="55">
        <v>-26309</v>
      </c>
    </row>
    <row r="38" spans="1:9" s="43" customFormat="1" ht="20.25" customHeight="1">
      <c r="A38" s="39" t="s">
        <v>71</v>
      </c>
      <c r="B38" s="39"/>
      <c r="C38" s="55">
        <v>-137</v>
      </c>
      <c r="D38" s="55"/>
      <c r="E38" s="55">
        <v>0</v>
      </c>
      <c r="F38" s="55"/>
      <c r="G38" s="55">
        <v>-137</v>
      </c>
      <c r="H38" s="55"/>
      <c r="I38" s="55">
        <v>0</v>
      </c>
    </row>
    <row r="39" spans="1:9" s="70" customFormat="1" ht="20.25" customHeight="1">
      <c r="A39" s="39" t="s">
        <v>68</v>
      </c>
      <c r="B39" s="39"/>
      <c r="C39" s="55">
        <v>0</v>
      </c>
      <c r="D39" s="55"/>
      <c r="E39" s="55">
        <v>1</v>
      </c>
      <c r="F39" s="55"/>
      <c r="G39" s="55">
        <v>0</v>
      </c>
      <c r="H39" s="55"/>
      <c r="I39" s="55">
        <v>1</v>
      </c>
    </row>
    <row r="40" spans="1:9" s="43" customFormat="1" ht="20.25" customHeight="1">
      <c r="A40" s="38" t="s">
        <v>159</v>
      </c>
      <c r="B40" s="39"/>
      <c r="C40" s="54">
        <f>SUM(C37:C39)</f>
        <v>-30435</v>
      </c>
      <c r="D40" s="55"/>
      <c r="E40" s="54">
        <f>SUM(E37:E39)</f>
        <v>-26308</v>
      </c>
      <c r="F40" s="55"/>
      <c r="G40" s="54">
        <f>SUM(G37:G39)</f>
        <v>-30435</v>
      </c>
      <c r="H40" s="55"/>
      <c r="I40" s="54">
        <f>SUM(I37:I39)</f>
        <v>-26308</v>
      </c>
    </row>
    <row r="41" spans="1:9" ht="20.25" customHeight="1">
      <c r="A41" s="3" t="s">
        <v>82</v>
      </c>
      <c r="B41" s="36"/>
      <c r="C41" s="66"/>
      <c r="D41" s="67"/>
      <c r="E41" s="37"/>
      <c r="F41" s="67"/>
      <c r="G41" s="66"/>
      <c r="H41" s="67"/>
      <c r="I41" s="14" t="s">
        <v>164</v>
      </c>
    </row>
    <row r="42" spans="1:9" ht="20.25" customHeight="1">
      <c r="A42" s="36" t="s">
        <v>41</v>
      </c>
      <c r="B42" s="36"/>
      <c r="C42" s="68"/>
      <c r="D42" s="67"/>
      <c r="E42" s="37"/>
      <c r="F42" s="67"/>
      <c r="G42" s="68"/>
      <c r="H42" s="67"/>
      <c r="I42" s="14" t="s">
        <v>165</v>
      </c>
    </row>
    <row r="43" spans="1:9" s="42" customFormat="1" ht="20.25" customHeight="1">
      <c r="A43" s="36" t="s">
        <v>162</v>
      </c>
      <c r="B43" s="36"/>
      <c r="C43" s="68"/>
      <c r="D43" s="67"/>
      <c r="E43" s="68"/>
      <c r="F43" s="67"/>
      <c r="G43" s="68"/>
      <c r="H43" s="67"/>
      <c r="I43" s="68"/>
    </row>
    <row r="44" spans="1:9" s="42" customFormat="1" ht="20.25" customHeight="1">
      <c r="A44" s="36"/>
      <c r="B44" s="36"/>
      <c r="C44" s="68"/>
      <c r="D44" s="67"/>
      <c r="E44" s="68"/>
      <c r="F44" s="67"/>
      <c r="G44" s="68"/>
      <c r="H44" s="67"/>
      <c r="I44" s="68"/>
    </row>
    <row r="45" spans="1:9" s="67" customFormat="1" ht="20.25" customHeight="1">
      <c r="C45" s="131" t="s">
        <v>177</v>
      </c>
      <c r="D45" s="131"/>
      <c r="E45" s="131"/>
      <c r="F45" s="131"/>
      <c r="G45" s="131"/>
      <c r="H45" s="131"/>
      <c r="I45" s="131"/>
    </row>
    <row r="46" spans="1:9" s="67" customFormat="1" ht="20.25" customHeight="1">
      <c r="C46" s="132" t="s">
        <v>80</v>
      </c>
      <c r="D46" s="132"/>
      <c r="E46" s="132"/>
      <c r="F46" s="73"/>
      <c r="G46" s="132" t="s">
        <v>81</v>
      </c>
      <c r="H46" s="132"/>
      <c r="I46" s="132"/>
    </row>
    <row r="47" spans="1:9" s="67" customFormat="1" ht="20.25" customHeight="1">
      <c r="C47" s="62"/>
      <c r="D47" s="62"/>
      <c r="E47" s="112" t="s">
        <v>175</v>
      </c>
      <c r="F47" s="114"/>
      <c r="G47" s="62"/>
      <c r="H47" s="62"/>
      <c r="I47" s="112" t="s">
        <v>175</v>
      </c>
    </row>
    <row r="48" spans="1:9" s="67" customFormat="1" ht="20.25" customHeight="1">
      <c r="A48" s="69"/>
      <c r="B48" s="69"/>
      <c r="C48" s="123">
        <v>2565</v>
      </c>
      <c r="D48" s="6"/>
      <c r="E48" s="123" t="s">
        <v>142</v>
      </c>
      <c r="F48" s="72"/>
      <c r="G48" s="123">
        <v>2565</v>
      </c>
      <c r="H48" s="6"/>
      <c r="I48" s="123" t="s">
        <v>142</v>
      </c>
    </row>
    <row r="49" spans="1:9" s="45" customFormat="1" ht="20.25" customHeight="1">
      <c r="A49" s="44" t="s">
        <v>48</v>
      </c>
      <c r="B49" s="39"/>
      <c r="C49" s="55"/>
      <c r="D49" s="55"/>
      <c r="E49" s="55"/>
      <c r="F49" s="55"/>
      <c r="G49" s="55"/>
      <c r="H49" s="55"/>
      <c r="I49" s="55"/>
    </row>
    <row r="50" spans="1:9" s="43" customFormat="1" ht="20.25" customHeight="1">
      <c r="A50" s="39" t="s">
        <v>104</v>
      </c>
      <c r="B50" s="39"/>
      <c r="C50" s="55">
        <v>-34768</v>
      </c>
      <c r="D50" s="55"/>
      <c r="E50" s="55">
        <v>-18617</v>
      </c>
      <c r="F50" s="55"/>
      <c r="G50" s="55">
        <v>-34768</v>
      </c>
      <c r="H50" s="55"/>
      <c r="I50" s="55">
        <v>-18617</v>
      </c>
    </row>
    <row r="51" spans="1:9" s="43" customFormat="1" ht="20.25" customHeight="1">
      <c r="A51" s="39" t="s">
        <v>134</v>
      </c>
      <c r="B51" s="39"/>
      <c r="C51" s="55">
        <v>-235150</v>
      </c>
      <c r="D51" s="55"/>
      <c r="E51" s="55">
        <v>0</v>
      </c>
      <c r="F51" s="55"/>
      <c r="G51" s="55">
        <v>-235150</v>
      </c>
      <c r="H51" s="55"/>
      <c r="I51" s="55">
        <v>0</v>
      </c>
    </row>
    <row r="52" spans="1:9" s="43" customFormat="1" ht="20.25" customHeight="1">
      <c r="A52" s="39" t="s">
        <v>135</v>
      </c>
      <c r="B52" s="39"/>
      <c r="C52" s="55">
        <v>-11775</v>
      </c>
      <c r="D52" s="55"/>
      <c r="E52" s="55">
        <v>0</v>
      </c>
      <c r="F52" s="55"/>
      <c r="G52" s="55">
        <v>-11775</v>
      </c>
      <c r="H52" s="55"/>
      <c r="I52" s="55">
        <v>0</v>
      </c>
    </row>
    <row r="53" spans="1:9" s="43" customFormat="1" ht="20.25" customHeight="1">
      <c r="A53" s="39" t="s">
        <v>52</v>
      </c>
      <c r="B53" s="39"/>
      <c r="C53" s="55">
        <v>-1875</v>
      </c>
      <c r="D53" s="55"/>
      <c r="E53" s="55">
        <v>-1663</v>
      </c>
      <c r="F53" s="55"/>
      <c r="G53" s="55">
        <v>-1875</v>
      </c>
      <c r="H53" s="55"/>
      <c r="I53" s="55">
        <v>-1663</v>
      </c>
    </row>
    <row r="54" spans="1:9" s="43" customFormat="1" ht="20.25" customHeight="1">
      <c r="A54" s="39" t="s">
        <v>45</v>
      </c>
      <c r="B54" s="39"/>
      <c r="C54" s="55">
        <v>-21815</v>
      </c>
      <c r="D54" s="55"/>
      <c r="E54" s="55">
        <v>-1665</v>
      </c>
      <c r="F54" s="55"/>
      <c r="G54" s="55">
        <v>-21815</v>
      </c>
      <c r="H54" s="55"/>
      <c r="I54" s="55">
        <v>-1665</v>
      </c>
    </row>
    <row r="55" spans="1:9" s="43" customFormat="1" ht="20.25" customHeight="1">
      <c r="A55" s="38" t="s">
        <v>137</v>
      </c>
      <c r="B55" s="39"/>
      <c r="C55" s="54">
        <f>SUM(C50:C54)</f>
        <v>-305383</v>
      </c>
      <c r="D55" s="55"/>
      <c r="E55" s="54">
        <f>SUM(E50:E54)</f>
        <v>-21945</v>
      </c>
      <c r="F55" s="55"/>
      <c r="G55" s="54">
        <f>SUM(G50:G54)</f>
        <v>-305383</v>
      </c>
      <c r="H55" s="55"/>
      <c r="I55" s="54">
        <f>SUM(I50:I54)</f>
        <v>-21945</v>
      </c>
    </row>
    <row r="56" spans="1:9" s="43" customFormat="1" ht="20.25" customHeight="1">
      <c r="A56" s="39"/>
      <c r="B56" s="39"/>
      <c r="C56" s="55"/>
      <c r="D56" s="55"/>
      <c r="E56" s="55"/>
      <c r="F56" s="55"/>
      <c r="G56" s="55"/>
      <c r="H56" s="55"/>
      <c r="I56" s="55"/>
    </row>
    <row r="57" spans="1:9" s="43" customFormat="1" ht="20.25" customHeight="1">
      <c r="A57" s="44" t="s">
        <v>160</v>
      </c>
      <c r="B57" s="39"/>
      <c r="C57" s="55">
        <f>SUM(C55,C40,C34)</f>
        <v>387069</v>
      </c>
      <c r="D57" s="55"/>
      <c r="E57" s="55">
        <f>SUM(E55,E40,E34)</f>
        <v>18841</v>
      </c>
      <c r="F57" s="55"/>
      <c r="G57" s="55">
        <f>SUM(G55,G40,G34)</f>
        <v>387069</v>
      </c>
      <c r="H57" s="55"/>
      <c r="I57" s="55">
        <f>SUM(I55,I40,I34)</f>
        <v>18841</v>
      </c>
    </row>
    <row r="58" spans="1:9" s="43" customFormat="1" ht="20.25" customHeight="1">
      <c r="A58" s="44"/>
      <c r="B58" s="39"/>
      <c r="C58" s="55"/>
      <c r="D58" s="55"/>
      <c r="E58" s="55"/>
      <c r="F58" s="55"/>
      <c r="G58" s="55"/>
      <c r="H58" s="55"/>
      <c r="I58" s="55"/>
    </row>
    <row r="59" spans="1:9" s="43" customFormat="1" ht="20.25" customHeight="1">
      <c r="A59" s="38" t="s">
        <v>204</v>
      </c>
      <c r="B59" s="39"/>
      <c r="C59" s="55">
        <f>BS!G13</f>
        <v>419024</v>
      </c>
      <c r="D59" s="55"/>
      <c r="E59" s="55">
        <v>330774</v>
      </c>
      <c r="F59" s="55"/>
      <c r="G59" s="55">
        <f>BS!K13</f>
        <v>418993</v>
      </c>
      <c r="H59" s="55"/>
      <c r="I59" s="55">
        <v>330743</v>
      </c>
    </row>
    <row r="60" spans="1:9" s="43" customFormat="1" ht="20.25" customHeight="1">
      <c r="A60" s="38"/>
      <c r="B60" s="39"/>
      <c r="C60" s="55"/>
      <c r="D60" s="55"/>
      <c r="E60" s="55"/>
      <c r="F60" s="55"/>
      <c r="G60" s="55"/>
      <c r="H60" s="55"/>
      <c r="I60" s="55"/>
    </row>
    <row r="61" spans="1:9" s="43" customFormat="1" ht="20.25" customHeight="1">
      <c r="A61" s="39" t="s">
        <v>72</v>
      </c>
      <c r="B61" s="38"/>
      <c r="C61" s="55"/>
      <c r="D61" s="55"/>
      <c r="E61" s="55"/>
      <c r="F61" s="55"/>
      <c r="G61" s="55"/>
      <c r="H61" s="55"/>
      <c r="I61" s="55"/>
    </row>
    <row r="62" spans="1:9" ht="20.25" customHeight="1">
      <c r="A62" s="43" t="s">
        <v>73</v>
      </c>
      <c r="B62" s="38"/>
      <c r="C62" s="53">
        <v>-1</v>
      </c>
      <c r="D62" s="55"/>
      <c r="E62" s="53">
        <v>13</v>
      </c>
      <c r="F62" s="55"/>
      <c r="G62" s="53">
        <v>-1</v>
      </c>
      <c r="H62" s="55"/>
      <c r="I62" s="53">
        <v>13</v>
      </c>
    </row>
    <row r="63" spans="1:9" ht="20.25" customHeight="1">
      <c r="A63" s="43"/>
      <c r="B63" s="38"/>
      <c r="C63" s="55"/>
      <c r="D63" s="55"/>
      <c r="E63" s="55"/>
      <c r="F63" s="55"/>
      <c r="G63" s="55"/>
      <c r="H63" s="55"/>
      <c r="I63" s="55"/>
    </row>
    <row r="64" spans="1:9" ht="20.25" customHeight="1" thickBot="1">
      <c r="A64" s="44" t="s">
        <v>203</v>
      </c>
      <c r="C64" s="64">
        <f>SUM(C57:C62)</f>
        <v>806092</v>
      </c>
      <c r="D64" s="55"/>
      <c r="E64" s="64">
        <f>SUM(E57:E62)</f>
        <v>349628</v>
      </c>
      <c r="F64" s="55"/>
      <c r="G64" s="64">
        <f>SUM(G57:G62)</f>
        <v>806061</v>
      </c>
      <c r="H64" s="55"/>
      <c r="I64" s="64">
        <f>SUM(I57:I62)</f>
        <v>349597</v>
      </c>
    </row>
    <row r="65" spans="1:9" s="42" customFormat="1" ht="20.25" customHeight="1" thickTop="1">
      <c r="A65" s="44"/>
      <c r="B65" s="39"/>
      <c r="C65" s="55"/>
      <c r="D65" s="55"/>
      <c r="E65" s="55"/>
      <c r="F65" s="55"/>
      <c r="G65" s="55"/>
      <c r="H65" s="55"/>
      <c r="I65" s="55"/>
    </row>
    <row r="66" spans="1:9" s="42" customFormat="1" ht="20.25" customHeight="1">
      <c r="A66" s="46" t="s">
        <v>42</v>
      </c>
      <c r="B66" s="39"/>
      <c r="C66" s="55"/>
      <c r="D66" s="55"/>
      <c r="E66" s="55"/>
      <c r="F66" s="55"/>
      <c r="G66" s="55"/>
      <c r="H66" s="55"/>
      <c r="I66" s="55"/>
    </row>
    <row r="67" spans="1:9" s="42" customFormat="1" ht="20.25" customHeight="1">
      <c r="A67" s="46"/>
      <c r="B67" s="39"/>
      <c r="C67" s="55"/>
      <c r="D67" s="55"/>
      <c r="E67" s="55"/>
      <c r="F67" s="55"/>
      <c r="G67" s="55"/>
      <c r="H67" s="55"/>
      <c r="I67" s="55"/>
    </row>
    <row r="68" spans="1:9" ht="20.25" customHeight="1">
      <c r="A68" s="25" t="s">
        <v>76</v>
      </c>
      <c r="B68" s="30" t="s">
        <v>46</v>
      </c>
      <c r="C68" s="55"/>
      <c r="D68" s="55"/>
      <c r="E68" s="55"/>
      <c r="F68" s="55"/>
      <c r="G68" s="55"/>
      <c r="H68" s="55"/>
      <c r="I68" s="55"/>
    </row>
    <row r="69" spans="1:9" ht="20.25" customHeight="1">
      <c r="A69" s="105"/>
      <c r="B69" s="105" t="s">
        <v>51</v>
      </c>
      <c r="C69" s="106">
        <v>-8436</v>
      </c>
      <c r="D69" s="107"/>
      <c r="E69" s="106">
        <v>-19980</v>
      </c>
      <c r="F69" s="106"/>
      <c r="G69" s="106">
        <v>-8436</v>
      </c>
      <c r="H69" s="106"/>
      <c r="I69" s="106">
        <v>-19980</v>
      </c>
    </row>
    <row r="70" spans="1:9" ht="20.25" customHeight="1">
      <c r="B70" s="105" t="s">
        <v>50</v>
      </c>
      <c r="C70" s="108">
        <f>-C37</f>
        <v>30298</v>
      </c>
      <c r="D70" s="107"/>
      <c r="E70" s="108">
        <f>-E37</f>
        <v>26309</v>
      </c>
      <c r="F70" s="106"/>
      <c r="G70" s="108">
        <f>-G37</f>
        <v>30298</v>
      </c>
      <c r="H70" s="106"/>
      <c r="I70" s="108">
        <f>-I37</f>
        <v>26309</v>
      </c>
    </row>
    <row r="71" spans="1:9" ht="20.25" customHeight="1" thickBot="1">
      <c r="B71" s="47" t="s">
        <v>43</v>
      </c>
      <c r="C71" s="109">
        <f>SUM(C69:C70)</f>
        <v>21862</v>
      </c>
      <c r="D71" s="107"/>
      <c r="E71" s="109">
        <f>SUM(E69:E70)</f>
        <v>6329</v>
      </c>
      <c r="F71" s="106"/>
      <c r="G71" s="109">
        <f>SUM(G69:G70)</f>
        <v>21862</v>
      </c>
      <c r="H71" s="106"/>
      <c r="I71" s="109">
        <f>SUM(I69:I70)</f>
        <v>6329</v>
      </c>
    </row>
    <row r="72" spans="1:9" ht="20.25" customHeight="1" thickTop="1">
      <c r="C72" s="55"/>
      <c r="D72" s="55"/>
      <c r="E72" s="55"/>
      <c r="F72" s="55"/>
      <c r="G72" s="55"/>
      <c r="H72" s="55"/>
      <c r="I72" s="55"/>
    </row>
    <row r="73" spans="1:9" ht="20.25" customHeight="1">
      <c r="A73" s="39" t="s">
        <v>77</v>
      </c>
      <c r="B73" s="39" t="s">
        <v>127</v>
      </c>
      <c r="C73" s="55">
        <v>0</v>
      </c>
      <c r="D73" s="55"/>
      <c r="E73" s="55">
        <v>93245</v>
      </c>
      <c r="F73" s="55"/>
      <c r="G73" s="55">
        <v>0</v>
      </c>
      <c r="H73" s="55"/>
      <c r="I73" s="55">
        <v>93245</v>
      </c>
    </row>
    <row r="74" spans="1:9" ht="20.25" customHeight="1">
      <c r="C74" s="55"/>
      <c r="D74" s="55"/>
      <c r="E74" s="55"/>
      <c r="F74" s="55"/>
      <c r="G74" s="55"/>
      <c r="H74" s="55"/>
      <c r="I74" s="55"/>
    </row>
    <row r="75" spans="1:9" ht="20.25" customHeight="1">
      <c r="A75" s="39" t="s">
        <v>105</v>
      </c>
      <c r="B75" s="39" t="s">
        <v>124</v>
      </c>
      <c r="C75" s="55"/>
      <c r="D75" s="55"/>
      <c r="E75" s="55"/>
      <c r="F75" s="55"/>
      <c r="G75" s="55"/>
      <c r="H75" s="55"/>
      <c r="I75" s="55"/>
    </row>
    <row r="76" spans="1:9" ht="20.25" customHeight="1">
      <c r="B76" s="39" t="s">
        <v>128</v>
      </c>
      <c r="C76" s="55">
        <v>0</v>
      </c>
      <c r="D76" s="55"/>
      <c r="E76" s="55">
        <v>91699</v>
      </c>
      <c r="F76" s="55"/>
      <c r="G76" s="55">
        <v>0</v>
      </c>
      <c r="H76" s="55"/>
      <c r="I76" s="55">
        <v>91699</v>
      </c>
    </row>
    <row r="77" spans="1:9" ht="20.25" customHeight="1">
      <c r="B77" s="39" t="s">
        <v>125</v>
      </c>
      <c r="C77" s="55">
        <v>0</v>
      </c>
      <c r="D77" s="55"/>
      <c r="E77" s="55">
        <v>1533</v>
      </c>
      <c r="F77" s="55"/>
      <c r="G77" s="55">
        <v>0</v>
      </c>
      <c r="H77" s="55"/>
      <c r="I77" s="55">
        <v>1533</v>
      </c>
    </row>
    <row r="78" spans="1:9" ht="20.25" customHeight="1">
      <c r="B78" s="39" t="s">
        <v>126</v>
      </c>
      <c r="C78" s="55">
        <v>0</v>
      </c>
      <c r="D78" s="55"/>
      <c r="E78" s="55">
        <v>64868</v>
      </c>
      <c r="F78" s="55"/>
      <c r="G78" s="55">
        <v>0</v>
      </c>
      <c r="H78" s="55"/>
      <c r="I78" s="55">
        <v>64868</v>
      </c>
    </row>
    <row r="79" spans="1:9" ht="20.25" customHeight="1">
      <c r="C79" s="55"/>
      <c r="D79" s="55"/>
      <c r="E79" s="55"/>
      <c r="F79" s="55"/>
      <c r="G79" s="55"/>
      <c r="H79" s="55"/>
      <c r="I79" s="55"/>
    </row>
    <row r="80" spans="1:9" ht="20.25" customHeight="1">
      <c r="C80" s="55"/>
      <c r="D80" s="55"/>
      <c r="E80" s="55"/>
      <c r="F80" s="55"/>
      <c r="G80" s="55"/>
      <c r="H80" s="55"/>
      <c r="I80" s="55"/>
    </row>
    <row r="81" spans="3:9" ht="20.25" customHeight="1">
      <c r="C81" s="55"/>
      <c r="D81" s="55"/>
      <c r="E81" s="55"/>
      <c r="F81" s="55"/>
      <c r="G81" s="55"/>
      <c r="H81" s="55"/>
      <c r="I81" s="55"/>
    </row>
    <row r="82" spans="3:9" ht="20.25" customHeight="1">
      <c r="C82" s="40">
        <f>C64-BS!E13</f>
        <v>0</v>
      </c>
      <c r="E82" s="40"/>
      <c r="G82" s="40">
        <f>G64-BS!I13</f>
        <v>0</v>
      </c>
      <c r="I82" s="40"/>
    </row>
  </sheetData>
  <mergeCells count="6">
    <mergeCell ref="C5:I5"/>
    <mergeCell ref="C45:I45"/>
    <mergeCell ref="C46:E46"/>
    <mergeCell ref="G46:I46"/>
    <mergeCell ref="G6:I6"/>
    <mergeCell ref="C6:E6"/>
  </mergeCells>
  <pageMargins left="0.7" right="0.4" top="0.8" bottom="0.4" header="0.4" footer="0.33"/>
  <pageSetup paperSize="9" scale="80" firstPageNumber="9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0" max="8" man="1"/>
  </rowBreaks>
  <ignoredErrors>
    <ignoredError sqref="E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WB</cp:lastModifiedBy>
  <cp:lastPrinted>2022-05-05T08:16:53Z</cp:lastPrinted>
  <dcterms:created xsi:type="dcterms:W3CDTF">1998-09-16T09:49:24Z</dcterms:created>
  <dcterms:modified xsi:type="dcterms:W3CDTF">2022-05-05T09:20:11Z</dcterms:modified>
</cp:coreProperties>
</file>