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008\Desktop\งบการเงิน\"/>
    </mc:Choice>
  </mc:AlternateContent>
  <xr:revisionPtr revIDLastSave="0" documentId="8_{C0567619-609F-411C-A4EF-1049E2909E50}" xr6:coauthVersionLast="47" xr6:coauthVersionMax="47" xr10:uidLastSave="{00000000-0000-0000-0000-000000000000}"/>
  <bookViews>
    <workbookView xWindow="-108" yWindow="-108" windowWidth="23256" windowHeight="12576" xr2:uid="{06F471B3-A67B-4B3D-A063-F266A83CAEBB}"/>
  </bookViews>
  <sheets>
    <sheet name="BS2-4" sheetId="1" r:id="rId1"/>
    <sheet name="PL5" sheetId="10" r:id="rId2"/>
    <sheet name="Change Equity6" sheetId="11" r:id="rId3"/>
    <sheet name="CF7-8" sheetId="1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\\" hidden="1">[1]OUTPUT!#REF!</definedName>
    <definedName name="\\\\" hidden="1">[1]OUTPUT!#REF!</definedName>
    <definedName name="_???" hidden="1">#REF!</definedName>
    <definedName name="_????" hidden="1">#REF!</definedName>
    <definedName name="_?????" hidden="1">#REF!</definedName>
    <definedName name="_??????" hidden="1">#REF!</definedName>
    <definedName name="_???????" hidden="1">#REF!</definedName>
    <definedName name="_????????" hidden="1">#REF!</definedName>
    <definedName name="_?????c" hidden="1">#REF!</definedName>
    <definedName name="_???E" hidden="1">#REF!</definedName>
    <definedName name="_?AVF" hidden="1">#REF!</definedName>
    <definedName name="_?qc" hidden="1">#REF!</definedName>
    <definedName name="_?WFA" hidden="1">#REF!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???" hidden="1">#REF!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PCB0717" hidden="1">{"'FAB Yield'!$L$7"}</definedName>
    <definedName name="____________PCB1" hidden="1">{"'FAB Yield'!$L$7"}</definedName>
    <definedName name="___________PCB0717" hidden="1">{"'FAB Yield'!$L$7"}</definedName>
    <definedName name="___________PCB1" hidden="1">{"'FAB Yield'!$L$7"}</definedName>
    <definedName name="__________cp1" hidden="1">'[2]3-ADJ'!$C$15:$W$15</definedName>
    <definedName name="__________cp2" hidden="1">'[2]3-ADJ'!$G$15:$G$16</definedName>
    <definedName name="_________cp1" hidden="1">'[2]3-ADJ'!$C$15:$W$15</definedName>
    <definedName name="_________cp2" hidden="1">'[2]3-ADJ'!$G$15:$G$16</definedName>
    <definedName name="________AB1" hidden="1">{"'FAB Yield'!$L$7"}</definedName>
    <definedName name="________BU2" hidden="1">{"'FAB Yield'!$L$7"}</definedName>
    <definedName name="________cp1" hidden="1">'[2]3-ADJ'!$C$15:$W$15</definedName>
    <definedName name="________cp2" hidden="1">'[2]3-ADJ'!$G$15:$G$16</definedName>
    <definedName name="________PCB0717" hidden="1">{"'FAB Yield'!$L$7"}</definedName>
    <definedName name="________PCB1" hidden="1">{"'FAB Yield'!$L$7"}</definedName>
    <definedName name="_______AB1" hidden="1">{"'FAB Yield'!$L$7"}</definedName>
    <definedName name="_______BU2" hidden="1">{"'FAB Yield'!$L$7"}</definedName>
    <definedName name="_______cp1" hidden="1">'[2]3-ADJ'!$C$15:$W$15</definedName>
    <definedName name="_______cp2" hidden="1">'[2]3-ADJ'!$G$15:$G$16</definedName>
    <definedName name="_______MAY2" hidden="1">{#N/A,#N/A,FALSE,"earnings"}</definedName>
    <definedName name="_______PCB0717" hidden="1">{"'FAB Yield'!$L$7"}</definedName>
    <definedName name="_______PCB1" hidden="1">{"'FAB Yield'!$L$7"}</definedName>
    <definedName name="_______Q2" hidden="1">{#N/A,#N/A,FALSE,"earnings"}</definedName>
    <definedName name="______cp1" hidden="1">'[2]3-ADJ'!$C$15:$W$15</definedName>
    <definedName name="______cp2" hidden="1">'[2]3-ADJ'!$G$15:$G$16</definedName>
    <definedName name="______MAY2" hidden="1">{#N/A,#N/A,FALSE,"earnings"}</definedName>
    <definedName name="______PCB0717" hidden="1">{"'FAB Yield'!$L$7"}</definedName>
    <definedName name="______PCB1" hidden="1">{"'FAB Yield'!$L$7"}</definedName>
    <definedName name="______Q2" hidden="1">{#N/A,#N/A,FALSE,"earnings"}</definedName>
    <definedName name="_____cp1" hidden="1">'[2]3-ADJ'!$C$15:$W$15</definedName>
    <definedName name="_____cp2" hidden="1">'[2]3-ADJ'!$G$15:$G$16</definedName>
    <definedName name="_____MAY2" hidden="1">{#N/A,#N/A,FALSE,"earnings"}</definedName>
    <definedName name="_____PCB0717" hidden="1">{"'FAB Yield'!$L$7"}</definedName>
    <definedName name="_____PCB1" hidden="1">{"'FAB Yield'!$L$7"}</definedName>
    <definedName name="_____Q2" hidden="1">{#N/A,#N/A,FALSE,"earnings"}</definedName>
    <definedName name="____2AB1_" hidden="1">{"'FAB Yield'!$L$7"}</definedName>
    <definedName name="____3BU2_" hidden="1">{"'FAB Yield'!$L$7"}</definedName>
    <definedName name="____AB1" hidden="1">{"'FAB Yield'!$L$7"}</definedName>
    <definedName name="____BU2" hidden="1">{"'FAB Yield'!$L$7"}</definedName>
    <definedName name="____cp1" hidden="1">'[2]3-ADJ'!$C$15:$W$15</definedName>
    <definedName name="____cp2" hidden="1">'[2]3-ADJ'!$G$15:$G$16</definedName>
    <definedName name="____MAY2" hidden="1">{#N/A,#N/A,FALSE,"earnings"}</definedName>
    <definedName name="____PCB0717" hidden="1">{"'FAB Yield'!$L$7"}</definedName>
    <definedName name="____PCB1" hidden="1">{"'FAB Yield'!$L$7"}</definedName>
    <definedName name="____PPE2" hidden="1">#REF!</definedName>
    <definedName name="____Q2" hidden="1">{#N/A,#N/A,FALSE,"earnings"}</definedName>
    <definedName name="___2AB1_" hidden="1">{"'FAB Yield'!$L$7"}</definedName>
    <definedName name="___3BU2_" hidden="1">{"'FAB Yield'!$L$7"}</definedName>
    <definedName name="___AB1" hidden="1">{"'FAB Yield'!$L$7"}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U2" hidden="1">{"'FAB Yield'!$L$7"}</definedName>
    <definedName name="___cp1" hidden="1">'[2]3-ADJ'!$C$15:$W$15</definedName>
    <definedName name="___cp2" hidden="1">'[2]3-ADJ'!$G$15:$G$16</definedName>
    <definedName name="___F2" hidden="1">#REF!</definedName>
    <definedName name="___K2" hidden="1">#REF!</definedName>
    <definedName name="___KA1" hidden="1">{#N/A,#N/A,FALSE,"Sheet1"}</definedName>
    <definedName name="___MAY2" hidden="1">{#N/A,#N/A,FALSE,"earnings"}</definedName>
    <definedName name="___N4" hidden="1">{#N/A,#N/A,FALSE,"Sheet1"}</definedName>
    <definedName name="___PCB0717" hidden="1">{"'FAB Yield'!$L$7"}</definedName>
    <definedName name="___PCB1" hidden="1">{"'FAB Yield'!$L$7"}</definedName>
    <definedName name="___PPE2" hidden="1">#REF!</definedName>
    <definedName name="___Q2" hidden="1">{#N/A,#N/A,FALSE,"earnings"}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" hidden="1">#REF!</definedName>
    <definedName name="__1___123Graph_Aｸﾞﾗﾌ_1" hidden="1">[3]A!$I$11:$I$30</definedName>
    <definedName name="__1__123Graph_ACHART_1" hidden="1">#REF!</definedName>
    <definedName name="__10___123Graph_Xｸﾞﾗﾌ_2" hidden="1">[3]A!$C$39:$C$58</definedName>
    <definedName name="__10__123Graph_Xｸﾞﾗﾌ_1" hidden="1">#REF!</definedName>
    <definedName name="__11___123Graph_Xｸﾞﾗﾌ_3" hidden="1">[3]A!$C$67:$C$86</definedName>
    <definedName name="__11__123Graph_Xｸﾞﾗﾌ_2" hidden="1">#REF!</definedName>
    <definedName name="__12___123Graph_Xｸﾞﾗﾌ_4" hidden="1">[3]A!$C$67:$C$86</definedName>
    <definedName name="__12__123Graph_Xｸﾞﾗﾌ_3" hidden="1">#REF!</definedName>
    <definedName name="__123Graph_A" hidden="1">'[4]14'!$C$15:$W$15</definedName>
    <definedName name="__123Graph_ACF100" hidden="1">#REF!</definedName>
    <definedName name="__123Graph_AIC在庫曲線" hidden="1">[5]四半期!#REF!</definedName>
    <definedName name="__123Graph_APIS" hidden="1">[6]D!$B$7:$B$18</definedName>
    <definedName name="__123Graph_ARAM生産在庫" hidden="1">[5]四半期!#REF!</definedName>
    <definedName name="__123Graph_A国内IC数量伸" hidden="1">[1]OUTPUT!#REF!</definedName>
    <definedName name="__123Graph_A国内IC生産伸" hidden="1">[1]OUTPUT!#REF!</definedName>
    <definedName name="__123Graph_A需要曲線" hidden="1">'[7]#REF'!#REF!</definedName>
    <definedName name="__123Graph_B" hidden="1">'[4]14'!$C$15:$W$15</definedName>
    <definedName name="__123Graph_BCF100" hidden="1">#REF!</definedName>
    <definedName name="__123Graph_BPIS" hidden="1">[6]D!$C$7:$C$18</definedName>
    <definedName name="__123Graph_B国内IC数量伸" hidden="1">[1]OUTPUT!#REF!</definedName>
    <definedName name="__123Graph_B国内IC生産伸" hidden="1">[1]OUTPUT!#REF!</definedName>
    <definedName name="__123Graph_C" hidden="1">'[4]14'!$F$15:$F$16</definedName>
    <definedName name="__123Graph_CPIS" hidden="1">[6]D!$D$7:$D$18</definedName>
    <definedName name="__123Graph_C国内IC数量伸" hidden="1">[1]OUTPUT!#REF!</definedName>
    <definedName name="__123Graph_C国内IC生産伸" hidden="1">[1]OUTPUT!#REF!</definedName>
    <definedName name="__123Graph_D" hidden="1">[8]ชื่อหุ้น!#REF!</definedName>
    <definedName name="__123Graph_DPIS" hidden="1">[6]D!$E$7:$E$18</definedName>
    <definedName name="__123Graph_D国内IC数量伸" hidden="1">[1]OUTPUT!#REF!</definedName>
    <definedName name="__123Graph_D国内IC生産伸" hidden="1">[1]OUTPUT!#REF!</definedName>
    <definedName name="__123Graph_E" hidden="1">'[4]14'!$H$15:$H$16</definedName>
    <definedName name="__123Graph_F" hidden="1">'[4]14'!$I$15:$I$16</definedName>
    <definedName name="__123Graph_LBL_A" hidden="1">[9]CFS3!$H$42:$Q$42</definedName>
    <definedName name="__123Graph_LBL_ACF100" hidden="1">#REF!</definedName>
    <definedName name="__123Graph_LBL_B" hidden="1">[9]CFS3!$H$41:$Q$41</definedName>
    <definedName name="__123Graph_LBL_BCF100" hidden="1">#REF!</definedName>
    <definedName name="__123Graph_X" hidden="1">'[4]14'!$C$15:$W$15</definedName>
    <definedName name="__123Graph_XCF100" hidden="1">#REF!</definedName>
    <definedName name="__123Graph_XIC在庫曲線" hidden="1">[5]四半期!#REF!</definedName>
    <definedName name="__123Graph_XPIS" hidden="1">[6]D!$A$7:$A$18</definedName>
    <definedName name="__123Graph_XRAM生産在庫" hidden="1">[5]四半期!#REF!</definedName>
    <definedName name="__123Graph_X需要曲線" hidden="1">'[7]#REF'!#REF!</definedName>
    <definedName name="__13__123Graph_Aｸﾞﾗﾌ_1" hidden="1">[10]A!$I$11:$I$30</definedName>
    <definedName name="__13__123Graph_Xｸﾞﾗﾌ_4" hidden="1">#REF!</definedName>
    <definedName name="__14__123Graph_Aｸﾞﾗﾌ_2" hidden="1">[10]A!$I$39:$I$58</definedName>
    <definedName name="__14__123Graph_Xｸﾞﾗﾌ_5" hidden="1">#REF!</definedName>
    <definedName name="__15__123Graph_Aｸﾞﾗﾌ_3" hidden="1">[10]A!$I$67:$I$86</definedName>
    <definedName name="__16__123Graph_Aｸﾞﾗﾌ_4" hidden="1">[10]A!$I$67:$I$86</definedName>
    <definedName name="__17__123Graph_BCHART_1" hidden="1">[11]A!$B$52:$B$60</definedName>
    <definedName name="__18__123Graph_Bｸﾞﾗﾌ_1" hidden="1">[12]A!$I$10:$I$13</definedName>
    <definedName name="__19__123Graph_Bｸﾞﾗﾌ_4" hidden="1">[10]A!$I$39:$I$58</definedName>
    <definedName name="__2_" hidden="1">#REF!</definedName>
    <definedName name="__2___123Graph_Aｸﾞﾗﾌ_2" hidden="1">[3]A!$I$39:$I$58</definedName>
    <definedName name="__2__123Graph_ACHART_2" hidden="1">#REF!</definedName>
    <definedName name="__20__123Graph_Cｸﾞﾗﾌ_4" hidden="1">[10]A!$I$11:$I$30</definedName>
    <definedName name="__21__123Graph_Dｸﾞﾗﾌ_4" hidden="1">[10]A!$I$89:$I$108</definedName>
    <definedName name="__22__123Graph_XCHART_1" hidden="1">[11]A!$A$52:$A$60</definedName>
    <definedName name="__23__123Graph_Xｸﾞﾗﾌ_1" hidden="1">[10]A!$C$11:$C$30</definedName>
    <definedName name="__24_" hidden="1">#REF!</definedName>
    <definedName name="__24__123Graph_Xｸﾞﾗﾌ_2" hidden="1">[10]A!$C$39:$C$58</definedName>
    <definedName name="__25__123Graph_Xｸﾞﾗﾌ_3" hidden="1">[10]A!$C$67:$C$86</definedName>
    <definedName name="__26__123Graph_Xｸﾞﾗﾌ_4" hidden="1">[10]A!$C$67:$C$86</definedName>
    <definedName name="__2AB1_" hidden="1">{"'FAB Yield'!$L$7"}</definedName>
    <definedName name="__3___123Graph_Aｸﾞﾗﾌ_3" hidden="1">[3]A!$I$67:$I$86</definedName>
    <definedName name="__3__123Graph_Aｸﾞﾗﾌ_1" hidden="1">#REF!</definedName>
    <definedName name="__37_" hidden="1">#REF!</definedName>
    <definedName name="__39_" hidden="1">#REF!</definedName>
    <definedName name="__3BU2_" hidden="1">{"'FAB Yield'!$L$7"}</definedName>
    <definedName name="__4___123Graph_Aｸﾞﾗﾌ_4" hidden="1">[3]A!$I$67:$I$86</definedName>
    <definedName name="__4__123Graph_Aｸﾞﾗﾌ_2" hidden="1">#REF!</definedName>
    <definedName name="__5___123Graph_Bｸﾞﾗﾌ_1" hidden="1">[12]A!$I$10:$I$13</definedName>
    <definedName name="__5__123Graph_Aｸﾞﾗﾌ_3" hidden="1">#REF!</definedName>
    <definedName name="__6___123Graph_Bｸﾞﾗﾌ_4" hidden="1">[3]A!$I$39:$I$58</definedName>
    <definedName name="__6__123Graph_Aｸﾞﾗﾌ_4" hidden="1">#REF!</definedName>
    <definedName name="__7___123Graph_Cｸﾞﾗﾌ_4" hidden="1">[3]A!$I$11:$I$30</definedName>
    <definedName name="__7__123Graph_Aｸﾞﾗﾌ_5" hidden="1">#REF!</definedName>
    <definedName name="__8___123Graph_Dｸﾞﾗﾌ_4" hidden="1">[3]A!$I$89:$I$108</definedName>
    <definedName name="__8__123Graph_XCHART_1" hidden="1">#REF!</definedName>
    <definedName name="__9___123Graph_Xｸﾞﾗﾌ_1" hidden="1">[3]A!$C$11:$C$30</definedName>
    <definedName name="__9__123Graph_XCHART_2" hidden="1">#REF!</definedName>
    <definedName name="__AB1" hidden="1">{"'FAB Yield'!$L$7"}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U2" hidden="1">{"'FAB Yield'!$L$7"}</definedName>
    <definedName name="__cp1" hidden="1">'[2]3-ADJ'!$C$15:$W$15</definedName>
    <definedName name="__cp2" hidden="1">'[2]3-ADJ'!$G$15:$G$16</definedName>
    <definedName name="__d1" hidden="1">{"'Model'!$A$1:$N$53"}</definedName>
    <definedName name="__FDS_HYPERLINK_TOGGLE_STATE__" hidden="1">"ON"</definedName>
    <definedName name="__H3" hidden="1">{#N/A,#N/A,FALSE,"Sheet1"}</definedName>
    <definedName name="__KA1" hidden="1">{#N/A,#N/A,FALSE,"Sheet1"}</definedName>
    <definedName name="__MAY2" hidden="1">{#N/A,#N/A,FALSE,"earnings"}</definedName>
    <definedName name="__N4" hidden="1">{#N/A,#N/A,FALSE,"Sheet1"}</definedName>
    <definedName name="__PCB0717" hidden="1">{"'FAB Yield'!$L$7"}</definedName>
    <definedName name="__PCB1" hidden="1">{"'FAB Yield'!$L$7"}</definedName>
    <definedName name="__PPE2" hidden="1">#REF!</definedName>
    <definedName name="__Q2" hidden="1">{#N/A,#N/A,FALSE,"earnings"}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" hidden="1">#REF!</definedName>
    <definedName name="_1___123Graph_Aｸﾞﾗﾌ_1" hidden="1">[3]A!$I$11:$I$30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_??????" hidden="1">#REF!</definedName>
    <definedName name="_10___123Graph_Xｸﾞﾗﾌ_2" hidden="1">[3]A!$C$39:$C$58</definedName>
    <definedName name="_10__123Graph_BCASH_FLOW1" hidden="1">#REF!</definedName>
    <definedName name="_10__123Graph_XCHART_1" hidden="1">#REF!</definedName>
    <definedName name="_10__123Graph_Xｸﾞﾗﾌ_1" hidden="1">#REF!</definedName>
    <definedName name="_109_" hidden="1">#REF!</definedName>
    <definedName name="_11_???????" hidden="1">#REF!</definedName>
    <definedName name="_11___123Graph_Aｸﾞﾗﾌ_1" hidden="1">[3]A!$I$11:$I$30</definedName>
    <definedName name="_11___123Graph_Xｸﾞﾗﾌ_3" hidden="1">[3]A!$C$67:$C$86</definedName>
    <definedName name="_11__123Graph_LBL_ACASH_FLOW1" hidden="1">#REF!</definedName>
    <definedName name="_11__123Graph_XCHART_2" hidden="1">#REF!</definedName>
    <definedName name="_11__123Graph_Xｸﾞﾗﾌ_2" hidden="1">#REF!</definedName>
    <definedName name="_1102" hidden="1">'[13]stat local'!$D$769:$D$3475</definedName>
    <definedName name="_12_????????" hidden="1">#REF!</definedName>
    <definedName name="_12___123Graph_Aｸﾞﾗﾌ_2" hidden="1">[3]A!$I$39:$I$58</definedName>
    <definedName name="_12___123Graph_Xｸﾞﾗﾌ_4" hidden="1">[3]A!$C$67:$C$86</definedName>
    <definedName name="_12__123Graph_LBL_BCASH_FLOW1" hidden="1">#REF!</definedName>
    <definedName name="_12__123Graph_Xｸﾞﾗﾌ_1" hidden="1">#REF!</definedName>
    <definedName name="_12__123Graph_Xｸﾞﾗﾌ_3" hidden="1">#REF!</definedName>
    <definedName name="_123Graph_D" hidden="1">[14]OUTPUT!#REF!</definedName>
    <definedName name="_123Graph_EC" hidden="1">'[15]3-ADJ'!$I$15:$I$16</definedName>
    <definedName name="_123Graph_XIC在庫曲線" hidden="1">[16]四半期!#REF!</definedName>
    <definedName name="_13___123Graph_Aｸﾞﾗﾌ_3" hidden="1">[3]A!$I$67:$I$86</definedName>
    <definedName name="_13__123Graph_Aｸﾞﾗﾌ_1" hidden="1">[10]A!$I$11:$I$30</definedName>
    <definedName name="_13__123Graph_XCHART_1" hidden="1">#REF!</definedName>
    <definedName name="_13__123Graph_Xｸﾞﾗﾌ_2" hidden="1">#REF!</definedName>
    <definedName name="_13__123Graph_Xｸﾞﾗﾌ_4" hidden="1">#REF!</definedName>
    <definedName name="_14___123Graph_Aｸﾞﾗﾌ_4" hidden="1">[3]A!$I$67:$I$86</definedName>
    <definedName name="_14__123Graph_Aｸﾞﾗﾌ_2" hidden="1">[10]A!$I$39:$I$58</definedName>
    <definedName name="_14__123Graph_XCHART_2" hidden="1">#REF!</definedName>
    <definedName name="_14__123Graph_Xｸﾞﾗﾌ_3" hidden="1">#REF!</definedName>
    <definedName name="_14__123Graph_Xｸﾞﾗﾌ_5" hidden="1">#REF!</definedName>
    <definedName name="_15___123Graph_Bｸﾞﾗﾌ_1" hidden="1">[12]A!$I$10:$I$13</definedName>
    <definedName name="_15__123Graph_Aｸﾞﾗﾌ_3" hidden="1">[10]A!$I$67:$I$86</definedName>
    <definedName name="_15__123Graph_Xｸﾞﾗﾌ_1" hidden="1">#REF!</definedName>
    <definedName name="_15__123Graph_Xｸﾞﾗﾌ_4" hidden="1">#REF!</definedName>
    <definedName name="_16___123Graph_Bｸﾞﾗﾌ_4" hidden="1">[3]A!$I$39:$I$58</definedName>
    <definedName name="_16__123Graph_Aｸﾞﾗﾌ_4" hidden="1">[10]A!$I$67:$I$86</definedName>
    <definedName name="_16__123Graph_Xｸﾞﾗﾌ_2" hidden="1">#REF!</definedName>
    <definedName name="_16__123Graph_Xｸﾞﾗﾌ_5" hidden="1">#REF!</definedName>
    <definedName name="_17___123Graph_Cｸﾞﾗﾌ_4" hidden="1">[3]A!$I$11:$I$30</definedName>
    <definedName name="_17__123Graph_BCHART_1" hidden="1">[11]A!$B$52:$B$60</definedName>
    <definedName name="_17__123Graph_Xｸﾞﾗﾌ_3" hidden="1">#REF!</definedName>
    <definedName name="_18___123Graph_Dｸﾞﾗﾌ_4" hidden="1">[3]A!$I$89:$I$108</definedName>
    <definedName name="_18__123Graph_BCHART_1" hidden="1">[17]A!$B$52:$B$60</definedName>
    <definedName name="_18__123Graph_Bｸﾞﾗﾌ_1" hidden="1">[12]A!$I$10:$I$13</definedName>
    <definedName name="_18__123Graph_Xｸﾞﾗﾌ_4" hidden="1">#REF!</definedName>
    <definedName name="_19___123Graph_Xｸﾞﾗﾌ_1" hidden="1">[3]A!$C$11:$C$30</definedName>
    <definedName name="_19__123Graph_BCHART_1" hidden="1">[11]A!$B$52:$B$60</definedName>
    <definedName name="_19__123Graph_Bｸﾞﾗﾌ_1" hidden="1">[12]A!$I$10:$I$13</definedName>
    <definedName name="_19__123Graph_Bｸﾞﾗﾌ_4" hidden="1">[10]A!$I$39:$I$58</definedName>
    <definedName name="_19__123Graph_Xｸﾞﾗﾌ_5" hidden="1">#REF!</definedName>
    <definedName name="_2_" hidden="1">#REF!</definedName>
    <definedName name="_2___123Graph_Aｸﾞﾗﾌ_2" hidden="1">[3]A!$I$39:$I$58</definedName>
    <definedName name="_2__123Graph_ACASH_FLOW1" hidden="1">#REF!</definedName>
    <definedName name="_2__123Graph_ACHART_1" hidden="1">#REF!</definedName>
    <definedName name="_2__123Graph_ACHART_2" hidden="1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___123Graph_Xｸﾞﾗﾌ_2" hidden="1">[3]A!$C$39:$C$58</definedName>
    <definedName name="_20__123Graph_Bｸﾞﾗﾌ_1" hidden="1">[12]A!$I$10:$I$13</definedName>
    <definedName name="_20__123Graph_Bｸﾞﾗﾌ_4" hidden="1">[10]A!$I$39:$I$58</definedName>
    <definedName name="_20__123Graph_Cｸﾞﾗﾌ_4" hidden="1">[10]A!$I$11:$I$30</definedName>
    <definedName name="_21_?????c" hidden="1">#REF!</definedName>
    <definedName name="_21___123Graph_Xｸﾞﾗﾌ_3" hidden="1">[3]A!$C$67:$C$86</definedName>
    <definedName name="_21__123Graph_Bｸﾞﾗﾌ_4" hidden="1">[10]A!$I$39:$I$58</definedName>
    <definedName name="_21__123Graph_Cｸﾞﾗﾌ_4" hidden="1">[10]A!$I$11:$I$30</definedName>
    <definedName name="_21__123Graph_Dｸﾞﾗﾌ_4" hidden="1">[10]A!$I$89:$I$108</definedName>
    <definedName name="_22___123Graph_Xｸﾞﾗﾌ_4" hidden="1">[3]A!$C$67:$C$86</definedName>
    <definedName name="_22__123Graph_Cｸﾞﾗﾌ_4" hidden="1">[10]A!$I$11:$I$30</definedName>
    <definedName name="_22__123Graph_Dｸﾞﾗﾌ_4" hidden="1">[10]A!$I$89:$I$108</definedName>
    <definedName name="_22__123Graph_XCHART_1" hidden="1">[11]A!$A$52:$A$60</definedName>
    <definedName name="_23_" hidden="1">#REF!</definedName>
    <definedName name="_23__123Graph_Aｸﾞﾗﾌ_1" hidden="1">[10]A!$I$11:$I$30</definedName>
    <definedName name="_23__123Graph_Dｸﾞﾗﾌ_4" hidden="1">[10]A!$I$89:$I$108</definedName>
    <definedName name="_23__123Graph_Xｸﾞﾗﾌ_1" hidden="1">[10]A!$C$11:$C$30</definedName>
    <definedName name="_24_" hidden="1">#REF!</definedName>
    <definedName name="_24__123Graph_Aｸﾞﾗﾌ_2" hidden="1">[10]A!$I$39:$I$58</definedName>
    <definedName name="_24__123Graph_XCHART_1" hidden="1">[17]A!$A$52:$A$60</definedName>
    <definedName name="_24__123Graph_Xｸﾞﾗﾌ_2" hidden="1">[10]A!$C$39:$C$58</definedName>
    <definedName name="_25_" hidden="1">#REF!</definedName>
    <definedName name="_25__123Graph_Aｸﾞﾗﾌ_3" hidden="1">[10]A!$I$67:$I$86</definedName>
    <definedName name="_25__123Graph_Xｸﾞﾗﾌ_1" hidden="1">[10]A!$C$11:$C$30</definedName>
    <definedName name="_25__123Graph_Xｸﾞﾗﾌ_3" hidden="1">[10]A!$C$67:$C$86</definedName>
    <definedName name="_26__123Graph_Aｸﾞﾗﾌ_4" hidden="1">[10]A!$I$67:$I$86</definedName>
    <definedName name="_26__123Graph_XCHART_1" hidden="1">[11]A!$A$52:$A$60</definedName>
    <definedName name="_26__123Graph_Xｸﾞﾗﾌ_2" hidden="1">[10]A!$C$39:$C$58</definedName>
    <definedName name="_26__123Graph_Xｸﾞﾗﾌ_4" hidden="1">[10]A!$C$67:$C$86</definedName>
    <definedName name="_27_" hidden="1">#REF!</definedName>
    <definedName name="_27__123Graph_BCHART_1" hidden="1">[18]A!$B$52:$B$60</definedName>
    <definedName name="_27__123Graph_Xｸﾞﾗﾌ_1" hidden="1">[10]A!$C$11:$C$30</definedName>
    <definedName name="_27__123Graph_Xｸﾞﾗﾌ_3" hidden="1">[10]A!$C$67:$C$86</definedName>
    <definedName name="_28_" hidden="1">#REF!</definedName>
    <definedName name="_28__123Graph_Bｸﾞﾗﾌ_1" hidden="1">[12]A!$I$10:$I$13</definedName>
    <definedName name="_28__123Graph_Xｸﾞﾗﾌ_2" hidden="1">[10]A!$C$39:$C$58</definedName>
    <definedName name="_28__123Graph_Xｸﾞﾗﾌ_4" hidden="1">[10]A!$C$67:$C$86</definedName>
    <definedName name="_29_" hidden="1">#REF!</definedName>
    <definedName name="_29__123Graph_Bｸﾞﾗﾌ_4" hidden="1">[10]A!$I$39:$I$58</definedName>
    <definedName name="_29__123Graph_Xｸﾞﾗﾌ_3" hidden="1">[10]A!$C$67:$C$86</definedName>
    <definedName name="_2AB1_" hidden="1">{"'FAB Yield'!$L$7"}</definedName>
    <definedName name="_3_" hidden="1">#REF!</definedName>
    <definedName name="_3___123Graph_Aｸﾞﾗﾌ_3" hidden="1">[3]A!$I$67:$I$86</definedName>
    <definedName name="_3__123Graph_ACHART_1" hidden="1">#REF!</definedName>
    <definedName name="_3__123Graph_ACHART_2" hidden="1">#REF!</definedName>
    <definedName name="_3__123Graph_Aｸﾞﾗﾌ_1" hidden="1">#REF!</definedName>
    <definedName name="_3__123Graph_XCHART_1" hidden="1">#REF!</definedName>
    <definedName name="_3__123Graph_XTEILM_RKTE2" hidden="1">[6]D!$A$27:$A$31</definedName>
    <definedName name="_30__123Graph_Cｸﾞﾗﾌ_4" hidden="1">[10]A!$I$11:$I$30</definedName>
    <definedName name="_30__123Graph_Xｸﾞﾗﾌ_4" hidden="1">[10]A!$C$67:$C$86</definedName>
    <definedName name="_31__123Graph_Dｸﾞﾗﾌ_4" hidden="1">[10]A!$I$89:$I$108</definedName>
    <definedName name="_32__123Graph_XCHART_1" hidden="1">[18]A!$A$52:$A$60</definedName>
    <definedName name="_33__123Graph_Xｸﾞﾗﾌ_1" hidden="1">[10]A!$C$11:$C$30</definedName>
    <definedName name="_34__123Graph_Xｸﾞﾗﾌ_2" hidden="1">[10]A!$C$39:$C$58</definedName>
    <definedName name="_35_" hidden="1">#REF!</definedName>
    <definedName name="_35__123Graph_Xｸﾞﾗﾌ_3" hidden="1">[10]A!$C$67:$C$86</definedName>
    <definedName name="_36__123Graph_Xｸﾞﾗﾌ_4" hidden="1">[10]A!$C$67:$C$86</definedName>
    <definedName name="_37_" hidden="1">#REF!</definedName>
    <definedName name="_39_" hidden="1">#REF!</definedName>
    <definedName name="_3BU2_" hidden="1">{"'FAB Yield'!$L$7"}</definedName>
    <definedName name="_4___123Graph_Aｸﾞﾗﾌ_4" hidden="1">[3]A!$I$67:$I$86</definedName>
    <definedName name="_4__123Graph_ACHART_2" hidden="1">#REF!</definedName>
    <definedName name="_4__123Graph_Aｸﾞﾗﾌ_2" hidden="1">#REF!</definedName>
    <definedName name="_4__123Graph_BCHART_5" hidden="1">#REF!</definedName>
    <definedName name="_4__123Graph_XCHART_1" hidden="1">#REF!</definedName>
    <definedName name="_4__123Graph_XCHART_2" hidden="1">#REF!</definedName>
    <definedName name="_41_" hidden="1">#REF!</definedName>
    <definedName name="_41_???E" hidden="1">#REF!</definedName>
    <definedName name="_43_?AVF" hidden="1">#REF!</definedName>
    <definedName name="_44_?qc" hidden="1">#REF!</definedName>
    <definedName name="_45_" hidden="1">#REF!</definedName>
    <definedName name="_45_?WFA" hidden="1">#REF!</definedName>
    <definedName name="_4AB1_" hidden="1">{"'FAB Yield'!$L$7"}</definedName>
    <definedName name="_5___123Graph_Bｸﾞﾗﾌ_1" hidden="1">[12]A!$I$10:$I$13</definedName>
    <definedName name="_5__123Graph_Aｸﾞﾗﾌ_1" hidden="1">#REF!</definedName>
    <definedName name="_5__123Graph_Aｸﾞﾗﾌ_3" hidden="1">#REF!</definedName>
    <definedName name="_5__123Graph_XCHART_1" hidden="1">#REF!</definedName>
    <definedName name="_5__123Graph_XCHART_2" hidden="1">#REF!</definedName>
    <definedName name="_52_" hidden="1">#REF!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?" hidden="1">#REF!</definedName>
    <definedName name="_6___123Graph_Bｸﾞﾗﾌ_4" hidden="1">[3]A!$I$39:$I$58</definedName>
    <definedName name="_6__123Graph_Aｸﾞﾗﾌ_2" hidden="1">#REF!</definedName>
    <definedName name="_6__123Graph_Aｸﾞﾗﾌ_4" hidden="1">#REF!</definedName>
    <definedName name="_6__123Graph_XCHART_2" hidden="1">#REF!</definedName>
    <definedName name="_6__123Graph_XCHART_5" hidden="1">#REF!</definedName>
    <definedName name="_64_" hidden="1">#REF!</definedName>
    <definedName name="_66_" hidden="1">#REF!</definedName>
    <definedName name="_6BU2_" hidden="1">{"'FAB Yield'!$L$7"}</definedName>
    <definedName name="_7___123Graph_Cｸﾞﾗﾌ_4" hidden="1">[3]A!$I$11:$I$30</definedName>
    <definedName name="_7__123Graph_Aｸﾞﾗﾌ_3" hidden="1">#REF!</definedName>
    <definedName name="_7__123Graph_Aｸﾞﾗﾌ_5" hidden="1">#REF!</definedName>
    <definedName name="_72_" hidden="1">#REF!</definedName>
    <definedName name="_8_" hidden="1">#REF!</definedName>
    <definedName name="_8_????" hidden="1">#REF!</definedName>
    <definedName name="_8___123Graph_Dｸﾞﾗﾌ_4" hidden="1">[3]A!$I$89:$I$108</definedName>
    <definedName name="_8__123Graph_Aｸﾞﾗﾌ_4" hidden="1">#REF!</definedName>
    <definedName name="_8__123Graph_XCHART_1" hidden="1">#REF!</definedName>
    <definedName name="_9_?????" hidden="1">#REF!</definedName>
    <definedName name="_9___123Graph_Xｸﾞﾗﾌ_1" hidden="1">[3]A!$C$11:$C$30</definedName>
    <definedName name="_9__123Graph_Aｸﾞﾗﾌ_5" hidden="1">#REF!</definedName>
    <definedName name="_9__123Graph_XCHART_2" hidden="1">#REF!</definedName>
    <definedName name="_AB1" hidden="1">{"'FAB Yield'!$L$7"}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dm.F04857F84C744609879992EAACD0E267.edm" hidden="1">#REF!</definedName>
    <definedName name="_bdm.F709D73DF20D4F649E1D410B3DCB8E8E.edm" hidden="1">#REF!</definedName>
    <definedName name="_BQ4.1" hidden="1">[19]Sheet2!$A$1:$J$2402</definedName>
    <definedName name="_BQ4.3" hidden="1">[19]Sheet2!$C$2:$J$120</definedName>
    <definedName name="_BU2" hidden="1">{"'FAB Yield'!$L$7"}</definedName>
    <definedName name="_cp1" hidden="1">'[2]3-ADJ'!$C$15:$W$15</definedName>
    <definedName name="_cp2" hidden="1">'[2]3-ADJ'!$G$15:$G$16</definedName>
    <definedName name="_Dist_Bin" hidden="1">[17]A!$A$52:$A$60</definedName>
    <definedName name="_Dist_Values" hidden="1">#REF!</definedName>
    <definedName name="_F2" hidden="1">#REF!</definedName>
    <definedName name="_Fill" localSheetId="0" hidden="1">#REF!</definedName>
    <definedName name="_Fill" hidden="1">#REF!</definedName>
    <definedName name="_xlnm._FilterDatabase" hidden="1">'[20]AD ปทุมวัน'!$M$2:$M$345</definedName>
    <definedName name="_H3" hidden="1">{#N/A,#N/A,FALSE,"Sheet1"}</definedName>
    <definedName name="_KA1" hidden="1">{#N/A,#N/A,FALSE,"Sheet1"}</definedName>
    <definedName name="_Key1" hidden="1">#REF!</definedName>
    <definedName name="_Key2" hidden="1">[21]SVH_42CX!$D$108:$O$123</definedName>
    <definedName name="_MatInverse_In" hidden="1">#REF!</definedName>
    <definedName name="_MatInverse_Out" hidden="1">#REF!</definedName>
    <definedName name="_MAY2" hidden="1">{#N/A,#N/A,FALSE,"earnings"}</definedName>
    <definedName name="_N4" hidden="1">{#N/A,#N/A,FALSE,"Sheet1"}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CB0717" hidden="1">{"'FAB Yield'!$L$7"}</definedName>
    <definedName name="_PCB1" hidden="1">{"'FAB Yield'!$L$7"}</definedName>
    <definedName name="_PPE2" hidden="1">#REF!</definedName>
    <definedName name="_Q2" hidden="1">{#N/A,#N/A,FALSE,"earnings"}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ORT1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hidden="1">[19]Sheet3!#REF!</definedName>
    <definedName name="_Table2_In2" hidden="1">[22]Assumptions!#REF!</definedName>
    <definedName name="_Table2_Out" hidden="1">#REF!</definedName>
    <definedName name="_ttl1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nknown_User_Defined_Name_0" hidden="1">#REF!</definedName>
    <definedName name="_Unknown_User_Defined_Name_1" hidden="1">#REF!</definedName>
    <definedName name="_Unknown_User_Defined_Name_2" hidden="1">#REF!</definedName>
    <definedName name="_Unknown_User_Defined_Name_3" hidden="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AAAAAAAA" hidden="1">{#N/A,#N/A,FALSE,"Sheet1"}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{"'FAB Yield'!$L$7"}</definedName>
    <definedName name="abbagagbrbagr" hidden="1">#REF!</definedName>
    <definedName name="abwgargv" hidden="1">#REF!</definedName>
    <definedName name="ACCCCC" hidden="1">{"'FAB Yield'!$L$7"}</definedName>
    <definedName name="Access_Button" hidden="1">"actnsw_010598_Sheet1_List"</definedName>
    <definedName name="AccessDatabase" hidden="1">"D:\aho\excel\Facility 2\facility.mdb"</definedName>
    <definedName name="acf" hidden="1">#REF!</definedName>
    <definedName name="acQF" hidden="1">#REF!</definedName>
    <definedName name="acrgl" hidden="1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hsgtfytrsfgsdfgsdhsdfgg" hidden="1">#REF!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dsad" hidden="1">#REF!</definedName>
    <definedName name="aebtra" hidden="1">#REF!</definedName>
    <definedName name="aefca" hidden="1">#REF!</definedName>
    <definedName name="aegc" hidden="1">#REF!</definedName>
    <definedName name="aevff" hidden="1">#REF!</definedName>
    <definedName name="afavew" hidden="1">#REF!</definedName>
    <definedName name="afceafc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fwe" hidden="1">#REF!</definedName>
    <definedName name="afxca" hidden="1">#REF!</definedName>
    <definedName name="agbrvffv" hidden="1">#REF!</definedName>
    <definedName name="ageaggeq" hidden="1">{#N/A,#N/A,FALSE,"Sheet1"}</definedName>
    <definedName name="agec" hidden="1">#REF!</definedName>
    <definedName name="agevvgrva" hidden="1">#REF!</definedName>
    <definedName name="agraf" hidden="1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asaki" hidden="1">{"'Sheet1'!$L$16"}</definedName>
    <definedName name="ake" hidden="1">#REF!</definedName>
    <definedName name="ALI" hidden="1">{"'Feb 99'!$A$1:$G$30"}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ual1" hidden="1">{#N/A,#N/A,FALSE,"earnings"}</definedName>
    <definedName name="anscount" hidden="1">3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bse" hidden="1">#REF!</definedName>
    <definedName name="arggrgsa" hidden="1">#REF!</definedName>
    <definedName name="arvav" hidden="1">#REF!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cz" hidden="1">#REF!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s" hidden="1">{"'Eng (page2)'!$A$1:$D$52"}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dd" hidden="1">#REF!</definedName>
    <definedName name="asfsa" hidden="1">#REF!</definedName>
    <definedName name="asgc" hidden="1">#REF!</definedName>
    <definedName name="asgdsage" hidden="1">{#N/A,#N/A,FALSE,"Sheet1"}</definedName>
    <definedName name="asvdavds" hidden="1">#REF!</definedName>
    <definedName name="atbab" hidden="1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a" hidden="1">#REF!</definedName>
    <definedName name="avave" hidden="1">#REF!</definedName>
    <definedName name="AVd" hidden="1">#REF!</definedName>
    <definedName name="avege" hidden="1">#REF!</definedName>
    <definedName name="avestgev" hidden="1">#REF!</definedName>
    <definedName name="avrgza" hidden="1">#REF!</definedName>
    <definedName name="awfcawe" hidden="1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v" hidden="1">#REF!</definedName>
    <definedName name="azcf" hidden="1">#REF!</definedName>
    <definedName name="B1.1" hidden="1">#REF!</definedName>
    <definedName name="bae" hidden="1">#REF!</definedName>
    <definedName name="baera" hidden="1">#REF!</definedName>
    <definedName name="bagfarg" hidden="1">#REF!</definedName>
    <definedName name="bbbdgs" hidden="1">#REF!</definedName>
    <definedName name="bbs" hidden="1">#REF!</definedName>
    <definedName name="bdfz" hidden="1">#REF!</definedName>
    <definedName name="bdfzb" hidden="1">#REF!</definedName>
    <definedName name="bdxdb" hidden="1">#REF!</definedName>
    <definedName name="bdxz" hidden="1">#REF!</definedName>
    <definedName name="ｂｄｚ" hidden="1">#REF!</definedName>
    <definedName name="beaargvagavgr" hidden="1">#REF!</definedName>
    <definedName name="beau" hidden="1">{"'Model'!$A$1:$N$53"}</definedName>
    <definedName name="bebabr" hidden="1">#REF!</definedName>
    <definedName name="Beluga" hidden="1">{"'FAB Yield'!$L$7"}</definedName>
    <definedName name="beluga1" hidden="1">{"'FAB Yield'!$L$7"}</definedName>
    <definedName name="bessbg" hidden="1">#REF!</definedName>
    <definedName name="BEW" hidden="1">#REF!</definedName>
    <definedName name="bf" hidden="1">#REF!</definedName>
    <definedName name="bfd" hidden="1">#REF!</definedName>
    <definedName name="bfdf" hidden="1">#REF!</definedName>
    <definedName name="bfdzvd" hidden="1">#REF!</definedName>
    <definedName name="bfv" hidden="1">#REF!</definedName>
    <definedName name="BG_Del" hidden="1">15</definedName>
    <definedName name="BG_Ins" hidden="1">4</definedName>
    <definedName name="BG_Mod" hidden="1">6</definedName>
    <definedName name="bgaaV" hidden="1">#REF!</definedName>
    <definedName name="bgafzdgb" hidden="1">#REF!</definedName>
    <definedName name="bggr" hidden="1">#REF!</definedName>
    <definedName name="bgsegagr" hidden="1">#REF!</definedName>
    <definedName name="bgstrh" hidden="1">#REF!</definedName>
    <definedName name="bgzegrbz" hidden="1">#REF!</definedName>
    <definedName name="bhtrsdbsh" hidden="1">#REF!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m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ni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ook1" hidden="1">#REF!</definedName>
    <definedName name="bsbsgrg" hidden="1">#REF!</definedName>
    <definedName name="bsesbgr" hidden="1">#REF!</definedName>
    <definedName name="bsg" hidden="1">#REF!</definedName>
    <definedName name="bsgbsa" hidden="1">#REF!</definedName>
    <definedName name="bsgzdf" hidden="1">#REF!</definedName>
    <definedName name="bsrn" hidden="1">#REF!</definedName>
    <definedName name="btsbats" hidden="1">#REF!</definedName>
    <definedName name="btwsb" hidden="1">#REF!</definedName>
    <definedName name="bvqa4t" hidden="1">#REF!</definedName>
    <definedName name="bwsae" hidden="1">#REF!</definedName>
    <definedName name="bxhz" hidden="1">#REF!</definedName>
    <definedName name="bzbz" hidden="1">#REF!</definedName>
    <definedName name="bzd" hidden="1">#REF!</definedName>
    <definedName name="bzz" hidden="1">#REF!</definedName>
    <definedName name="bzzbd" hidden="1">#REF!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{"'Sheet1'!$L$16"}</definedName>
    <definedName name="Cashflow" hidden="1">{"'Sheet1'!$L$16"}</definedName>
    <definedName name="cat" hidden="1">{"'Eng (page2)'!$A$1:$D$52"}</definedName>
    <definedName name="cb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[23]Regression!$A$7:$C$48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c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cced" hidden="1">#REF!</definedName>
    <definedName name="cdyn" hidden="1">#REF!</definedName>
    <definedName name="cfa???" hidden="1">#REF!</definedName>
    <definedName name="CFAF" hidden="1">#REF!</definedName>
    <definedName name="cfaｆヴぇ" hidden="1">#REF!</definedName>
    <definedName name="CFea" hidden="1">#REF!</definedName>
    <definedName name="cfgnngf" hidden="1">#REF!</definedName>
    <definedName name="cgase" hidden="1">#REF!</definedName>
    <definedName name="chai" hidden="1">{"conso",#N/A,FALSE,"cash flow"}</definedName>
    <definedName name="CHASHFLOW" hidden="1">{"'Sheet1'!$L$16"}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mhch" hidden="1">#REF!</definedName>
    <definedName name="CNHF" hidden="1">#REF!</definedName>
    <definedName name="coba" hidden="1">#REF!</definedName>
    <definedName name="Code" hidden="1">#REF!</definedName>
    <definedName name="commitment" hidden="1">{"'FAB Yield'!$L$7"}</definedName>
    <definedName name="coucou" hidden="1">{#N/A,#N/A,TRUE,"Cover sheet";#N/A,#N/A,TRUE,"INPUTS";#N/A,#N/A,TRUE,"OUTPUTS";#N/A,#N/A,TRUE,"VALUATION"}</definedName>
    <definedName name="cut" hidden="1">{"'Eng (page2)'!$A$1:$D$52"}</definedName>
    <definedName name="cv" hidden="1">#REF!</definedName>
    <definedName name="CVCV" hidden="1">{#VALUE!,#N/A,FALSE,0}</definedName>
    <definedName name="cxvcdgv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cyjun" hidden="1">#REF!</definedName>
    <definedName name="ｃふぇE" hidden="1">#REF!</definedName>
    <definedName name="dbedbzd" hidden="1">#REF!</definedName>
    <definedName name="dbht" hidden="1">#REF!</definedName>
    <definedName name="ｄｂｘｂｄ" hidden="1">#REF!</definedName>
    <definedName name="ddddd" hidden="1">{#N/A,#N/A,FALSE,"Sheet1"}</definedName>
    <definedName name="dddddd" hidden="1">{"'Eng (page2)'!$A$1:$D$52"}</definedName>
    <definedName name="ddfe" hidden="1">#REF!</definedName>
    <definedName name="ｄｄｘ" hidden="1">#REF!</definedName>
    <definedName name="deccdqw" hidden="1">#REF!</definedName>
    <definedName name="Depp" hidden="1">{"cashflow",#N/A,FALSE,"cash flow"}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ghf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fsaf" hidden="1">#REF!</definedName>
    <definedName name="dfsawa" hidden="1">#REF!</definedName>
    <definedName name="dfsd" hidden="1">#REF!</definedName>
    <definedName name="dftfd" hidden="1">#REF!</definedName>
    <definedName name="DG" hidden="1">#REF!</definedName>
    <definedName name="dgdf" hidden="1">#REF!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f" hidden="1">#REF!</definedName>
    <definedName name="d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hgdf" hidden="1">#REF!</definedName>
    <definedName name="dhndf" hidden="1">#REF!</definedName>
    <definedName name="dhxb" hidden="1">#REF!</definedName>
    <definedName name="Discount" hidden="1">#REF!</definedName>
    <definedName name="display_area_2" hidden="1">#REF!</definedName>
    <definedName name="ｄｊｈｓｔｎ" hidden="1">#REF!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udu" hidden="1">#REF!</definedName>
    <definedName name="dncnxcgf" hidden="1">#REF!</definedName>
    <definedName name="dnhy" hidden="1">#REF!</definedName>
    <definedName name="dnt" hidden="1">#REF!</definedName>
    <definedName name="dntdr" hidden="1">#REF!</definedName>
    <definedName name="dooe" hidden="1">{"'Eng (page2)'!$A$1:$D$52"}</definedName>
    <definedName name="ｄqc" hidden="1">#REF!</definedName>
    <definedName name="dsgf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oifjklm" hidden="1">#REF!</definedName>
    <definedName name="ds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ssbfeq" hidden="1">#REF!</definedName>
    <definedName name="dssdgvbcx" hidden="1">#REF!</definedName>
    <definedName name="dtyj" hidden="1">#REF!</definedName>
    <definedName name="d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xg" hidden="1">#REF!</definedName>
    <definedName name="dzgf" hidden="1">#REF!</definedName>
    <definedName name="dzss" hidden="1">#REF!</definedName>
    <definedName name="easrzzfd" hidden="1">#REF!</definedName>
    <definedName name="ee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EPRON" hidden="1">{"'FAB Yield'!$L$7"}</definedName>
    <definedName name="eg2wr3gwf" hidden="1">{#N/A,#N/A,FALSE,"Sheet1"}</definedName>
    <definedName name="egfeqgegeg" hidden="1">#REF!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gsa" hidden="1">#REF!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sethsh" hidden="1">#REF!</definedName>
    <definedName name="esgtwhwrh" hidden="1">#REF!</definedName>
    <definedName name="etsyvwsa" hidden="1">#REF!</definedName>
    <definedName name="etyu" hidden="1">#REF!</definedName>
    <definedName name="ewf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ezabgazg" hidden="1">#REF!</definedName>
    <definedName name="faevev" hidden="1">#REF!</definedName>
    <definedName name="faewcf" hidden="1">#REF!</definedName>
    <definedName name="fav" hidden="1">#REF!</definedName>
    <definedName name="fawe" hidden="1">#REF!</definedName>
    <definedName name="FAWF" hidden="1">#REF!</definedName>
    <definedName name="fbg" hidden="1">#REF!</definedName>
    <definedName name="fcdfn" hidden="1">#REF!</definedName>
    <definedName name="fcdhfgh" hidden="1">{"conso",#N/A,FALSE,"cash flow"}</definedName>
    <definedName name="fcfCF" hidden="1">#REF!</definedName>
    <definedName name="fcgv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Code" hidden="1">#REF!</definedName>
    <definedName name="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df" hidden="1">#REF!</definedName>
    <definedName name="fd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dh" hidden="1">#REF!</definedName>
    <definedName name="fdzz" hidden="1">#REF!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fff" hidden="1">{"'Sheet1'!$A$8"}</definedName>
    <definedName name="ffffffff" hidden="1">{"'FAB Yield'!$L$7"}</definedName>
    <definedName name="ffffffffff" hidden="1">#REF!</definedName>
    <definedName name="fgafv" hidden="1">#REF!</definedName>
    <definedName name="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dfg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f" hidden="1">{#N/A,#N/A,TRUE,"SUM";#N/A,#N/A,TRUE,"EE";#N/A,#N/A,TRUE,"AC";#N/A,#N/A,TRUE,"SN"}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gbd" hidden="1">#REF!</definedName>
    <definedName name="ｆｇｓ" hidden="1">#REF!</definedName>
    <definedName name="f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hj" hidden="1">#REF!</definedName>
    <definedName name="ｆｉｌｌ" hidden="1">#REF!</definedName>
    <definedName name="fj" hidden="1">#REF!</definedName>
    <definedName name="fjcf" hidden="1">#REF!</definedName>
    <definedName name="fjfjfj" hidden="1">#REF!</definedName>
    <definedName name="fjhyg" hidden="1">#REF!</definedName>
    <definedName name="fmdhnt" hidden="1">#REF!</definedName>
    <definedName name="fmfn" hidden="1">#REF!</definedName>
    <definedName name="fmuf" hidden="1">#REF!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ank" hidden="1">{#N/A,#N/A,TRUE,"Cover sheet";#N/A,#N/A,TRUE,"DCF analysis";#N/A,#N/A,TRUE,"WACC calculation"}</definedName>
    <definedName name="frgfewq" hidden="1">{#N/A,#N/A,FALSE,"Sheet1"}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sd" hidden="1">#REF!</definedName>
    <definedName name="ｆｓだｆ" hidden="1">#REF!</definedName>
    <definedName name="ftnhny" hidden="1">#REF!</definedName>
    <definedName name="fvase" hidden="1">#REF!</definedName>
    <definedName name="fvDfvF" hidden="1">#REF!</definedName>
    <definedName name="fvfa" hidden="1">#REF!</definedName>
    <definedName name="fvmfcu" hidden="1">#REF!</definedName>
    <definedName name="fvwa" hidden="1">#REF!</definedName>
    <definedName name="fvwvwfe" hidden="1">#REF!</definedName>
    <definedName name="fvyut" hidden="1">#REF!</definedName>
    <definedName name="ｆｖさえ" hidden="1">#REF!</definedName>
    <definedName name="fwcffe" hidden="1">#REF!</definedName>
    <definedName name="fweafc" hidden="1">#REF!</definedName>
    <definedName name="fwegew2" hidden="1">{#N/A,#N/A,FALSE,"Sheet1"}</definedName>
    <definedName name="fxb" hidden="1">#REF!</definedName>
    <definedName name="fyjfj" hidden="1">#REF!</definedName>
    <definedName name="FZFZD" hidden="1">#REF!</definedName>
    <definedName name="ｆっふぁｗc" hidden="1">#REF!</definedName>
    <definedName name="gaa" hidden="1">#REF!</definedName>
    <definedName name="gabrfv" hidden="1">#REF!</definedName>
    <definedName name="gaecz" hidden="1">#REF!</definedName>
    <definedName name="gaev" hidden="1">#REF!</definedName>
    <definedName name="garrvv" hidden="1">#REF!</definedName>
    <definedName name="gbaazgb" hidden="1">#REF!</definedName>
    <definedName name="gbargv" hidden="1">#REF!</definedName>
    <definedName name="gbd" hidden="1">#REF!</definedName>
    <definedName name="gbsagvbegsavb" hidden="1">#REF!</definedName>
    <definedName name="gbsgasve" hidden="1">#REF!</definedName>
    <definedName name="gbsxxbg" hidden="1">#REF!</definedName>
    <definedName name="gbvasvSF" hidden="1">#REF!</definedName>
    <definedName name="gbzagb" hidden="1">#REF!</definedName>
    <definedName name="gbzggzr" hidden="1">#REF!</definedName>
    <definedName name="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ds" hidden="1">#REF!</definedName>
    <definedName name="gear" hidden="1">#REF!</definedName>
    <definedName name="gfd" hidden="1">#REF!</definedName>
    <definedName name="ｇｆｆ" hidden="1">#REF!</definedName>
    <definedName name="GFFD" hidden="1">#REF!</definedName>
    <definedName name="gfgf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h" hidden="1">#REF!</definedName>
    <definedName name="gfvvFE" hidden="1">#REF!</definedName>
    <definedName name="ｇｆｚｄ" hidden="1">#REF!</definedName>
    <definedName name="ggrgra" hidden="1">#REF!</definedName>
    <definedName name="GHDZDXG" hidden="1">#REF!</definedName>
    <definedName name="ghestgag" hidden="1">#REF!</definedName>
    <definedName name="gh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hgf" hidden="1">{"'Sheet1'!$A$8"}</definedName>
    <definedName name="ghsshbt" hidden="1">#REF!</definedName>
    <definedName name="ghuu" hidden="1">{"'Eng (page2)'!$A$1:$D$52"}</definedName>
    <definedName name="GIG" hidden="1">{#N/A,#N/A,FALSE,"Sheet1"}</definedName>
    <definedName name="gkuku" hidden="1">#REF!</definedName>
    <definedName name="gnfgxnf" hidden="1">#REF!</definedName>
    <definedName name="gogo" hidden="1">{#N/A,#N/A,TRUE,"Cover sheet";#N/A,#N/A,TRUE,"INPUTS";#N/A,#N/A,TRUE,"OUTPUTS";#N/A,#N/A,TRUE,"VALUATION"}</definedName>
    <definedName name="GOP" hidden="1">{#N/A,#N/A,FALSE,"Sheet1"}</definedName>
    <definedName name="GOT" hidden="1">{#N/A,#N/A,FALSE,"Sheet1"}</definedName>
    <definedName name="grbs" hidden="1">#REF!</definedName>
    <definedName name="grsagr" hidden="1">#REF!</definedName>
    <definedName name="grza" hidden="1">#REF!</definedName>
    <definedName name="grzgf" hidden="1">#REF!</definedName>
    <definedName name="gsbbsg" hidden="1">#REF!</definedName>
    <definedName name="gsbsv" hidden="1">#REF!</definedName>
    <definedName name="gsdfgd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sgfg" hidden="1">#REF!</definedName>
    <definedName name="GTFX" hidden="1">#REF!</definedName>
    <definedName name="GV" hidden="1">#REF!</definedName>
    <definedName name="gva" hidden="1">#REF!</definedName>
    <definedName name="gvfgva" hidden="1">#REF!</definedName>
    <definedName name="gvsf" hidden="1">#REF!</definedName>
    <definedName name="gvzs" hidden="1">#REF!</definedName>
    <definedName name="gyo" hidden="1">{"'Sheet1'!$L$16"}</definedName>
    <definedName name="ｇｚｃ" hidden="1">#REF!</definedName>
    <definedName name="gzd" hidden="1">#REF!</definedName>
    <definedName name="GZFZ" hidden="1">#REF!</definedName>
    <definedName name="gzgzsgn" hidden="1">#REF!</definedName>
    <definedName name="gzsrgng" hidden="1">#REF!</definedName>
    <definedName name="ｇふぁ" hidden="1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b" hidden="1">#REF!</definedName>
    <definedName name="hbb" hidden="1">#REF!</definedName>
    <definedName name="hbg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bhhbd" hidden="1">#REF!</definedName>
    <definedName name="hbsxt" hidden="1">#REF!</definedName>
    <definedName name="ｈｃｖ" hidden="1">#REF!</definedName>
    <definedName name="hddgraph" hidden="1">[24]OUTPUT!#REF!</definedName>
    <definedName name="hdhhgd" hidden="1">#REF!</definedName>
    <definedName name="hey" hidden="1">{"'Sheet1'!$L$16"}</definedName>
    <definedName name="hezth" hidden="1">#REF!</definedName>
    <definedName name="hfxgdt" hidden="1">#REF!</definedName>
    <definedName name="h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gfz" hidden="1">#REF!</definedName>
    <definedName name="hgn" hidden="1">#REF!</definedName>
    <definedName name="hgs" hidden="1">#REF!</definedName>
    <definedName name="hgts" hidden="1">#REF!</definedName>
    <definedName name="hhhh" hidden="1">#REF!</definedName>
    <definedName name="hhxzg" hidden="1">#REF!</definedName>
    <definedName name="HiddenRows" hidden="1">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ｈｍｇｍｃｃｇｆ" hidden="1">#REF!</definedName>
    <definedName name="hnddhntr" hidden="1">#REF!</definedName>
    <definedName name="HNMZ" hidden="1">#REF!</definedName>
    <definedName name="hnsn" hidden="1">#REF!</definedName>
    <definedName name="hnsrtnn" hidden="1">#REF!</definedName>
    <definedName name="hnsxhsx" hidden="1">#REF!</definedName>
    <definedName name="hntsx" hidden="1">#REF!</definedName>
    <definedName name="hnwstrb" hidden="1">#REF!</definedName>
    <definedName name="hnxbzdx" hidden="1">#REF!</definedName>
    <definedName name="HOP" hidden="1">{#N/A,#N/A,FALSE,"Sheet1"}</definedName>
    <definedName name="hrhh" hidden="1">#REF!</definedName>
    <definedName name="hrrshsrht" hidden="1">#REF!</definedName>
    <definedName name="hrt" hidden="1">#REF!</definedName>
    <definedName name="hrttrshshtr" hidden="1">#REF!</definedName>
    <definedName name="hsbtrz" hidden="1">#REF!</definedName>
    <definedName name="hsgsg" hidden="1">#REF!</definedName>
    <definedName name="hsrt" hidden="1">#REF!</definedName>
    <definedName name="hstb" hidden="1">#REF!</definedName>
    <definedName name="hstbga" hidden="1">#REF!</definedName>
    <definedName name="hsxbh" hidden="1">#REF!</definedName>
    <definedName name="htbstrh" hidden="1">#REF!</definedName>
    <definedName name="htbzr" hidden="1">#REF!</definedName>
    <definedName name="HTH" hidden="1">#REF!</definedName>
    <definedName name="hthbsx" hidden="1">#REF!</definedName>
    <definedName name="HTML_Control_1" hidden="1">{"'Sheet1'!$A$1:$AA$147"}</definedName>
    <definedName name="HTML_OBDlg3" hidden="1">TRUE</definedName>
    <definedName name="HTML_PathTemplate" hidden="1">"\\Der2\vol1\DATABANK\DOWNLOAD\HEAD6-1.HTM"</definedName>
    <definedName name="HTML1_1" hidden="1">"'[TSOP Laser Marker Setup.xls]Time Frame'!$A$1:$AW$44"</definedName>
    <definedName name="HTML1_10" hidden="1">""</definedName>
    <definedName name="HTML1_11" hidden="1">1</definedName>
    <definedName name="HTML1_12" hidden="1">"d:\MyHTML.htm"</definedName>
    <definedName name="HTML1_2" hidden="1">1</definedName>
    <definedName name="HTML1_3" hidden="1">"TSOP Laser Marker Setup"</definedName>
    <definedName name="HTML1_4" hidden="1">"Time Frame"</definedName>
    <definedName name="HTML1_5" hidden="1">""</definedName>
    <definedName name="HTML1_6" hidden="1">1</definedName>
    <definedName name="HTML1_7" hidden="1">-4146</definedName>
    <definedName name="HTML1_8" hidden="1">"6/27/97"</definedName>
    <definedName name="HTML1_9" hidden="1">"test"</definedName>
    <definedName name="HTMLCount" hidden="1">1</definedName>
    <definedName name="htsrhstr" hidden="1">#REF!</definedName>
    <definedName name="htssrthsh" hidden="1">#REF!</definedName>
    <definedName name="h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hva" hidden="1">#REF!</definedName>
    <definedName name="hvlpp" hidden="1">#REF!</definedName>
    <definedName name="hxgth" hidden="1">#REF!</definedName>
    <definedName name="hxjufsxb" hidden="1">#REF!</definedName>
    <definedName name="hxxfdn" hidden="1">#REF!</definedName>
    <definedName name="ｈんｍｃｈｇ" hidden="1">#REF!</definedName>
    <definedName name="ｈんｔｒｓ" hidden="1">#REF!</definedName>
    <definedName name="ibubklhu" hidden="1">#REF!</definedName>
    <definedName name="ifgu" hidden="1">#REF!</definedName>
    <definedName name="iguik" hidden="1">#REF!</definedName>
    <definedName name="ikggki" hidden="1">#REF!</definedName>
    <definedName name="ikvhaefgv" hidden="1">#REF!</definedName>
    <definedName name="in" hidden="1">{"conso",#N/A,FALSE,"cash flow"}</definedName>
    <definedName name="IND" hidden="1">#REF!</definedName>
    <definedName name="IP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IPIP" hidden="1">{"Portrait letter is",#N/A,FALSE,"Model"}</definedName>
    <definedName name="IPP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OREIGN_BRANCHES_U.S._BANKS_LOANS_FDIC" hidden="1">"c6438"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39236.0553703704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as" hidden="1">{"'Feb 99'!$A$1:$G$30"}</definedName>
    <definedName name="jchg" hidden="1">#REF!</definedName>
    <definedName name="jcn" hidden="1">#REF!</definedName>
    <definedName name="ｊｃんｘ" hidden="1">#REF!</definedName>
    <definedName name="jdfh" hidden="1">#REF!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fdjg" hidden="1">#REF!</definedName>
    <definedName name="jdkjl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nf" hidden="1">#REF!</definedName>
    <definedName name="jdsxhb" hidden="1">#REF!</definedName>
    <definedName name="jdyjdd" hidden="1">#REF!</definedName>
    <definedName name="jdyt" hidden="1">#REF!</definedName>
    <definedName name="jfc" hidden="1">#REF!</definedName>
    <definedName name="jfcxc" hidden="1">#REF!</definedName>
    <definedName name="jfdwaio" hidden="1">#REF!</definedName>
    <definedName name="jff" hidden="1">#REF!</definedName>
    <definedName name="jffj" hidden="1">#REF!</definedName>
    <definedName name="jfkd" hidden="1">{"'Eng (page2)'!$A$1:$D$52"}</definedName>
    <definedName name="jfyu" hidden="1">#REF!</definedName>
    <definedName name="jhdj" hidden="1">#REF!</definedName>
    <definedName name="jhdjfh" hidden="1">#REF!</definedName>
    <definedName name="jhyrsdh" hidden="1">#REF!</definedName>
    <definedName name="jkhj" hidden="1">#REF!</definedName>
    <definedName name="jkmhcd" hidden="1">{"'Eng (page2)'!$A$1:$D$52"}</definedName>
    <definedName name="jky" hidden="1">#REF!</definedName>
    <definedName name="jmgcc" hidden="1">#REF!</definedName>
    <definedName name="JMGCG" hidden="1">#REF!</definedName>
    <definedName name="jmndydb" hidden="1">#REF!</definedName>
    <definedName name="jmtdyjnxd" hidden="1">#REF!</definedName>
    <definedName name="jndcxnh" hidden="1">#REF!</definedName>
    <definedName name="jndhj" hidden="1">#REF!</definedName>
    <definedName name="jndnsxth" hidden="1">#REF!</definedName>
    <definedName name="JNHFC" hidden="1">#REF!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rdyj" hidden="1">#REF!</definedName>
    <definedName name="jrdytj" hidden="1">#REF!</definedName>
    <definedName name="jsns" hidden="1">#REF!</definedName>
    <definedName name="j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v" hidden="1">#REF!</definedName>
    <definedName name="j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xntg" hidden="1">#REF!</definedName>
    <definedName name="jxxgft" hidden="1">#REF!</definedName>
    <definedName name="jyd" hidden="1">#REF!</definedName>
    <definedName name="jydtryj" hidden="1">#REF!</definedName>
    <definedName name="jyhh" hidden="1">#REF!</definedName>
    <definedName name="jysjysj" hidden="1">#REF!</definedName>
    <definedName name="jytnj" hidden="1">#REF!</definedName>
    <definedName name="jyusdjd" hidden="1">#REF!</definedName>
    <definedName name="K2a" hidden="1">{#N/A,#N/A,FALSE,"Sheet1"}</definedName>
    <definedName name="KAA" hidden="1">{#N/A,#N/A,FALSE,"Sheet1"}</definedName>
    <definedName name="KB" hidden="1">{#N/A,#N/A,FALSE,"Sheet1"}</definedName>
    <definedName name="kbv" hidden="1">#REF!</definedName>
    <definedName name="kduty" hidden="1">#REF!</definedName>
    <definedName name="kfuck" hidden="1">#REF!</definedName>
    <definedName name="kgh" hidden="1">#REF!</definedName>
    <definedName name="KHJGDFGFHGHJ" hidden="1">{"cashflow",#N/A,FALSE,"cash flow"}</definedName>
    <definedName name="ki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KICK" hidden="1">{#N/A,#N/A,FALSE,"Sheet1"}</definedName>
    <definedName name="kie" hidden="1">{"'Eng (page2)'!$A$1:$D$52"}</definedName>
    <definedName name="kjbf" hidden="1">#REF!</definedName>
    <definedName name="kjvg" hidden="1">#REF!</definedName>
    <definedName name="kkgu" hidden="1">#REF!</definedName>
    <definedName name="kkzc" hidden="1">{#N/A,#N/A,FALSE,"Sheet1"}</definedName>
    <definedName name="klk" hidden="1">{"'Eng (page2)'!$A$1:$D$52"}</definedName>
    <definedName name="kll" hidden="1">{"'Sheet1'!$A$8"}</definedName>
    <definedName name="KLO" hidden="1">{"'Eng (page2)'!$A$1:$D$52"}</definedName>
    <definedName name="KLP" hidden="1">{#N/A,#N/A,FALSE,"Sheet1"}</definedName>
    <definedName name="kmh" hidden="1">{#N/A,#N/A,TRUE,"Cover sheet";#N/A,#N/A,TRUE,"DCF analysis";#N/A,#N/A,TRUE,"WACC calculation"}</definedName>
    <definedName name="KMNN" hidden="1">{"'Sheet1'!$A$8"}</definedName>
    <definedName name="ko" hidden="1">{"'Sheet1'!$L$16"}</definedName>
    <definedName name="kp" hidden="1">{"'Eng (page2)'!$A$1:$D$52"}</definedName>
    <definedName name="kr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KTC" hidden="1">{"'FAB Yield'!$L$7"}</definedName>
    <definedName name="kue" hidden="1">{"'Model'!$A$1:$N$53"}</definedName>
    <definedName name="kufgv" hidden="1">#REF!</definedName>
    <definedName name="kuggku" hidden="1">#REF!</definedName>
    <definedName name="kuk" hidden="1">#REF!</definedName>
    <definedName name="kukfcck" hidden="1">#REF!</definedName>
    <definedName name="kukuy" hidden="1">#REF!</definedName>
    <definedName name="kyd" hidden="1">#REF!</definedName>
    <definedName name="LCD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IK" hidden="1">{#N/A,#N/A,FALSE,"Sheet1"}</definedName>
    <definedName name="limcount" hidden="1">1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kgjgfyffdjdjd" hidden="1">#REF!</definedName>
    <definedName name="lk" hidden="1">#REF!</definedName>
    <definedName name="llllll" hidden="1">'[25]PS-1995'!#REF!</definedName>
    <definedName name="ｌｌｌｌｌｌｌｌｌｌｌｌｌｌｌｌｌｌｌｌｌｌｌｌｌｌｌOOOOOOOOOOOOOOOOOOOOO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lo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OP" hidden="1">{#N/A,#N/A,FALSE,"Sheet1"}</definedName>
    <definedName name="lp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l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UCK" hidden="1">{#N/A,#N/A,FALSE,"Sheet1"}</definedName>
    <definedName name="luy" hidden="1">#REF!</definedName>
    <definedName name="lv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CCHN" hidden="1">#REF!</definedName>
    <definedName name="mfg" hidden="1">#REF!</definedName>
    <definedName name="mhg" hidden="1">#REF!</definedName>
    <definedName name="mili" hidden="1">{#N/A,#N/A,TRUE,"Cover sheet";#N/A,#N/A,TRUE,"INPUTS";#N/A,#N/A,TRUE,"OUTPUTS";#N/A,#N/A,TRUE,"VALUATION"}</definedName>
    <definedName name="min" hidden="1">{"'Feb 99'!$A$1:$G$30"}</definedName>
    <definedName name="mjfdyujd" hidden="1">#REF!</definedName>
    <definedName name="mjfgj" hidden="1">#REF!</definedName>
    <definedName name="mjnfmnhg" hidden="1">#REF!</definedName>
    <definedName name="mj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mlkmlkm" hidden="1">{"cashflow",#N/A,FALSE,"cash flow"}</definedName>
    <definedName name="mnjvdcngf" hidden="1">#REF!</definedName>
    <definedName name="m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ｍんｈｃｖｈ" hidden="1">#REF!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asan" hidden="1">#REF!</definedName>
    <definedName name="nbxxbn" hidden="1">#REF!</definedName>
    <definedName name="nccfgn" hidden="1">#REF!</definedName>
    <definedName name="NCGCN" hidden="1">#REF!</definedName>
    <definedName name="NCGFN" hidden="1">#REF!</definedName>
    <definedName name="ncxnncx" hidden="1">#REF!</definedName>
    <definedName name="ndhdnsbh" hidden="1">#REF!</definedName>
    <definedName name="nesbnse" hidden="1">#REF!</definedName>
    <definedName name="newDC" hidden="1">{#N/A,#N/A,TRUE,"Cover sheet";#N/A,#N/A,TRUE,"DCF analysis";#N/A,#N/A,TRUE,"WACC calculation"}</definedName>
    <definedName name="nfgnsngf" hidden="1">#REF!</definedName>
    <definedName name="NFN" hidden="1">#REF!</definedName>
    <definedName name="nfnng" hidden="1">#REF!</definedName>
    <definedName name="nfx" hidden="1">#REF!</definedName>
    <definedName name="ngdfgsfdb" hidden="1">#REF!</definedName>
    <definedName name="ng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ngmm" hidden="1">#REF!</definedName>
    <definedName name="nhddhn" hidden="1">#REF!</definedName>
    <definedName name="nhdsnbdht" hidden="1">#REF!</definedName>
    <definedName name="nhfxnfg" hidden="1">#REF!</definedName>
    <definedName name="nhnfxc" hidden="1">#REF!</definedName>
    <definedName name="nhnhdc" hidden="1">#REF!</definedName>
    <definedName name="nhstrsb" hidden="1">#REF!</definedName>
    <definedName name="nhxfgxcn" hidden="1">#REF!</definedName>
    <definedName name="nhxngf" hidden="1">#REF!</definedName>
    <definedName name="nide" hidden="1">[26]SPM!#REF!</definedName>
    <definedName name="njgh1" hidden="1">#REF!</definedName>
    <definedName name="njhd" hidden="1">#REF!</definedName>
    <definedName name="nncfcf" hidden="1">#REF!</definedName>
    <definedName name="nnchd" hidden="1">#REF!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nnnnnnnnnn" hidden="1">#REF!</definedName>
    <definedName name="nnnnrst" hidden="1">#REF!</definedName>
    <definedName name="None" hidden="1">{"'FAB Yield'!$L$7"}</definedName>
    <definedName name="nrdtsrhb" hidden="1">#REF!</definedName>
    <definedName name="nrtxd" hidden="1">#REF!</definedName>
    <definedName name="nsfxd" hidden="1">#REF!</definedName>
    <definedName name="nsrs" hidden="1">#REF!</definedName>
    <definedName name="nsu" hidden="1">#REF!</definedName>
    <definedName name="nswsn" hidden="1">#REF!</definedName>
    <definedName name="nu" hidden="1">{"cashflow",#N/A,FALSE,"cash flow"}</definedName>
    <definedName name="nut" hidden="1">[27]A!#REF!</definedName>
    <definedName name="nvc" hidden="1">#REF!</definedName>
    <definedName name="nvxc" hidden="1">#REF!</definedName>
    <definedName name="nws" hidden="1">#REF!</definedName>
    <definedName name="nxfg" hidden="1">#REF!</definedName>
    <definedName name="nxfgc" hidden="1">#REF!</definedName>
    <definedName name="nxfgn" hidden="1">#REF!</definedName>
    <definedName name="ny" hidden="1">#REF!</definedName>
    <definedName name="nydc" hidden="1">#REF!</definedName>
    <definedName name="NYJND" hidden="1">#REF!</definedName>
    <definedName name="nyst" hidden="1">#REF!</definedName>
    <definedName name="oiuefd" hidden="1">#REF!</definedName>
    <definedName name="oiweujd" hidden="1">#REF!</definedName>
    <definedName name="old" hidden="1">{"AOP_Mos.",#N/A,FALSE,"1995 AOP";"AOP_Qtrs.",#N/A,FALSE,"1995 AOP"}</definedName>
    <definedName name="olj" hidden="1">{"'Eng (page2)'!$A$1:$D$52"}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rderTable" hidden="1">#REF!</definedName>
    <definedName name="ORT" hidden="1">'[28]3-ADJ'!$C$15:$W$15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ew" hidden="1">#REF!</definedName>
    <definedName name="paeww" hidden="1">#REF!</definedName>
    <definedName name="PANRam" hidden="1">{"'FAB Yield'!$L$7"}</definedName>
    <definedName name="panram1" hidden="1">{"'FAB Yield'!$L$7"}</definedName>
    <definedName name="PART" hidden="1">{"REVISED",#N/A,FALSE,"Sheet1"}</definedName>
    <definedName name="PART_1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B" hidden="1">{"'FAB Yield'!$L$7"}</definedName>
    <definedName name="PCBKS" hidden="1">{"'FAB Yield'!$L$7"}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n" hidden="1">'[25]PS-1995'!#REF!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p" hidden="1">{"cashflow",#N/A,FALSE,"cash flow"}</definedName>
    <definedName name="PPEN" hidden="1">{"'Model'!$A$1:$N$53"}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ratds" hidden="1">#REF!,#REF!,#REF!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JE1" hidden="1">{"'Eng (page2)'!$A$1:$D$52"}</definedName>
    <definedName name="ProdForm" hidden="1">#REF!</definedName>
    <definedName name="Product" hidden="1">#REF!</definedName>
    <definedName name="projectlist1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B_FileID" hidden="1">"L10003363.xls"</definedName>
    <definedName name="PUB_UserID" hidden="1">"MAYERX"</definedName>
    <definedName name="Q2予測" hidden="1">{"'Sheet1'!$A$8"}</definedName>
    <definedName name="qarvc" hidden="1">#REF!</definedName>
    <definedName name="qavr" hidden="1">#REF!</definedName>
    <definedName name="qaweqr" hidden="1">#REF!</definedName>
    <definedName name="qegqeg" hidden="1">{#N/A,#N/A,FALSE,"Sheet1"}</definedName>
    <definedName name="qere" hidden="1">{#N/A,#N/A,FALSE,"Sheet1"}</definedName>
    <definedName name="qrqfr12fr" hidden="1">{#N/A,#N/A,FALSE,"Sheet1"}</definedName>
    <definedName name="qsfd" hidden="1">{#N/A,#N/A,TRUE,"Cover sheet";#N/A,#N/A,TRUE,"INPUTS";#N/A,#N/A,TRUE,"OUTPUTS";#N/A,#N/A,TRUE,"VALUATION"}</definedName>
    <definedName name="qtq3t321t31t" hidden="1">{#N/A,#N/A,FALSE,"Sheet1"}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baa" hidden="1">#REF!</definedName>
    <definedName name="RCArea" hidden="1">#REF!</definedName>
    <definedName name="rcf" hidden="1">#REF!</definedName>
    <definedName name="rdsymxh" hidden="1">#REF!</definedName>
    <definedName name="r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" hidden="1">{#N/A,#N/A,FALSE,"COVER";#N/A,#N/A,FALSE,"VALUATION";#N/A,#N/A,FALSE,"FORECAST";#N/A,#N/A,FALSE,"FY ANALYSIS ";#N/A,#N/A,FALSE," HY ANALYSIS"}</definedName>
    <definedName name="resb" hidden="1">#REF!</definedName>
    <definedName name="rfc" hidden="1">#REF!</definedName>
    <definedName name="rgagrba" hidden="1">#REF!</definedName>
    <definedName name="rnnagr" hidden="1">#REF!</definedName>
    <definedName name="rnws" hidden="1">#REF!</definedName>
    <definedName name="ROP" hidden="1">{#N/A,#N/A,FALSE,"Sheet1"}</definedName>
    <definedName name="ROT" hidden="1">{#N/A,#N/A,FALSE,"Sheet1"}</definedName>
    <definedName name="RPB" hidden="1">#REF!</definedName>
    <definedName name="r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qf1fr" hidden="1">{#N/A,#N/A,FALSE,"Sheet1"}</definedName>
    <definedName name="rsgtshrt" hidden="1">#REF!</definedName>
    <definedName name="ｒｓｒ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e" hidden="1">{#N/A,#N/A,FALSE,"earnings"}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er" hidden="1">{#N/A,#N/A,FALSE,"earnings"}</definedName>
    <definedName name="rtretr" hidden="1">{#N/A,#N/A,FALSE,"earnings"}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shrt" hidden="1">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T" hidden="1">{#N/A,#N/A,FALSE,"Sheet1"}</definedName>
    <definedName name="rwrwr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ryhetteh" hidden="1">#REF!</definedName>
    <definedName name="ryrtyw" hidden="1">#REF!</definedName>
    <definedName name="rytert" hidden="1">{#N/A,#N/A,FALSE,"earnings"}</definedName>
    <definedName name="rytreyttey" hidden="1">{#N/A,#N/A,FALSE,"earnings"}</definedName>
    <definedName name="Sacd" hidden="1">#REF!</definedName>
    <definedName name="saegzd" hidden="1">#REF!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PBEXrevision" hidden="1">2</definedName>
    <definedName name="SAPBEXsysID" hidden="1">"SD7"</definedName>
    <definedName name="SAPBEXwbID" hidden="1">"25X4QPOBRYO5RHYTWSP66S45W"</definedName>
    <definedName name="SAPFuncF4Help" localSheetId="2" hidden="1">Main.SAPF4Help()</definedName>
    <definedName name="SAPFuncF4Help" hidden="1">Main.SAPF4Help()</definedName>
    <definedName name="ｓAVF" hidden="1">#REF!</definedName>
    <definedName name="sbgsbg" hidden="1">#REF!</definedName>
    <definedName name="sdaspoiu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fa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gdthyh" hidden="1">{"cashflow",#N/A,FALSE,"cash flow"}</definedName>
    <definedName name="sdfgh" hidden="1">#REF!</definedName>
    <definedName name="ＳＤＦＧヴぁＧ" hidden="1">#REF!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g" hidden="1">#REF!</definedName>
    <definedName name="sdgfhz" hidden="1">#REF!</definedName>
    <definedName name="sdhshd" hidden="1">{#N/A,#N/A,FALSE,"Sheet1"}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b" hidden="1">#REF!</definedName>
    <definedName name="sell" hidden="1">{"'Eng (page2)'!$A$1:$D$52"}</definedName>
    <definedName name="sencount" hidden="1">26</definedName>
    <definedName name="sesa" hidden="1">{#N/A,#N/A,FALSE,"Sheet1"}</definedName>
    <definedName name="sesbsrt" hidden="1">#REF!</definedName>
    <definedName name="sf" hidden="1">#REF!</definedName>
    <definedName name="sfasf" hidden="1">{#N/A,#N/A,FALSE,"Sheet1"}</definedName>
    <definedName name="sffd" hidden="1">#REF!</definedName>
    <definedName name="sfgrds" hidden="1">#REF!</definedName>
    <definedName name="sfsfddfs" hidden="1">#REF!</definedName>
    <definedName name="sfsfs" hidden="1">#REF!</definedName>
    <definedName name="sfvffz" hidden="1">#REF!</definedName>
    <definedName name="s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jg" hidden="1">#REF!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wre" hidden="1">#REF!</definedName>
    <definedName name="sh" hidden="1">#REF!</definedName>
    <definedName name="SHBZGZ" hidden="1">#REF!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hs" hidden="1">{"'Sheet1'!$L$16"}</definedName>
    <definedName name="shhsa" hidden="1">#REF!</definedName>
    <definedName name="shikinn" hidden="1">{"'Sheet1'!$L$16"}</definedName>
    <definedName name="shzf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n" hidden="1">#REF!</definedName>
    <definedName name="snhtrbsbza" hidden="1">#REF!</definedName>
    <definedName name="software" hidden="1">{"'Eng (page2)'!$A$1:$D$52"}</definedName>
    <definedName name="SpecialPrice" hidden="1">#REF!</definedName>
    <definedName name="srhsrsrs" hidden="1">#REF!</definedName>
    <definedName name="srjtsrj" hidden="1">#REF!</definedName>
    <definedName name="SRYTB" hidden="1">#REF!</definedName>
    <definedName name="ssfs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ｓｓｓ" hidden="1">{"'Sheet1'!$L$16"}</definedName>
    <definedName name="stamp" hidden="1">{"'Eng (page2)'!$A$1:$D$52"}</definedName>
    <definedName name="stbasgt" hidden="1">#REF!</definedName>
    <definedName name="stbsab" hidden="1">#REF!</definedName>
    <definedName name="stbsgv" hidden="1">#REF!</definedName>
    <definedName name="sthbrzv" hidden="1">#REF!</definedName>
    <definedName name="stzaz" hidden="1">#REF!</definedName>
    <definedName name="Summary" hidden="1">{"'FAB Yield'!$L$7"}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scrofa" hidden="1">{"'FAB Yield'!$L$7"}</definedName>
    <definedName name="suscrofa1" hidden="1">{"'FAB Yield'!$L$7"}</definedName>
    <definedName name="swbrt" hidden="1">#REF!</definedName>
    <definedName name="sytsreys" hidden="1">#REF!</definedName>
    <definedName name="szgzr" hidden="1">#REF!</definedName>
    <definedName name="t2g42" hidden="1">{#N/A,#N/A,FALSE,"Sheet1"}</definedName>
    <definedName name="TAIK" hidden="1">#REF!</definedName>
    <definedName name="TB_June" hidden="1">#REF!</definedName>
    <definedName name="tbl_ProdInfo" hidden="1">#REF!</definedName>
    <definedName name="tbsbst" hidden="1">#REF!</definedName>
    <definedName name="TEEE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1" hidden="1">#REF!</definedName>
    <definedName name="Temp2" hidden="1">#REF!</definedName>
    <definedName name="Temp3" hidden="1">#REF!</definedName>
    <definedName name="Temp4" hidden="1">#REF!</definedName>
    <definedName name="Temp5" hidden="1">#REF!</definedName>
    <definedName name="Temp6" hidden="1">#REF!</definedName>
    <definedName name="Temp7" hidden="1">#REF!</definedName>
    <definedName name="TEPP" hidden="1">#REF!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_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hrb" hidden="1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PM" hidden="1">{#N/A,#N/A,FALSE,"Sheet1"}</definedName>
    <definedName name="tre4r564t" hidden="1">{"'Eng (page2)'!$A$1:$D$52"}</definedName>
    <definedName name="trhsrhsrt" hidden="1">#REF!</definedName>
    <definedName name="trsshtr" hidden="1">#REF!</definedName>
    <definedName name="tsrhsw" hidden="1">#REF!</definedName>
    <definedName name="tsrst" hidden="1">#REF!</definedName>
    <definedName name="tssn" hidden="1">#REF!</definedName>
    <definedName name="tstbhs" hidden="1">#REF!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un" hidden="1">{"'Model'!$A$1:$N$53"}</definedName>
    <definedName name="TwinMOS" hidden="1">{"'FAB Yield'!$L$7"}</definedName>
    <definedName name="ty" hidden="1">#REF!</definedName>
    <definedName name="tyest" hidden="1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FMNCGJ" hidden="1">#REF!</definedName>
    <definedName name="ufyfkuy" hidden="1">#REF!</definedName>
    <definedName name="UI" hidden="1">{#N/A,#N/A,FALSE,"earnings"}</definedName>
    <definedName name="ujj" hidden="1">{"'Eng (page2)'!$A$1:$D$52"}</definedName>
    <definedName name="ujuhj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hidden="1">{"'Eng (page2)'!$A$1:$D$52"}</definedName>
    <definedName name="vaga" hidden="1">#REF!</definedName>
    <definedName name="var" hidden="1">#REF!</definedName>
    <definedName name="vasAF" hidden="1">#REF!</definedName>
    <definedName name="vavf" hidden="1">#REF!</definedName>
    <definedName name="vbdzfb" hidden="1">#REF!</definedName>
    <definedName name="vdfv" hidden="1">#REF!</definedName>
    <definedName name="vdsfd" hidden="1">#REF!</definedName>
    <definedName name="VECD3" hidden="1">#REF!</definedName>
    <definedName name="vEF" hidden="1">#REF!</definedName>
    <definedName name="vf" hidden="1">#REF!</definedName>
    <definedName name="vfdff" hidden="1">#REF!</definedName>
    <definedName name="ｖｆｓｖ" hidden="1">#REF!</definedName>
    <definedName name="vfvz" hidden="1">#REF!</definedName>
    <definedName name="vgearg" hidden="1">#REF!</definedName>
    <definedName name="vgravz" hidden="1">#REF!</definedName>
    <definedName name="vgresv" hidden="1">#REF!</definedName>
    <definedName name="viiuuiiu" hidden="1">#REF!</definedName>
    <definedName name="vjm" hidden="1">#REF!</definedName>
    <definedName name="VKL" hidden="1">{#N/A,#N/A,FALSE,"Sheet1"}</definedName>
    <definedName name="vnyj" hidden="1">#REF!</definedName>
    <definedName name="vrawef" hidden="1">#REF!</definedName>
    <definedName name="vrgfvfefve" hidden="1">#REF!</definedName>
    <definedName name="VRP" hidden="1">{"'Feb 99'!$A$1:$G$30"}</definedName>
    <definedName name="vSADV" hidden="1">#REF!</definedName>
    <definedName name="VSD" hidden="1">#REF!</definedName>
    <definedName name="vsgs" hidden="1">#REF!</definedName>
    <definedName name="vsvf" hidden="1">#REF!</definedName>
    <definedName name="vvsavgas" hidden="1">#REF!</definedName>
    <definedName name="VVZ" hidden="1">#REF!</definedName>
    <definedName name="vxz" hidden="1">#REF!</definedName>
    <definedName name="vzfvzf" hidden="1">#REF!</definedName>
    <definedName name="vzs" hidden="1">#REF!</definedName>
    <definedName name="ｖさ" hidden="1">#REF!</definedName>
    <definedName name="w5n" hidden="1">#REF!</definedName>
    <definedName name="waerwb" hidden="1">#REF!</definedName>
    <definedName name="wag" hidden="1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ee" hidden="1">{"'Eng (page2)'!$A$1:$D$52"}</definedName>
    <definedName name="wef" hidden="1">#REF!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s" hidden="1">#REF!</definedName>
    <definedName name="wew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gfewqge" hidden="1">{#N/A,#N/A,FALSE,"Sheet1"}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oan" hidden="1">{#N/A,#N/A,FALSE,"Sheet1"}</definedName>
    <definedName name="wq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qtqg3g" hidden="1">{#N/A,#N/A,FALSE,"Sheet1"}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???." hidden="1">{#N/A,#N/A,FALSE,"????";#N/A,#N/A,FALSE,"control sheet"}</definedName>
    <definedName name="wrn.1월속보.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wrn.2._.pagers." hidden="1">{"Cover",#N/A,FALSE,"Cover";"Summary",#N/A,FALSE,"Summarpage"}</definedName>
    <definedName name="wrn.A." hidden="1">{#N/A,#N/A,TRUE,"SUM";#N/A,#N/A,TRUE,"EE";#N/A,#N/A,TRUE,"AC";#N/A,#N/A,TRUE,"SN"}</definedName>
    <definedName name="wrn.allpages." hidden="1">{#N/A,#N/A,TRUE,"Historicals";#N/A,#N/A,TRUE,"Charts";#N/A,#N/A,TRUE,"Forecasts"}</definedName>
    <definedName name="wrn.Annual._.Income._.Statement." hidden="1">{#N/A,#N/A,FALSE,"earnings"}</definedName>
    <definedName name="wrn.Annual._.revenue._.model." hidden="1">{#N/A,#N/A,FALSE,"earnings"}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lient._.cfbs." hidden="1">{"client cfbs",#N/A,FALSE,"Client"}</definedName>
    <definedName name="wrn.Client._.is." hidden="1">{"Client is",#N/A,FALSE,"Client"}</definedName>
    <definedName name="wrn.Client._.stats." hidden="1">{"Client stats",#N/A,FALSE,"Client"}</definedName>
    <definedName name="wrn.COMPARISON." hidden="1">{"COMPARISON",#N/A,FALSE,"Sheet1"}</definedName>
    <definedName name="wrn.COMPARISON._1" hidden="1">{"COMPARISON",#N/A,FALSE,"Sheet1"}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." hidden="1">{"conso",#N/A,FALSE,"cash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NNIS." hidden="1">{"DENNIS",#N/A,FALSE}</definedName>
    <definedName name="wrn.DENNIS._1" hidden="1">{"DENNIS",#N/A,FALSE}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hidden="1">{"vue1",#N/A,FALSE,"synthese";"vue2",#N/A,FALSE,"synthese"}</definedName>
    <definedName name="wrn.Income._.Stmt." hidden="1">{"Income Stmt",#N/A,FALSE,"Model"}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l._.is." hidden="1">{"Internal is",#N/A,FALSE,"Model"}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Leases.xls." hidden="1">{#N/A,#N/A,FALSE,"Initial Year";#N/A,#N/A,FALSE,"Historical";#N/A,#N/A,FALSE,"balsheet";#N/A,#N/A,FALSE,"incstate";#N/A,#N/A,FALSE,"Fleet"}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M.GOH." hidden="1">{"M.GOH",#N/A,FALSE}</definedName>
    <definedName name="wrn.M.GOH._1" hidden="1">{"M.GOH",#N/A,FALSE}</definedName>
    <definedName name="wrn.MOBIL." hidden="1">{"quarter",#N/A,FALSE,"MOB"}</definedName>
    <definedName name="wrn.MODEL." hidden="1">{"MODEL",#N/A,FALSE}</definedName>
    <definedName name="wrn.MODEL._1" hidden="1">{"MODEL",#N/A,FALSE}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ortrait._.IS." hidden="1">{"Portrait letter is",#N/A,FALSE,"Model"}</definedName>
    <definedName name="wrn.Portrait._.letter._.is." hidden="1">{"Portrait letter is",#N/A,FALSE,"Model"}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Pulp." hidden="1">{"Pulp Production",#N/A,FALSE,"Pulp";"Pulp Earnings",#N/A,FALSE,"Pulp"}</definedName>
    <definedName name="wrn.Quarterly._.Income._.Statement." hidden="1">{#N/A,#N/A,FALSE,"earnings"}</definedName>
    <definedName name="wrn.Quarterly._.revenue._.model." hidden="1">{#N/A,#N/A,FALSE,"earnings"}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REVISED._1" hidden="1">{"REVISED",#N/A,FALSE,"Sheet1"}</definedName>
    <definedName name="wrn.Sales._.and._.LFL._.assumptions." hidden="1">{#N/A,#N/A,FALSE,"H1H2";"Sales by division",#N/A,FALSE,"H1H2";"LFL assumptions",#N/A,FALSE,"H1H2"}</definedName>
    <definedName name="wrn.UK._.Retail._.PLs." hidden="1">{"Clothing PL",#N/A,FALSE,"H1H2";"Food PL",#N/A,FALSE,"H1H2";"Group PL",#N/A,FALSE,"H1H2";"Home Furnishings PL",#N/A,FALSE,"H1H2"}</definedName>
    <definedName name="wrn.Variance._.Q4" hidden="1">{"Variance Q4",#N/A,FALSE,"Var"}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채권채무조회서." hidden="1">{#N/A,#N/A,FALSE,"채권채무";#N/A,#N/A,FALSE,"control sheet"}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hidden="1">{"COMPARISON",#N/A,FALSE,"Sheet1"}</definedName>
    <definedName name="wrn1.comparison_1" hidden="1">{"COMPARISON",#N/A,FALSE,"Sheet1"}</definedName>
    <definedName name="w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22674b5cab6741808f56ebedcac49cb9_634424749611562500" hidden="1">#REF!</definedName>
    <definedName name="WW22674b5cab6741808f56ebedcac49cb9_634424749739687500" hidden="1">#REF!</definedName>
    <definedName name="WW22701dab0bb344cf911b554d99d62e9f_634461475892668146" hidden="1">#REF!</definedName>
    <definedName name="WW22701dab0bb344cf911b554d99d62e9f_634461476258754867" hidden="1">#REF!</definedName>
    <definedName name="WW32d811394c0a429997e94323b42abf48_634338897383688750" hidden="1">'[29]debt convant'!#REF!</definedName>
    <definedName name="WWc6d3ab3095e8491aa1f3cd1d66d91e96_634461483841982787" hidden="1">#REF!</definedName>
    <definedName name="WWfcfb7eaa324e4a0caac3a4619956db4c_634430590182589590" hidden="1">'[30]Detail support tax calculation'!#REF!</definedName>
    <definedName name="ＷＷＷ" hidden="1">{#N/A,#N/A,FALSE,"earnings"}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y5n4" hidden="1">#REF!</definedName>
    <definedName name="x??" hidden="1">#REF!</definedName>
    <definedName name="xchvxc" hidden="1">#REF!</definedName>
    <definedName name="XDF" hidden="1">#REF!</definedName>
    <definedName name="xdfvb" hidden="1">#REF!</definedName>
    <definedName name="xdgvhbxz" hidden="1">#REF!</definedName>
    <definedName name="xｇｆ" hidden="1">#REF!</definedName>
    <definedName name="xgfbxgf" hidden="1">#REF!</definedName>
    <definedName name="XNGF" hidden="1">#REF!</definedName>
    <definedName name="xngfe" hidden="1">#REF!</definedName>
    <definedName name="xngfnxgf" hidden="1">#REF!</definedName>
    <definedName name="XRefActiveRow" hidden="1">#REF!</definedName>
    <definedName name="XRefColumnsCount" hidden="1">3</definedName>
    <definedName name="XRefCopy1Row" hidden="1">#REF!</definedName>
    <definedName name="XRefPaste1Row" hidden="1">#REF!</definedName>
    <definedName name="XRefPaste2Row" hidden="1">#REF!</definedName>
    <definedName name="XRefPaste3Row" hidden="1">#REF!</definedName>
    <definedName name="XRefPasteRangeCount" hidden="1">3</definedName>
    <definedName name="xtrhb" hidden="1">#REF!</definedName>
    <definedName name="xxxx" hidden="1">#REF!</definedName>
    <definedName name="xxz" hidden="1">#REF!</definedName>
    <definedName name="xyz" hidden="1">#REF!</definedName>
    <definedName name="xzd" hidden="1">#REF!</definedName>
    <definedName name="y6etrsyfr" hidden="1">{#N/A,#N/A,FALSE,"Sheet1"}</definedName>
    <definedName name="yenaern" hidden="1">#REF!</definedName>
    <definedName name="ynsrt" hidden="1">#REF!</definedName>
    <definedName name="yrtyhtryrt" hidden="1">{#N/A,#N/A,FALSE,"earnings"}</definedName>
    <definedName name="YT" hidden="1">'[31]3-ADJ'!$I$15:$I$16</definedName>
    <definedName name="ytd" hidden="1">#REF!</definedName>
    <definedName name="yu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yui" hidden="1">#REF!</definedName>
    <definedName name="yui1" hidden="1">{#N/A,#N/A,FALSE,"채권채무";#N/A,#N/A,FALSE,"control sheet"}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yyyyyyyyyyyyyyy" hidden="1">#REF!</definedName>
    <definedName name="Z_0CCEA51C_6B5A_492A_905D_2F185A7C043A_.wvu.PrintArea" hidden="1">#REF!</definedName>
    <definedName name="Z_250389D9_70CB_4C76_8D0A_8A7BC50DAA87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4E0D5D2_03AF_11D7_9469_0080C8923771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D8E2C51_2A9B_11D5_944B_0010B56DA589_.wvu.FilterData" hidden="1">#REF!</definedName>
    <definedName name="Z_962556A7_8099_11D7_9255_00096B3A96F9_.wvu.FilterDat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A696300_B284_11D5_9449_000629995AF2_.wvu.FilterData" hidden="1">#REF!</definedName>
    <definedName name="za" hidden="1">#REF!</definedName>
    <definedName name="zbd" hidden="1">#REF!</definedName>
    <definedName name="zd" hidden="1">#REF!</definedName>
    <definedName name="zdf" hidden="1">#REF!</definedName>
    <definedName name="zdfg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ef" hidden="1">#REF!</definedName>
    <definedName name="zf" hidden="1">#REF!</definedName>
    <definedName name="zfd" hidden="1">#REF!</definedName>
    <definedName name="zgbSGF" hidden="1">#REF!</definedName>
    <definedName name="zggzx" hidden="1">#REF!</definedName>
    <definedName name="zgrv" hidden="1">#REF!</definedName>
    <definedName name="zgvf" hidden="1">#REF!</definedName>
    <definedName name="zgvr" hidden="1">#REF!</definedName>
    <definedName name="zgzb" hidden="1">#REF!</definedName>
    <definedName name="zgzgfv" hidden="1">#REF!</definedName>
    <definedName name="zrg" hidden="1">#REF!</definedName>
    <definedName name="zscd" hidden="1">#REF!</definedName>
    <definedName name="ｚｓｖｇｆ" hidden="1">#REF!</definedName>
    <definedName name="zvsz" hidden="1">#REF!</definedName>
    <definedName name="zvvv" hidden="1">#REF!</definedName>
    <definedName name="zvzz" hidden="1">#REF!</definedName>
    <definedName name="zzg" hidden="1">#REF!</definedName>
    <definedName name="ｚｚｖｆ" hidden="1">#REF!</definedName>
    <definedName name="zzzzzzzzzzzz" hidden="1">#REF!</definedName>
    <definedName name="あｆかｆ" hidden="1">#REF!</definedName>
    <definedName name="あｖ" hidden="1">#REF!</definedName>
    <definedName name="あああ" hidden="1">#N/A</definedName>
    <definedName name="えWFA" hidden="1">#REF!</definedName>
    <definedName name="かｃｄｄｃ" hidden="1">#REF!</definedName>
    <definedName name="がえｗｆｖ" hidden="1">#REF!</definedName>
    <definedName name="きうゆｙｔｔ" hidden="1">{"'Sheet1'!$L$16"}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サンプル" hidden="1">#REF!</definedName>
    <definedName name="タイプ別６月" hidden="1">{#N/A,#N/A,FALSE,"earnings"}</definedName>
    <definedName name="タスクドキュメント１" hidden="1">#REF!</definedName>
    <definedName name="っｋ" hidden="1">#REF!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จ" hidden="1">#REF!</definedName>
    <definedName name="บำรุงเมือง" hidden="1">#REF!</definedName>
    <definedName name="ฟ" hidden="1">{"'Model'!$A$1:$N$53"}</definedName>
    <definedName name="ห" hidden="1">#REF!</definedName>
    <definedName name="าาา" hidden="1">{"'Model'!$A$1:$N$53"}</definedName>
    <definedName name="าาาา" hidden="1">{"'Model'!$A$1:$N$53"}</definedName>
    <definedName name="냉공수지" hidden="1">#REF!</definedName>
    <definedName name="누계매출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최재호" hidden="1">#REF!</definedName>
    <definedName name="ㅣㅊㅇ" hidden="1">{#N/A,#N/A,FALSE,"표지&amp;목차";#N/A,#N/A,FALSE,"경영현황";#N/A,#N/A,FALSE,"매출현황";#N/A,#N/A,FALSE,"매출차이분석(양식)";#N/A,#N/A,FALSE,"손익현황";#N/A,#N/A,FALSE,"손익차이분석";#N/A,#N/A,FALSE,"제품별손익";#N/A,#N/A,FALSE,"재공재고";#N/A,#N/A,FALSE,"원가추이"}</definedName>
    <definedName name="三asssafdsatee" hidden="1">'[32]3-ADJ'!$H$15:$H$16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次元" hidden="1">{"'Sheet1'!$A$8"}</definedName>
    <definedName name="依頼事項" hidden="1">#REF!</definedName>
    <definedName name="北陽産業" hidden="1">#REF!</definedName>
    <definedName name="東棟外構" hidden="1">#REF!</definedName>
    <definedName name="精密鏍絲" hidden="1">{"'Sheet1'!$A$8"}</definedName>
    <definedName name="豎紙板A" hidden="1">{"'Sheet1'!$A$8"}</definedName>
    <definedName name="資金繰り表" hidden="1">{"'Sheet1'!$L$16"}</definedName>
    <definedName name="赤崎" hidden="1">{"'Sheet1'!$L$16"}</definedName>
    <definedName name="鋼珠" hidden="1">{"'Sheet1'!$A$8"}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7" i="11" l="1"/>
  <c r="G59" i="12"/>
  <c r="I110" i="1" l="1"/>
  <c r="H27" i="10" l="1"/>
  <c r="H12" i="10"/>
  <c r="H15" i="10" s="1"/>
  <c r="H20" i="10" s="1"/>
  <c r="H23" i="10" s="1"/>
  <c r="H29" i="10" s="1"/>
  <c r="L19" i="11"/>
  <c r="J19" i="11"/>
  <c r="H19" i="11"/>
  <c r="F19" i="11"/>
  <c r="N17" i="11"/>
  <c r="N16" i="11"/>
  <c r="G51" i="12"/>
  <c r="G21" i="12"/>
  <c r="G30" i="12" s="1"/>
  <c r="G35" i="12" s="1"/>
  <c r="F59" i="12"/>
  <c r="E59" i="12"/>
  <c r="E51" i="12"/>
  <c r="E21" i="12"/>
  <c r="E30" i="12" s="1"/>
  <c r="E35" i="12" s="1"/>
  <c r="L14" i="11"/>
  <c r="J14" i="11"/>
  <c r="H14" i="11"/>
  <c r="F14" i="11"/>
  <c r="N12" i="11"/>
  <c r="N11" i="11"/>
  <c r="F27" i="10"/>
  <c r="F12" i="10"/>
  <c r="F15" i="10" s="1"/>
  <c r="F20" i="10" s="1"/>
  <c r="F23" i="10" s="1"/>
  <c r="F29" i="10" s="1"/>
  <c r="A1" i="10"/>
  <c r="G61" i="12" l="1"/>
  <c r="G64" i="12" s="1"/>
  <c r="N19" i="11"/>
  <c r="N14" i="11"/>
  <c r="E61" i="12"/>
  <c r="E64" i="12" s="1"/>
  <c r="G110" i="1"/>
  <c r="G72" i="1" l="1"/>
  <c r="I72" i="1"/>
  <c r="G64" i="1"/>
  <c r="I64" i="1"/>
  <c r="G29" i="1"/>
  <c r="I29" i="1"/>
  <c r="G18" i="1"/>
  <c r="I18" i="1"/>
  <c r="I31" i="1" l="1"/>
  <c r="G31" i="1"/>
  <c r="I74" i="1"/>
  <c r="I112" i="1" s="1"/>
  <c r="G74" i="1"/>
  <c r="A124" i="1"/>
  <c r="A27" i="11" s="1"/>
  <c r="A87" i="1"/>
  <c r="A85" i="1"/>
  <c r="A84" i="1"/>
  <c r="A46" i="1"/>
  <c r="A44" i="1"/>
  <c r="A39" i="12" l="1"/>
  <c r="A80" i="12" s="1"/>
  <c r="A43" i="10"/>
  <c r="G112" i="1"/>
</calcChain>
</file>

<file path=xl/sharedStrings.xml><?xml version="1.0" encoding="utf-8"?>
<sst xmlns="http://schemas.openxmlformats.org/spreadsheetml/2006/main" count="198" uniqueCount="138">
  <si>
    <t xml:space="preserve">งบแสดงฐานะการเงิน 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</si>
  <si>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</si>
  <si>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</si>
  <si>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</si>
  <si>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</si>
  <si>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</si>
  <si>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</si>
  <si>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</si>
  <si>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</si>
  <si>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</si>
  <si>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</si>
  <si>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</si>
  <si>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</si>
  <si>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</si>
  <si>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</si>
  <si>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</si>
  <si>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</si>
  <si>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</si>
  <si>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</si>
  <si>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 xml:space="preserve">กรรมการ  ………………………………………………..     กรรมการ  ………………………………………………..   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</si>
  <si>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</si>
  <si>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</si>
  <si>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</si>
  <si>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</si>
  <si>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</si>
  <si>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</si>
  <si>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</si>
  <si>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</si>
  <si>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</si>
  <si>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 xml:space="preserve">เงินกู้ยืมระยะยาวจากสถาบันการเงิน 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</si>
  <si>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</si>
  <si>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</si>
  <si>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</si>
  <si>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</si>
  <si>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</si>
  <si>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</si>
  <si>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</si>
  <si>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</si>
  <si>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</si>
  <si>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</si>
  <si>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</si>
  <si>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</si>
  <si>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</si>
  <si>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</si>
  <si>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</si>
  <si>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</si>
  <si>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</si>
  <si>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</si>
  <si>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</si>
  <si>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</si>
  <si>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</si>
  <si>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</si>
  <si>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</si>
  <si>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 (บาทต่อหุ้น)</t>
  </si>
  <si>
    <t>จัดสรรแล้ว</t>
  </si>
  <si>
    <t>ทุนที่ออกและ</t>
  </si>
  <si>
    <t>ส่วนเกิน</t>
  </si>
  <si>
    <t>- ทุนสำรอง</t>
  </si>
  <si>
    <t>รวมส่วนของ</t>
  </si>
  <si>
    <t>ชำระแล้ว</t>
  </si>
  <si>
    <t>มูลค่าหุ้นสามัญ</t>
  </si>
  <si>
    <t>ตามกฎหมาย</t>
  </si>
  <si>
    <t>เจ้าของ</t>
  </si>
  <si>
    <t>กระแสเงินสดจากกิจกรรมลงทุน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</si>
  <si>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</si>
  <si>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</si>
  <si>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</t>
  </si>
  <si>
    <t>- ภาระผูกพันผลประโยชน์พนักงาน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</si>
  <si>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</si>
  <si>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</si>
  <si>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</si>
  <si>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</si>
  <si>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</si>
  <si>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</si>
  <si>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</si>
  <si>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</si>
  <si>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เงินสดสุทธิได้มาจากการดำเนินงาน</t>
  </si>
  <si>
    <t>- จ่ายดอกเบี้ย</t>
  </si>
  <si>
    <t>- จ่ายภาษีเงินได้</t>
  </si>
  <si>
    <t>เงินสดสุทธิได้มาจากกิจกรรมดำเนินงาน</t>
  </si>
  <si>
    <t>เงินสดจ่ายเพื่อซื้ออาคารและอุปกรณ์</t>
  </si>
  <si>
    <t>กระแสเงินสดจากกิจกรรมจัดหาเงิน</t>
  </si>
  <si>
    <t>เงินสดจ่ายชำระคืนเงินกู้ยืมระยะยาวจากสถาบันการเงิน</t>
  </si>
  <si>
    <t>ข้อมูลเพิ่มเติม</t>
  </si>
  <si>
    <t>รายการที่มิใช่เงินสด</t>
  </si>
  <si>
    <t>-</t>
  </si>
  <si>
    <t>ยังไม่ได้ตรวจสอบ</t>
  </si>
  <si>
    <t>ตรวจสอบแล้ว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</si>
  <si>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</si>
  <si>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</si>
  <si>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</si>
  <si>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>- ค่าตัดจำหน่าย</t>
  </si>
  <si>
    <t>- รับดอกเบี้ย</t>
  </si>
  <si>
    <t>กำไรสะสม</t>
  </si>
  <si>
    <t>สินทรัพย์สิทธิการใช้ - สุทธิ</t>
  </si>
  <si>
    <t>ส่วนของหนี้สินตามสัญญาเช่า</t>
  </si>
  <si>
    <t>หนี้สินตามสัญญาเช่า</t>
  </si>
  <si>
    <t>กำไรก่อนค่าใช้จ่าย</t>
  </si>
  <si>
    <t>เงินสดจ่ายชำระหนี้สินภายใต้สัญญาเช่า</t>
  </si>
  <si>
    <t>เงินสดจ่ายเพื่อซื้อสินทรัพย์ไม่มีตัวตน</t>
  </si>
  <si>
    <t>พ.ศ. 2564</t>
  </si>
  <si>
    <t>ยอดคงเหลือต้นงวด ณ วันที่ 1 มกราคม พ.ศ. 2564</t>
  </si>
  <si>
    <t>- สินทรัพย์ไม่หมุนเวียนอื่น</t>
  </si>
  <si>
    <t>บริษัท ที.อาร์.วี. รับเบอร์โปรดักส์ จำกัด (มหาชน)</t>
  </si>
  <si>
    <t xml:space="preserve">- หุ้นสามัญจำนวน 210,000,000 หุ้น  </t>
  </si>
  <si>
    <t>มูลค่าที่ตราไว้หุ้นละ 0.5 บาท</t>
  </si>
  <si>
    <t>มูลค่าที่ได้ชำระแล้วหุ้นละ 0.5 บาท</t>
  </si>
  <si>
    <t>9,10</t>
  </si>
  <si>
    <t>- ขาดทุนจากการตัดจำหน่ายเครื่องมือและอุปกรณ์</t>
  </si>
  <si>
    <t>- รายได้ดอกเบี้ย</t>
  </si>
  <si>
    <t>จ่ายเงินปันผล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</si>
  <si>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</si>
  <si>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</si>
  <si>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กระแสเงินสดจากกิจกรรมดำเนินงาน</t>
  </si>
  <si>
    <r>
      <t>งบแสดงฐานะการเงิน</t>
    </r>
    <r>
      <rPr>
        <sz val="13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</si>
  <si>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</si>
  <si>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</si>
  <si>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เงินสดและรายการเทียบเท่าเงินสดเพิ่มขึ้นสุทธิ</t>
  </si>
  <si>
    <t>เงินสดสุทธิใช้ไปในกิจกรรมจัดหาเงิน</t>
  </si>
  <si>
    <t>เงินสดสุทธิใช้ไปในกิจกรรมลงทุน</t>
  </si>
  <si>
    <t>31 มีนาคม</t>
  </si>
  <si>
    <t>กำไรสุทธิสำหรับงวด</t>
  </si>
  <si>
    <t>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</si>
  <si>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</si>
  <si>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</si>
  <si>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บริษัท ที.อาร์.วี. รับเบอร์ โปรดักส์ จำกัด</t>
  </si>
  <si>
    <t>ยอดคงเหลือปลายงวด ณ วันที่ 31 มีนาคม พ.ศ. 2564</t>
  </si>
  <si>
    <t>เงินเบิกเกินบัญชีธนาคารลดลง</t>
  </si>
  <si>
    <t>บริษัท ที.อาร์.วี. รับเบอร์โปรดักส์ จำกัด</t>
  </si>
  <si>
    <t>สำหรับงวดสามเดือนสิ้นสุดวันที่ 31 มีนาคม พ.ศ. 2565</t>
  </si>
  <si>
    <t>พ.ศ. 2565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</si>
  <si>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</si>
  <si>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</si>
  <si>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>ณ วันที่ 31 มีนาคม พ.ศ. 2565</t>
  </si>
  <si>
    <t>- ขาดทุนจากการด้อยค่าสินค้าคงเหลือ</t>
  </si>
  <si>
    <t>- ค่าธรรมเนียมเงินกู้ยืมระยะยาวจากสถาบันการเงินตัดจำหน่าย</t>
  </si>
  <si>
    <t>เจ้าหนี้ค่าซื้อสินทรัพย์ถาวรและสินทรัพย์ไม่มีตัวตน</t>
  </si>
  <si>
    <t>ซื้อสินทรัพย์สิทธิการใช้ในระหว่างงวด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</si>
</sst>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2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#,##0;\(#,##0\)"/>
    <numFmt numFmtId="188" formatCode="#,##0;\(#,##0\);\-"/>
    <numFmt numFmtId="189" formatCode="_(* #,##0_);_(* \(#,##0\);_(* &quot;-&quot;_);_(@_)"/>
    <numFmt numFmtId="190" formatCode="#,##0.00;\(#,##0.00\);\-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\$#,##0;\(\$#,##0\)"/>
    <numFmt numFmtId="196" formatCode="_-* #,##0.00\ _F_-;\-* #,##0.00\ _F_-;_-* &quot;-&quot;??\ _F_-;_-@_-"/>
    <numFmt numFmtId="197" formatCode="0.00000000000"/>
    <numFmt numFmtId="198" formatCode="_-[$€-2]* #,##0.00_-;\-[$€-2]* #,##0.00_-;_-[$€-2]* &quot;-&quot;??_-"/>
    <numFmt numFmtId="199" formatCode="_(* #,##0.00_);_(* \(#,##0.00\);_(* &quot;-&quot;_);_(@_)"/>
    <numFmt numFmtId="200" formatCode="_-* #,##0.00\ &quot;€&quot;_-;\-* #,##0.00\ &quot;€&quot;_-;_-* &quot;-&quot;??\ &quot;€&quot;_-;_-@_-"/>
    <numFmt numFmtId="201" formatCode="_-* #,##0.00\ _€_-;\-* #,##0.00\ _€_-;_-* &quot;-&quot;??\ _€_-;_-@_-"/>
    <numFmt numFmtId="202" formatCode="[$-409]dd\-mmm\-yy;@"/>
    <numFmt numFmtId="203" formatCode="0.00000"/>
    <numFmt numFmtId="204" formatCode="0.000000"/>
    <numFmt numFmtId="205" formatCode="&quot;฿&quot;#,##0_);[Red]\(&quot;฿&quot;#,##0\)"/>
    <numFmt numFmtId="206" formatCode="&quot;฿&quot;#,##0.00_);[Red]\(&quot;฿&quot;#,##0.00\)"/>
    <numFmt numFmtId="207" formatCode="_(&quot;฿&quot;* #,##0_);_(&quot;฿&quot;* \(#,##0\);_(&quot;฿&quot;* &quot;-&quot;_);_(@_)"/>
    <numFmt numFmtId="208" formatCode="_(&quot;฿&quot;* #,##0.00_);_(&quot;฿&quot;* \(#,##0.00\);_(&quot;฿&quot;* &quot;-&quot;??_);_(@_)"/>
    <numFmt numFmtId="209" formatCode="_(&quot;$&quot;* #,##0.00_);_(&quot;$&quot;* \(#,##0.00\);_(&quot;$&quot;* &quot;-&quot;??_);_(@_)"/>
    <numFmt numFmtId="210" formatCode="_([$€-2]* #,##0.00_);_([$€-2]* \(#,##0.00\);_([$€-2]* &quot;-&quot;??_)"/>
    <numFmt numFmtId="211" formatCode="&quot;\&quot;#,##0.00;[Red]&quot;\&quot;\-#,##0.00"/>
    <numFmt numFmtId="212" formatCode="[$-409]mmm\-yy;@"/>
    <numFmt numFmtId="213" formatCode="#,##0.0;[Red]\-#,##0.0"/>
    <numFmt numFmtId="214" formatCode="_-* #,##0.00\ _D_M_-;\-* #,##0.00\ _D_M_-;_-* &quot;-&quot;??\ _D_M_-;_-@_-"/>
    <numFmt numFmtId="215" formatCode="0.000"/>
    <numFmt numFmtId="216" formatCode="_-&quot;$&quot;* #,##0_-;\-&quot;$&quot;* #,##0_-;_-&quot;$&quot;* &quot;-&quot;_-;_-@_-"/>
    <numFmt numFmtId="217" formatCode="General_)"/>
    <numFmt numFmtId="218" formatCode="&quot;ฃ&quot;#,##0;[Red]\-&quot;ฃ&quot;#,##0"/>
    <numFmt numFmtId="219" formatCode="&quot;ฃ&quot;#,##0.00;\-&quot;ฃ&quot;#,##0.00"/>
    <numFmt numFmtId="220" formatCode="&quot;ฃ&quot;#,##0.00;[Red]\-&quot;ฃ&quot;#,##0.00"/>
    <numFmt numFmtId="221" formatCode="_-&quot;ฃ&quot;* #,##0_-;\-&quot;ฃ&quot;* #,##0_-;_-&quot;ฃ&quot;* &quot;-&quot;_-;_-@_-"/>
    <numFmt numFmtId="222" formatCode="&quot;\&quot;#,##0.00;&quot;\&quot;\-#,##0.00"/>
    <numFmt numFmtId="223" formatCode="#,##0_ "/>
    <numFmt numFmtId="224" formatCode="#,##0.0_);\(#,##0.0\)"/>
    <numFmt numFmtId="225" formatCode="_(* #,##0,_);_(* \(#,##0,\);_(* &quot;-&quot;_)"/>
    <numFmt numFmtId="226" formatCode="_(* 0%_);_(* \(0%\);_(* &quot;-&quot;_);_(@_)"/>
    <numFmt numFmtId="227" formatCode=".0%;\(.0%\)"/>
    <numFmt numFmtId="228" formatCode="_(* #,##0_);[Red]_(* \(#,##0\);_(* &quot; - &quot;_);_(@_)"/>
    <numFmt numFmtId="229" formatCode="_(* #,##0,_);[Red]_(* \(#,##0,\);_(* &quot; - &quot;_);_(@_)"/>
    <numFmt numFmtId="230" formatCode="_(* #,##0.0_);_(* \(#,##0.00\);_(* &quot;-&quot;??_);_(@_)"/>
    <numFmt numFmtId="231" formatCode="&quot;fl&quot;#,##0_);\(&quot;fl&quot;#,##0\)"/>
    <numFmt numFmtId="232" formatCode="&quot;fl&quot;#,##0_);[Red]\(&quot;fl&quot;#,##0\)"/>
    <numFmt numFmtId="233" formatCode="&quot;fl&quot;#,##0.00_);\(&quot;fl&quot;#,##0.00\)"/>
    <numFmt numFmtId="234" formatCode="&quot;fl&quot;#,##0.00_);[Red]\(&quot;fl&quot;#,##0.00\)"/>
    <numFmt numFmtId="235" formatCode="_ * #,##0.00_)_£_ ;_ * \(#,##0.00\)_£_ ;_ * &quot;-&quot;??_)_£_ ;_ @_ "/>
    <numFmt numFmtId="236" formatCode="_-* #,##0\ _D_M_-;\-* #,##0\ _D_M_-;_-* &quot;-&quot;\ _D_M_-;_-@_-"/>
    <numFmt numFmtId="237" formatCode="&quot;\&quot;#,##0.00;[Red]\-&quot;\&quot;#,##0.00"/>
    <numFmt numFmtId="238" formatCode="_ * #,##0.00_ ;_ * \-#,##0.00_ ;_ * &quot;-&quot;??_ ;_ @_ "/>
    <numFmt numFmtId="239" formatCode="_ * #,##0_ ;_ * \-#,##0_ ;_ * &quot;-&quot;_ ;_ @_ "/>
    <numFmt numFmtId="240" formatCode="&quot;\&quot;#,##0;[Red]&quot;\&quot;\-#,##0"/>
    <numFmt numFmtId="241" formatCode="&quot;\&quot;#&quot;\&quot;&quot;\&quot;\!\!\!\,##0&quot;\&quot;&quot;\&quot;\!.00;[Red]&quot;\&quot;&quot;\&quot;&quot;\&quot;&quot;\&quot;&quot;\&quot;&quot;\&quot;\!\!\!\-#&quot;\&quot;&quot;\&quot;\!\!\!\,##0&quot;\&quot;&quot;\&quot;\!.00"/>
    <numFmt numFmtId="242" formatCode="\$#,##0\ ;\(\$#,##0\)"/>
    <numFmt numFmtId="243" formatCode="#&quot;\&quot;&quot;\&quot;\!\!\!\,##0&quot;\&quot;&quot;\&quot;\!.000"/>
    <numFmt numFmtId="244" formatCode="&quot;$&quot;#,##0.00;[Red]\-&quot;$&quot;#,##0.00"/>
    <numFmt numFmtId="245" formatCode="&quot;$&quot;#,##0;[Red]\-&quot;$&quot;#,##0"/>
    <numFmt numFmtId="246" formatCode="&quot;$&quot;#,##0_);[Red]\(&quot;$&quot;#,##0\)"/>
    <numFmt numFmtId="247" formatCode="_-* #,##0\ &quot;DM&quot;_-;\-* #,##0\ &quot;DM&quot;_-;_-* &quot;-&quot;\ &quot;DM&quot;_-;_-@_-"/>
    <numFmt numFmtId="248" formatCode="_-* #,##0.00\ &quot;DM&quot;_-;\-* #,##0.00\ &quot;DM&quot;_-;_-* &quot;-&quot;??\ &quot;DM&quot;_-;_-@_-"/>
    <numFmt numFmtId="249" formatCode="_(&quot;$&quot;* #,##0_);_(&quot;$&quot;* \(#,##0\);_(&quot;$&quot;* &quot;-&quot;_);_(@_)"/>
    <numFmt numFmtId="250" formatCode="_ &quot;\&quot;* #,##0_ ;_ &quot;\&quot;* \-#,##0_ ;_ &quot;\&quot;* &quot;-&quot;_ ;_ @_ "/>
    <numFmt numFmtId="251" formatCode="_ &quot;\&quot;* #,##0.00_ ;_ &quot;\&quot;* \-#,##0.00_ ;_ &quot;\&quot;* &quot;-&quot;??_ ;_ @_ "/>
    <numFmt numFmtId="252" formatCode="_-* #,##0.00\ _D_M_-;\-* #,##0.00\ _D_M_-;_-* \-??\ _D_M_-;_-@_-"/>
    <numFmt numFmtId="253" formatCode="#,##0;\-#,##0;&quot;-&quot;"/>
    <numFmt numFmtId="254" formatCode="\t&quot;£&quot;#,##0_);\(\t&quot;£&quot;#,##0\)"/>
    <numFmt numFmtId="255" formatCode="&quot;$&quot;#,##0_);\(&quot;$&quot;#,##0\)"/>
    <numFmt numFmtId="256" formatCode="&quot;0&quot;#.0"/>
    <numFmt numFmtId="257" formatCode="&quot;0&quot;#"/>
    <numFmt numFmtId="258" formatCode="_-* #,##0\ _k_r_-;\-* #,##0\ _k_r_-;_-* &quot;-&quot;\ _k_r_-;_-@_-"/>
    <numFmt numFmtId="259" formatCode="_-* #,##0.00\ _k_r_-;\-* #,##0.00\ _k_r_-;_-* &quot;-&quot;??\ _k_r_-;_-@_-"/>
    <numFmt numFmtId="260" formatCode="_-* #,##0\ &quot;kr&quot;_-;\-* #,##0\ &quot;kr&quot;_-;_-* &quot;-&quot;\ &quot;kr&quot;_-;_-@_-"/>
    <numFmt numFmtId="261" formatCode="_-* #,##0.00\ &quot;kr&quot;_-;\-* #,##0.00\ &quot;kr&quot;_-;_-* &quot;-&quot;??\ &quot;kr&quot;_-;_-@_-"/>
    <numFmt numFmtId="262" formatCode="_-&quot;?&quot;* #,##0.00_-;\-&quot;?&quot;* #,##0.00_-;_-&quot;?&quot;* &quot;-&quot;??_-;_-@_-"/>
    <numFmt numFmtId="263" formatCode="_-&quot;?&quot;* #,##0_-;\-&quot;?&quot;* #,##0_-;_-&quot;?&quot;* &quot;-&quot;_-;_-@_-"/>
    <numFmt numFmtId="264" formatCode="&quot;ฃ&quot;#,##0;\-&quot;ฃ&quot;#,##0"/>
    <numFmt numFmtId="265" formatCode="&quot;$&quot;#,##0.00_);\(&quot;$&quot;#,##0.00\)"/>
    <numFmt numFmtId="266" formatCode="#,##0&quot;£&quot;_);\(#,##0&quot;£&quot;\)"/>
    <numFmt numFmtId="267" formatCode="_-\$* #,##0_-;&quot;-$&quot;* #,##0_-;_-\$* \-_-;_-@_-"/>
    <numFmt numFmtId="268" formatCode="\ฃ#,##0;[Red]&quot;-ฃ&quot;#,##0"/>
    <numFmt numFmtId="269" formatCode="\ฃ#,##0.00;&quot;-ฃ&quot;#,##0.00"/>
    <numFmt numFmtId="270" formatCode="\ฃ#,##0.00;[Red]&quot;-ฃ&quot;#,##0.00"/>
    <numFmt numFmtId="271" formatCode="_-\ฃ* #,##0_-;&quot;-ฃ&quot;* #,##0_-;_-\ฃ* \-_-;_-@_-"/>
    <numFmt numFmtId="272" formatCode="\\#,##0.00;&quot;\-&quot;#,##0.00"/>
    <numFmt numFmtId="273" formatCode="_-* #,##0\ _D_M_-;\-* #,##0\ _D_M_-;_-* &quot;- &quot;_D_M_-;_-@_-"/>
    <numFmt numFmtId="274" formatCode="0%;\(0%\)"/>
    <numFmt numFmtId="275" formatCode="&quot;?&quot;#,##0;[Red]\-&quot;?&quot;#,##0"/>
    <numFmt numFmtId="276" formatCode="&quot;?&quot;#,##0.00;\-&quot;?&quot;#,##0.00"/>
    <numFmt numFmtId="277" formatCode="&quot;?&quot;#,##0.00;[Red]\-&quot;?&quot;#,##0.00"/>
    <numFmt numFmtId="278" formatCode="0.0"/>
    <numFmt numFmtId="279" formatCode="_-* #,##0.00_-;\-* #,##0.00_-;_-* \-??_-;_-@_-"/>
    <numFmt numFmtId="280" formatCode="_-* #,##0.00_-;_-* #,##0.00\-;_-* &quot;-&quot;??_-;_-@_-"/>
    <numFmt numFmtId="281" formatCode="_-* #,##0_-;_-* #,##0\-;_-* &quot;-&quot;_-;_-@_-"/>
    <numFmt numFmtId="282" formatCode="_-* #,##0\ _F_-;\-* #,##0\ _F_-;_-* &quot;-&quot;\ _F_-;_-@_-"/>
    <numFmt numFmtId="283" formatCode="#,##0\ &quot; &quot;;\(#,##0\)\ ;&quot;—&quot;&quot; &quot;&quot; &quot;&quot; &quot;&quot; &quot;"/>
    <numFmt numFmtId="284" formatCode="&quot;$&quot;#,##0_);\(#,##0\)"/>
    <numFmt numFmtId="285" formatCode="_-* #,##0&quot; F&quot;_-;\-* #,##0&quot; F&quot;_-;_-* &quot;-&quot;&quot; F&quot;_-;_-@_-"/>
    <numFmt numFmtId="286" formatCode=".000"/>
    <numFmt numFmtId="287" formatCode="_-* #,##0.00&quot; F&quot;_-;\-* #,##0.00&quot; F&quot;_-;_-* &quot;-&quot;??&quot; F&quot;_-;_-@_-"/>
    <numFmt numFmtId="288" formatCode="[&lt;=999]000;000\-00"/>
    <numFmt numFmtId="289" formatCode="0000000000000"/>
    <numFmt numFmtId="290" formatCode="0_ "/>
    <numFmt numFmtId="291" formatCode="&quot;\&quot;#,##0;&quot;\&quot;&quot;\&quot;\-#,##0"/>
    <numFmt numFmtId="292" formatCode="#,##0.0_);&quot;\&quot;\(#,##0.0&quot;\&quot;\)"/>
    <numFmt numFmtId="293" formatCode="_(* #,##0.0000_);_(* &quot;\&quot;\(#,##0.0000&quot;\&quot;\);_(* &quot;-&quot;??_);_(@_)"/>
    <numFmt numFmtId="294" formatCode="[$-1010409]d\ mmm\ yy;@"/>
    <numFmt numFmtId="295" formatCode="&quot;$&quot;#,##0.00;\-&quot;$&quot;#,##0.00"/>
    <numFmt numFmtId="296" formatCode="&quot;\&quot;#&quot;\&quot;&quot;\&quot;&quot;\&quot;\!&quot;\&quot;\!&quot;\&quot;\!&quot;\&quot;\,##0&quot;\&quot;&quot;\&quot;&quot;\&quot;\!.00;[Red]&quot;\&quot;&quot;\&quot;&quot;\&quot;&quot;\&quot;&quot;\&quot;&quot;\&quot;&quot;\&quot;\!&quot;\&quot;\!&quot;\&quot;\!&quot;\&quot;\-#&quot;\&quot;&quot;\&quot;&quot;\&quot;\!&quot;\&quot;\!&quot;\&quot;\!&quot;\&quot;\,##0&quot;\&quot;&quot;\&quot;&quot;\&quot;\!.00"/>
    <numFmt numFmtId="297" formatCode="&quot;\&quot;\$#,##0&quot;\&quot;\ ;&quot;\&quot;\(&quot;\&quot;\$#,##0&quot;\&quot;\)"/>
    <numFmt numFmtId="298" formatCode="#,##0_)&quot;K&quot;;\(#,##0\)&quot;K&quot;"/>
    <numFmt numFmtId="299" formatCode="#,###.0000000_)&quot;K&quot;;\(#,###.0000000\)&quot;K&quot;"/>
    <numFmt numFmtId="300" formatCode="#&quot;\&quot;&quot;\&quot;&quot;\&quot;\!&quot;\&quot;\!&quot;\&quot;\!&quot;\&quot;\,##0&quot;\&quot;&quot;\&quot;&quot;\&quot;\!.000"/>
    <numFmt numFmtId="301" formatCode="###0.0000_);[Red]\(###0.0000\)"/>
    <numFmt numFmtId="302" formatCode="_(* #,##0.00_);_(* \(#,##0.00\);_(* \-??_);_(@_)"/>
    <numFmt numFmtId="303" formatCode="_-&quot;S$&quot;* #,##0.00_-;\-&quot;S$&quot;* #,##0.00_-;_-&quot;S$&quot;* &quot;-&quot;??_-;_-@_-"/>
    <numFmt numFmtId="304" formatCode="#."/>
    <numFmt numFmtId="305" formatCode="_-* #,##0\ _F_B_-;\-* #,##0\ _F_B_-;_-* &quot;-&quot;\ _F_B_-;_-@_-"/>
    <numFmt numFmtId="306" formatCode="_-* #,##0.00\ _F_B_-;\-* #,##0.00\ _F_B_-;_-* &quot;-&quot;??\ _F_B_-;_-@_-"/>
    <numFmt numFmtId="307" formatCode="#,##0\ &quot;F&quot;;[Red]\-#,##0\ &quot;F&quot;"/>
    <numFmt numFmtId="308" formatCode="#,##0&quot;£&quot;_);[Red]\(#,##0&quot;£&quot;\)"/>
    <numFmt numFmtId="309" formatCode="\t&quot;฿&quot;#,##0.00_);[Red]\(\t&quot;฿&quot;#,##0.00\)"/>
    <numFmt numFmtId="310" formatCode="[$-1010000]d/m/yy;@"/>
    <numFmt numFmtId="311" formatCode="* #,##0_);* \(#,##0\);&quot;-&quot;??_);@"/>
    <numFmt numFmtId="312" formatCode="* \(#,##0\);* #,##0_);&quot;-&quot;??_);@"/>
    <numFmt numFmtId="313" formatCode="_(* #,##0.00000_);_(* \(#,##0.00000\);_(* &quot;-&quot;??_);_(@_)"/>
    <numFmt numFmtId="314" formatCode="\t&quot;$&quot;#,##0_);\(\t&quot;$&quot;#,##0\)"/>
    <numFmt numFmtId="315" formatCode="\t&quot;฿&quot;#,##0.00_);\(\t&quot;฿&quot;#,##0.00\)"/>
    <numFmt numFmtId="316" formatCode="0%_);\(0%\)"/>
    <numFmt numFmtId="317" formatCode="\$#,##0.00;\(\$#,##0.00\)"/>
    <numFmt numFmtId="318" formatCode="_-* #,##0.00000000000_-;\-* #,##0.00000000000_-;_-* &quot;-&quot;??_-;_-@_-"/>
    <numFmt numFmtId="319" formatCode="_-&quot;S&quot;\ * #,##0_-;\-&quot;S&quot;\ * #,##0_-;_-&quot;S&quot;\ * &quot;-&quot;_-;_-@_-"/>
    <numFmt numFmtId="320" formatCode="000\-000"/>
    <numFmt numFmtId="321" formatCode="#,##0\ \ ;\(#,##0\)\ ;\—\ \ \ \ "/>
    <numFmt numFmtId="322" formatCode="&quot;$&quot;#,##0.00_);[Red]\(&quot;$&quot;#,##0.00\)"/>
    <numFmt numFmtId="323" formatCode="[$-409]d\-mmm\-yy;@"/>
    <numFmt numFmtId="324" formatCode="#,##0.00\ ;\-#,##0.00\ ;&quot; -&quot;#\ ;@\ "/>
    <numFmt numFmtId="325" formatCode="#,##0.0;\(#,##0.0\)"/>
  </numFmts>
  <fonts count="574"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u/>
      <sz val="11"/>
      <color theme="10"/>
      <name val="Tahoma"/>
      <family val="2"/>
      <scheme val="minor"/>
    </font>
    <font>
      <u/>
      <sz val="11"/>
      <color theme="11"/>
      <name val="Tahoma"/>
      <family val="2"/>
      <scheme val="minor"/>
    </font>
    <font>
      <sz val="9"/>
      <color theme="1"/>
      <name val="Tahoma"/>
      <family val="2"/>
      <scheme val="minor"/>
    </font>
    <font>
      <b/>
      <sz val="8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0"/>
      <name val="Times New Roman"/>
      <family val="1"/>
    </font>
    <font>
      <sz val="12"/>
      <name val="Tms Rmn"/>
      <charset val="222"/>
    </font>
    <font>
      <sz val="14"/>
      <name val="CordiaUPC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2"/>
      <name val="นูลมรผ"/>
      <charset val="129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</font>
    <font>
      <sz val="10"/>
      <color indexed="8"/>
      <name val="MS Sans Serif"/>
      <charset val="222"/>
    </font>
    <font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0"/>
      <color indexed="64"/>
      <name val="Arial"/>
      <family val="2"/>
    </font>
    <font>
      <u/>
      <sz val="11"/>
      <color theme="1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u/>
      <sz val="10"/>
      <color theme="10"/>
      <name val="Arial"/>
      <family val="2"/>
    </font>
    <font>
      <sz val="10"/>
      <name val="MS Sans Serif"/>
    </font>
    <font>
      <u/>
      <sz val="10"/>
      <color theme="10"/>
      <name val="Arial Unicode MS"/>
      <family val="2"/>
    </font>
    <font>
      <sz val="10"/>
      <name val="MS Sans Serif"/>
      <family val="2"/>
      <charset val="222"/>
    </font>
    <font>
      <sz val="11"/>
      <color theme="1"/>
      <name val="Calibri"/>
      <family val="2"/>
    </font>
    <font>
      <sz val="11"/>
      <name val="ＭＳ ゴシック"/>
      <charset val="128"/>
    </font>
    <font>
      <sz val="11"/>
      <name val="MS PGothic"/>
      <family val="3"/>
      <charset val="128"/>
    </font>
    <font>
      <sz val="10"/>
      <color theme="0"/>
      <name val="Tahoma"/>
      <family val="2"/>
      <scheme val="minor"/>
    </font>
    <font>
      <b/>
      <sz val="10"/>
      <color theme="0"/>
      <name val="Tahoma"/>
      <family val="2"/>
      <scheme val="minor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indexed="8"/>
      <name val="MS Sans Serif"/>
    </font>
    <font>
      <b/>
      <sz val="10"/>
      <name val="Arial"/>
      <family val="2"/>
    </font>
    <font>
      <sz val="10"/>
      <color rgb="FF9C0006"/>
      <name val="Tahoma"/>
      <family val="2"/>
      <scheme val="minor"/>
    </font>
    <font>
      <u/>
      <sz val="10"/>
      <color indexed="12"/>
      <name val="Arial"/>
      <family val="2"/>
    </font>
    <font>
      <u/>
      <sz val="9.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indexed="12"/>
      <name val="ＭＳ ゴシック"/>
      <charset val="128"/>
    </font>
    <font>
      <sz val="11"/>
      <name val="ＭＳ ・団"/>
      <family val="1"/>
      <charset val="128"/>
    </font>
    <font>
      <sz val="9"/>
      <name val="Times New Roman"/>
      <family val="1"/>
    </font>
    <font>
      <sz val="11"/>
      <name val="lr ¾©"/>
      <family val="1"/>
    </font>
    <font>
      <b/>
      <sz val="9"/>
      <name val="Arial"/>
      <family val="2"/>
    </font>
    <font>
      <sz val="9"/>
      <name val="Arial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10"/>
      <name val="Helv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name val="ＭＳ Ｐゴシック"/>
      <family val="3"/>
      <charset val="128"/>
    </font>
    <font>
      <sz val="14"/>
      <name val="?? ??"/>
      <family val="1"/>
    </font>
    <font>
      <sz val="11"/>
      <name val="??"/>
      <family val="1"/>
    </font>
    <font>
      <u/>
      <sz val="10"/>
      <color indexed="36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2"/>
      <name val="Helv"/>
      <family val="2"/>
    </font>
    <font>
      <sz val="12"/>
      <color indexed="9"/>
      <name val="Helv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color indexed="19"/>
      <name val="Calibri"/>
      <family val="2"/>
    </font>
    <font>
      <sz val="11"/>
      <name val="ＭＳ Ｐゴシック"/>
      <charset val="128"/>
    </font>
    <font>
      <b/>
      <sz val="10"/>
      <color indexed="8"/>
      <name val="Arial"/>
      <family val="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color indexed="8"/>
      <name val="MS Sans Serif"/>
      <family val="2"/>
    </font>
    <font>
      <sz val="12"/>
      <name val="바탕체"/>
      <family val="3"/>
    </font>
    <font>
      <u/>
      <sz val="7.5"/>
      <color indexed="12"/>
      <name val="Arial"/>
      <family val="2"/>
    </font>
    <font>
      <sz val="11"/>
      <name val="CG Times"/>
      <family val="1"/>
    </font>
    <font>
      <sz val="11"/>
      <name val="??・"/>
      <family val="1"/>
      <charset val="128"/>
    </font>
    <font>
      <u/>
      <sz val="7.5"/>
      <color indexed="36"/>
      <name val="Arial"/>
      <family val="2"/>
    </font>
    <font>
      <u/>
      <sz val="7.2"/>
      <color indexed="36"/>
      <name val="Times New Roman"/>
      <family val="1"/>
    </font>
    <font>
      <sz val="10"/>
      <name val="Courier New"/>
      <family val="3"/>
    </font>
    <font>
      <sz val="11"/>
      <color indexed="8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2"/>
      <name val="?UAAA?"/>
      <family val="3"/>
      <charset val="255"/>
    </font>
    <font>
      <b/>
      <i/>
      <sz val="24"/>
      <color indexed="49"/>
      <name val="Arial Narrow"/>
      <family val="2"/>
    </font>
    <font>
      <sz val="11"/>
      <color indexed="9"/>
      <name val="Cordia New"/>
      <family val="2"/>
    </font>
    <font>
      <sz val="12"/>
      <name val="¹UAAA¼"/>
      <family val="3"/>
    </font>
    <font>
      <sz val="11"/>
      <color indexed="20"/>
      <name val="Tahoma"/>
      <family val="2"/>
      <charset val="222"/>
    </font>
    <font>
      <sz val="11"/>
      <color indexed="16"/>
      <name val="Cordia New"/>
      <family val="2"/>
    </font>
    <font>
      <b/>
      <sz val="11"/>
      <color indexed="53"/>
      <name val="Cordia New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ordia New"/>
      <family val="2"/>
    </font>
    <font>
      <sz val="8"/>
      <name val="Tahoma"/>
      <family val="2"/>
    </font>
    <font>
      <sz val="14"/>
      <name val="Cordia New"/>
      <family val="2"/>
      <charset val="222"/>
    </font>
    <font>
      <sz val="11"/>
      <name val="돋움"/>
      <family val="2"/>
    </font>
    <font>
      <sz val="10"/>
      <color indexed="0"/>
      <name val="MS Sans Serif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7.2"/>
      <color indexed="12"/>
      <name val="Times New Roman"/>
      <family val="1"/>
    </font>
    <font>
      <sz val="11"/>
      <color indexed="17"/>
      <name val="Cordia New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Cordia New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Cordia New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Cordia New"/>
      <family val="2"/>
    </font>
    <font>
      <sz val="11"/>
      <color indexed="6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53"/>
      <name val="Cordia New"/>
      <family val="2"/>
    </font>
    <font>
      <sz val="11"/>
      <color indexed="60"/>
      <name val="Tahoma"/>
      <family val="2"/>
      <charset val="222"/>
    </font>
    <font>
      <sz val="11"/>
      <color indexed="60"/>
      <name val="Cordia New"/>
      <family val="2"/>
    </font>
    <font>
      <b/>
      <i/>
      <sz val="16"/>
      <name val="Helv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ordia New"/>
      <family val="2"/>
    </font>
    <font>
      <b/>
      <i/>
      <sz val="18"/>
      <color indexed="28"/>
      <name val="AngsanaUPC"/>
      <family val="1"/>
    </font>
    <font>
      <b/>
      <sz val="11"/>
      <name val="Helv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1"/>
      <color indexed="10"/>
      <name val="Tahoma"/>
      <family val="2"/>
      <charset val="222"/>
    </font>
    <font>
      <sz val="11"/>
      <color indexed="10"/>
      <name val="Cordia New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Arial"/>
      <family val="2"/>
    </font>
    <font>
      <sz val="11"/>
      <name val="?"/>
      <family val="3"/>
      <charset val="134"/>
    </font>
    <font>
      <sz val="11"/>
      <name val=" "/>
      <family val="3"/>
      <charset val="136"/>
    </font>
    <font>
      <sz val="10"/>
      <name val="??"/>
      <family val="3"/>
      <charset val="134"/>
    </font>
    <font>
      <sz val="12"/>
      <name val="뼻뮝"/>
      <family val="1"/>
    </font>
    <font>
      <sz val="12"/>
      <name val="돋움"/>
      <family val="2"/>
    </font>
    <font>
      <sz val="11"/>
      <name val="ＭＳ Ｐゴシック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明朝"/>
      <family val="1"/>
      <charset val="128"/>
    </font>
    <font>
      <u/>
      <sz val="10"/>
      <color indexed="36"/>
      <name val="MS UI Gothic"/>
      <family val="3"/>
    </font>
    <font>
      <sz val="11"/>
      <color indexed="20"/>
      <name val="ＭＳ Ｐゴシック"/>
      <family val="3"/>
      <charset val="128"/>
    </font>
    <font>
      <sz val="10"/>
      <name val="Moderne"/>
      <family val="1"/>
    </font>
    <font>
      <b/>
      <u/>
      <sz val="16"/>
      <name val="明朝"/>
      <family val="1"/>
      <charset val="128"/>
    </font>
    <font>
      <sz val="10"/>
      <name val="Arial"/>
      <family val="1"/>
      <charset val="128"/>
    </font>
    <font>
      <sz val="11"/>
      <name val="ＭＳ 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22"/>
      <color indexed="36"/>
      <name val="ＭＳ ・・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宋体"/>
      <charset val="134"/>
    </font>
    <font>
      <u/>
      <sz val="8"/>
      <color indexed="12"/>
      <name val="MS UI Gothic"/>
      <family val="3"/>
      <charset val="128"/>
    </font>
    <font>
      <u/>
      <sz val="12"/>
      <color indexed="12"/>
      <name val="宋体"/>
      <family val="2"/>
      <charset val="136"/>
    </font>
    <font>
      <u/>
      <sz val="9"/>
      <color indexed="36"/>
      <name val="宋体"/>
      <family val="2"/>
      <charset val="136"/>
    </font>
    <font>
      <b/>
      <sz val="11"/>
      <color indexed="8"/>
      <name val="ＭＳ Ｐゴシック"/>
      <family val="3"/>
      <charset val="128"/>
    </font>
    <font>
      <b/>
      <sz val="8"/>
      <name val="Tahoma"/>
      <family val="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0"/>
      <name val="Arial"/>
      <family val="2"/>
      <charset val="222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10"/>
      <name val="?? ?????"/>
      <family val="3"/>
      <charset val="128"/>
    </font>
    <font>
      <u/>
      <sz val="11"/>
      <color indexed="12"/>
      <name val="ＭＳ ゴシック"/>
      <family val="3"/>
      <charset val="128"/>
    </font>
    <font>
      <u/>
      <sz val="9.3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u/>
      <sz val="9"/>
      <color indexed="20"/>
      <name val="ＭＳ Ｐゴシック"/>
      <family val="3"/>
      <charset val="128"/>
    </font>
    <font>
      <u/>
      <sz val="9.35"/>
      <color indexed="36"/>
      <name val="ＭＳ Ｐゴシック"/>
      <family val="3"/>
      <charset val="128"/>
    </font>
    <font>
      <u/>
      <sz val="11"/>
      <color indexed="20"/>
      <name val="ＭＳ Ｐゴシック"/>
      <family val="3"/>
      <charset val="128"/>
    </font>
    <font>
      <u/>
      <sz val="9"/>
      <color indexed="36"/>
      <name val="ＭＳ Ｐゴシック"/>
      <family val="3"/>
      <charset val="128"/>
    </font>
    <font>
      <sz val="11"/>
      <color indexed="8"/>
      <name val="?? ?????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4"/>
      <name val="AngsanaUPC"/>
      <family val="1"/>
      <charset val="222"/>
    </font>
    <font>
      <b/>
      <sz val="10"/>
      <name val="MS Sans Serif"/>
      <family val="2"/>
    </font>
    <font>
      <sz val="8.0500000000000007"/>
      <color indexed="8"/>
      <name val="Tahoma"/>
      <family val="2"/>
    </font>
    <font>
      <b/>
      <sz val="10"/>
      <name val="Arial Unicode MS"/>
      <family val="2"/>
    </font>
    <font>
      <b/>
      <sz val="13"/>
      <color indexed="12"/>
      <name val="Times New Roman"/>
      <family val="1"/>
    </font>
    <font>
      <b/>
      <sz val="13"/>
      <color indexed="10"/>
      <name val="Times New Roman"/>
      <family val="1"/>
    </font>
    <font>
      <sz val="11"/>
      <color indexed="8"/>
      <name val="Tahoma"/>
      <family val="2"/>
    </font>
    <font>
      <b/>
      <sz val="12"/>
      <name val="Helv"/>
      <family val="2"/>
    </font>
    <font>
      <b/>
      <sz val="10"/>
      <name val="Helv"/>
      <family val="2"/>
    </font>
    <font>
      <b/>
      <i/>
      <sz val="11"/>
      <name val="Helv"/>
      <family val="2"/>
    </font>
    <font>
      <b/>
      <sz val="12"/>
      <name val="Helv"/>
    </font>
    <font>
      <u/>
      <sz val="11"/>
      <color theme="10"/>
      <name val="Calibri"/>
      <family val="2"/>
    </font>
    <font>
      <u/>
      <sz val="8"/>
      <color indexed="12"/>
      <name val="Times New Roman"/>
      <family val="1"/>
    </font>
    <font>
      <sz val="9"/>
      <name val="ＭＳ 明朝"/>
      <family val="1"/>
      <charset val="128"/>
    </font>
    <font>
      <sz val="11"/>
      <name val="FA ｺﾞｼｯｸ"/>
      <family val="3"/>
      <charset val="128"/>
    </font>
    <font>
      <sz val="14"/>
      <name val="明朝"/>
      <family val="3"/>
      <charset val="128"/>
    </font>
    <font>
      <sz val="10"/>
      <name val="Arial Unicode MS"/>
      <family val="2"/>
    </font>
    <font>
      <u/>
      <sz val="9"/>
      <name val="Helv"/>
      <family val="2"/>
    </font>
    <font>
      <sz val="10"/>
      <name val="CG Times (WN)"/>
      <family val="1"/>
    </font>
    <font>
      <sz val="10"/>
      <color indexed="8"/>
      <name val="ＭＳ Ｐゴシック"/>
      <family val="3"/>
      <charset val="128"/>
    </font>
    <font>
      <b/>
      <sz val="10"/>
      <color indexed="10"/>
      <name val="Arial"/>
      <family val="2"/>
    </font>
    <font>
      <sz val="11"/>
      <color indexed="18"/>
      <name val="ＭＳ Ｐゴシック"/>
      <family val="3"/>
      <charset val="128"/>
    </font>
    <font>
      <b/>
      <sz val="18"/>
      <color indexed="56"/>
      <name val="Cambria"/>
      <family val="1"/>
    </font>
    <font>
      <u/>
      <sz val="8.25"/>
      <color indexed="12"/>
      <name val="ＭＳ Ｐゴシック"/>
      <family val="3"/>
      <charset val="128"/>
    </font>
    <font>
      <sz val="11"/>
      <color indexed="52"/>
      <name val="Calibri"/>
      <family val="2"/>
    </font>
    <font>
      <sz val="14"/>
      <color indexed="10"/>
      <name val="Cordia New"/>
      <family val="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0"/>
      <name val="ＭＳ Ｐゴシック"/>
      <family val="3"/>
      <charset val="128"/>
    </font>
    <font>
      <sz val="14"/>
      <name val="Arial"/>
      <family val="3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9"/>
      <name val="ＭＳ Ｐゴシック"/>
      <family val="3"/>
      <charset val="128"/>
    </font>
    <font>
      <b/>
      <sz val="11"/>
      <color indexed="8"/>
      <name val="宋体"/>
      <charset val="134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u/>
      <sz val="14"/>
      <color indexed="12"/>
      <name val="Terminal"/>
      <family val="3"/>
      <charset val="255"/>
    </font>
    <font>
      <sz val="11"/>
      <color indexed="52"/>
      <name val="宋体"/>
      <charset val="134"/>
    </font>
    <font>
      <sz val="14"/>
      <name val="Cordia New"/>
      <family val="3"/>
      <charset val="128"/>
    </font>
    <font>
      <sz val="13"/>
      <name val="Tms Rmn"/>
    </font>
    <font>
      <b/>
      <sz val="10"/>
      <color rgb="FFFA7D00"/>
      <name val="Tahoma"/>
      <family val="2"/>
      <scheme val="minor"/>
    </font>
    <font>
      <b/>
      <sz val="13"/>
      <name val="Tms Rmn"/>
    </font>
    <font>
      <sz val="10"/>
      <color indexed="8"/>
      <name val="Arial Unicode MS"/>
      <family val="2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sz val="10"/>
      <color rgb="FFFF0000"/>
      <name val="Tahoma"/>
      <family val="2"/>
      <scheme val="minor"/>
    </font>
    <font>
      <sz val="11"/>
      <color indexed="1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12"/>
      <name val="Calibri"/>
      <family val="2"/>
      <charset val="222"/>
    </font>
    <font>
      <i/>
      <sz val="11"/>
      <color indexed="55"/>
      <name val="Tahoma"/>
      <family val="2"/>
      <charset val="222"/>
    </font>
    <font>
      <sz val="11"/>
      <color indexed="22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b/>
      <i/>
      <sz val="16"/>
      <name val="Arial"/>
      <family val="2"/>
    </font>
    <font>
      <b/>
      <sz val="18"/>
      <color indexed="62"/>
      <name val="Cambria"/>
      <family val="2"/>
      <charset val="222"/>
    </font>
    <font>
      <sz val="11"/>
      <color indexed="21"/>
      <name val="Calibri"/>
      <family val="2"/>
      <charset val="222"/>
    </font>
    <font>
      <u/>
      <sz val="8.5"/>
      <color indexed="12"/>
      <name val="Arial Unicode MS"/>
      <family val="3"/>
      <charset val="128"/>
    </font>
    <font>
      <u/>
      <sz val="8"/>
      <color indexed="12"/>
      <name val="Arial Unicode MS"/>
      <family val="3"/>
      <charset val="128"/>
    </font>
    <font>
      <u/>
      <sz val="10"/>
      <color indexed="12"/>
      <name val="Arial Unicode MS"/>
      <family val="3"/>
      <charset val="128"/>
    </font>
    <font>
      <u/>
      <sz val="8.5"/>
      <color indexed="36"/>
      <name val="Arial Unicode MS"/>
      <family val="3"/>
      <charset val="128"/>
    </font>
    <font>
      <u/>
      <sz val="8"/>
      <color indexed="36"/>
      <name val="Arial Unicode MS"/>
      <family val="3"/>
      <charset val="128"/>
    </font>
    <font>
      <u/>
      <sz val="10"/>
      <color indexed="20"/>
      <name val="Arial Unicode MS"/>
      <family val="3"/>
      <charset val="128"/>
    </font>
    <font>
      <sz val="11"/>
      <name val="‚l‚r ƒSƒVƒbƒN"/>
      <family val="3"/>
      <charset val="128"/>
    </font>
    <font>
      <sz val="11"/>
      <color indexed="8"/>
      <name val="Cordia New"/>
      <family val="2"/>
    </font>
    <font>
      <u/>
      <sz val="11"/>
      <color theme="10"/>
      <name val="Arial"/>
      <family val="2"/>
    </font>
    <font>
      <sz val="10"/>
      <color rgb="FF3F3F76"/>
      <name val="Tahoma"/>
      <family val="2"/>
      <scheme val="minor"/>
    </font>
    <font>
      <sz val="7"/>
      <name val="Small Fonts"/>
      <family val="3"/>
      <charset val="128"/>
    </font>
    <font>
      <b/>
      <sz val="18"/>
      <color indexed="62"/>
      <name val="Angsana New"/>
      <family val="2"/>
    </font>
    <font>
      <b/>
      <sz val="11"/>
      <color indexed="52"/>
      <name val="Calibri"/>
      <family val="2"/>
    </font>
    <font>
      <sz val="8"/>
      <name val="Arial"/>
      <family val="2"/>
      <charset val="222"/>
    </font>
    <font>
      <sz val="11"/>
      <name val="lr –?’?"/>
      <family val="1"/>
      <charset val="128"/>
    </font>
    <font>
      <b/>
      <sz val="18"/>
      <color indexed="56"/>
      <name val="Cambria"/>
      <family val="2"/>
    </font>
    <font>
      <sz val="12"/>
      <name val="????"/>
      <family val="1"/>
      <charset val="136"/>
    </font>
    <font>
      <u/>
      <sz val="9.35"/>
      <color indexed="12"/>
      <name val="ＭＳ ゴシック"/>
      <charset val="128"/>
    </font>
    <font>
      <u/>
      <sz val="10.5"/>
      <color indexed="12"/>
      <name val="ＭＳ 明朝"/>
      <charset val="128"/>
    </font>
    <font>
      <u/>
      <sz val="9.35"/>
      <color indexed="12"/>
      <name val="ＭＳ Ｐゴシック"/>
      <charset val="128"/>
    </font>
    <font>
      <u/>
      <sz val="9.35"/>
      <color indexed="36"/>
      <name val="ＭＳ ゴシック"/>
      <charset val="128"/>
    </font>
    <font>
      <b/>
      <sz val="10"/>
      <name val="ＭＳ 明朝"/>
      <charset val="128"/>
    </font>
    <font>
      <u/>
      <sz val="10.5"/>
      <color indexed="36"/>
      <name val="ＭＳ 明朝"/>
      <charset val="128"/>
    </font>
    <font>
      <u/>
      <sz val="7.7"/>
      <color indexed="36"/>
      <name val="ＭＳ Ｐゴシック"/>
      <charset val="128"/>
    </font>
    <font>
      <u/>
      <sz val="7.7"/>
      <color indexed="12"/>
      <name val="ＭＳ ゴシック"/>
      <charset val="128"/>
    </font>
    <font>
      <u/>
      <sz val="11"/>
      <color indexed="20"/>
      <name val="ＭＳ ゴシック"/>
      <charset val="128"/>
    </font>
    <font>
      <u/>
      <sz val="11"/>
      <color indexed="36"/>
      <name val="ＭＳ ゴシック"/>
      <charset val="128"/>
    </font>
    <font>
      <u/>
      <sz val="7.7"/>
      <color indexed="36"/>
      <name val="ＭＳ ゴシック"/>
      <charset val="128"/>
    </font>
    <font>
      <u/>
      <sz val="9.35"/>
      <color indexed="36"/>
      <name val="ＭＳ Ｐゴシック"/>
      <charset val="128"/>
    </font>
    <font>
      <u/>
      <sz val="11"/>
      <color indexed="36"/>
      <name val="ＭＳ Ｐゴシック"/>
      <charset val="128"/>
    </font>
    <font>
      <sz val="11"/>
      <name val="?l?r ?o?S?V?b?N"/>
      <family val="1"/>
    </font>
    <font>
      <sz val="11"/>
      <name val="ＭＳ 明朝"/>
      <family val="1"/>
      <charset val="128"/>
    </font>
    <font>
      <sz val="10"/>
      <name val="SWISS"/>
      <family val="2"/>
    </font>
    <font>
      <sz val="12"/>
      <name val="ＭＳ 明朝"/>
      <family val="1"/>
      <charset val="128"/>
    </font>
    <font>
      <sz val="16"/>
      <name val="細明朝体"/>
      <family val="3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sz val="12"/>
      <name val="Tms Rmn"/>
      <family val="1"/>
    </font>
    <font>
      <b/>
      <sz val="10"/>
      <name val="Tms Rmn"/>
      <family val="1"/>
    </font>
    <font>
      <sz val="12"/>
      <color indexed="12"/>
      <name val="Times New Roman"/>
      <family val="1"/>
    </font>
    <font>
      <sz val="11"/>
      <name val="Times New Roman"/>
      <family val="1"/>
    </font>
    <font>
      <sz val="10"/>
      <name val="ＭＳ ゴシック"/>
      <family val="3"/>
      <charset val="128"/>
    </font>
    <font>
      <sz val="12"/>
      <name val="Arial MT"/>
      <family val="2"/>
    </font>
    <font>
      <sz val="10"/>
      <name val="Geneva"/>
      <family val="2"/>
    </font>
    <font>
      <sz val="12"/>
      <color indexed="9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2"/>
      <color indexed="8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b/>
      <sz val="14"/>
      <name val="Cordia New"/>
      <family val="2"/>
      <charset val="222"/>
    </font>
    <font>
      <b/>
      <u/>
      <sz val="12"/>
      <color indexed="10"/>
      <name val="ＭＳ Ｐゴシック"/>
      <family val="3"/>
      <charset val="128"/>
    </font>
    <font>
      <sz val="9"/>
      <name val="Palatino"/>
      <family val="1"/>
    </font>
    <font>
      <b/>
      <sz val="12"/>
      <name val="DUTCH"/>
      <family val="2"/>
    </font>
    <font>
      <u/>
      <sz val="11"/>
      <name val="ＭＳ Ｐゴシック"/>
      <family val="3"/>
      <charset val="128"/>
    </font>
    <font>
      <i/>
      <sz val="11"/>
      <name val="ＭＳ Ｐゴシック"/>
      <family val="3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name val="ｵｸｿ "/>
      <charset val="128"/>
    </font>
    <font>
      <b/>
      <sz val="11"/>
      <name val="ＭＳ Ｐゴシック"/>
      <family val="3"/>
      <charset val="128"/>
    </font>
    <font>
      <sz val="11"/>
      <color indexed="52"/>
      <name val="ＭＳ Ｐゴシック"/>
      <charset val="128"/>
    </font>
    <font>
      <sz val="11"/>
      <name val="明朝"/>
      <family val="1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trike/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20"/>
      <name val="ＭＳ Ｐゴシック"/>
      <charset val="128"/>
    </font>
    <font>
      <sz val="12"/>
      <name val="ＭＳ Ｐ明朝"/>
      <family val="1"/>
      <charset val="128"/>
    </font>
    <font>
      <sz val="10"/>
      <name val="ＭＳ ゴシック"/>
      <charset val="128"/>
    </font>
    <font>
      <sz val="9"/>
      <name val="ＭＳ Ｐゴシック"/>
      <charset val="128"/>
    </font>
    <font>
      <sz val="9"/>
      <name val="ＨＧ丸ゴシックM"/>
      <family val="3"/>
      <charset val="128"/>
    </font>
    <font>
      <sz val="10"/>
      <name val="ＭＳ Ｐ・団"/>
      <family val="1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sz val="11"/>
      <color indexed="10"/>
      <name val="ＭＳ Ｐゴシック"/>
      <charset val="128"/>
    </font>
    <font>
      <b/>
      <sz val="11"/>
      <color indexed="8"/>
      <name val="ＭＳ Ｐゴシック"/>
      <charset val="128"/>
    </font>
    <font>
      <u/>
      <sz val="10"/>
      <color indexed="12"/>
      <name val="Times New Roman"/>
      <family val="1"/>
    </font>
    <font>
      <b/>
      <sz val="1"/>
      <color indexed="8"/>
      <name val="Courier"/>
      <family val="3"/>
    </font>
    <font>
      <b/>
      <u/>
      <sz val="1"/>
      <color indexed="8"/>
      <name val="Courier"/>
      <family val="3"/>
    </font>
    <font>
      <u/>
      <sz val="1"/>
      <color indexed="8"/>
      <name val="Courier"/>
      <family val="3"/>
    </font>
    <font>
      <sz val="1"/>
      <color indexed="8"/>
      <name val="Courier"/>
      <family val="3"/>
    </font>
    <font>
      <b/>
      <i/>
      <sz val="1"/>
      <color indexed="8"/>
      <name val="Courier"/>
      <family val="3"/>
    </font>
    <font>
      <u/>
      <sz val="8"/>
      <color indexed="12"/>
      <name val="Tahoma"/>
      <family val="2"/>
    </font>
    <font>
      <u/>
      <sz val="7.6"/>
      <color indexed="12"/>
      <name val="Arial"/>
      <family val="2"/>
    </font>
    <font>
      <u/>
      <sz val="8.8000000000000007"/>
      <color theme="10"/>
      <name val="Calibri"/>
      <family val="2"/>
    </font>
    <font>
      <sz val="8"/>
      <name val="Tahoma"/>
      <family val="2"/>
      <charset val="222"/>
    </font>
    <font>
      <b/>
      <u/>
      <sz val="10"/>
      <color indexed="12"/>
      <name val="Arial"/>
      <family val="2"/>
    </font>
    <font>
      <u/>
      <sz val="8"/>
      <color indexed="36"/>
      <name val="Arial"/>
      <family val="2"/>
    </font>
    <font>
      <u/>
      <sz val="9"/>
      <color indexed="36"/>
      <name val="ＭＳ Ｐゴシック"/>
      <charset val="128"/>
    </font>
    <font>
      <u/>
      <sz val="11"/>
      <color indexed="36"/>
      <name val="‚l‚r ƒSƒVƒbƒN"/>
      <family val="3"/>
    </font>
    <font>
      <sz val="11"/>
      <color indexed="23"/>
      <name val="ＭＳ Ｐゴシック"/>
      <family val="3"/>
      <charset val="128"/>
    </font>
    <font>
      <u/>
      <sz val="11"/>
      <color indexed="12"/>
      <name val="‚l‚r ƒSƒVƒbƒN"/>
      <family val="3"/>
    </font>
    <font>
      <sz val="12"/>
      <name val="Helv"/>
    </font>
    <font>
      <sz val="12"/>
      <color indexed="9"/>
      <name val="Helv"/>
    </font>
    <font>
      <sz val="11"/>
      <color indexed="8"/>
      <name val="Tahoma"/>
      <family val="2"/>
      <charset val="128"/>
    </font>
    <font>
      <sz val="11"/>
      <color indexed="8"/>
      <name val="Tahoma"/>
      <family val="3"/>
      <charset val="128"/>
    </font>
    <font>
      <b/>
      <sz val="11"/>
      <name val="Helv"/>
    </font>
    <font>
      <sz val="11"/>
      <color indexed="18"/>
      <name val="ＭＳ Ｐゴシック"/>
      <charset val="128"/>
    </font>
    <font>
      <b/>
      <sz val="18"/>
      <color indexed="9"/>
      <name val="ＭＳ Ｐゴシック"/>
      <family val="3"/>
      <charset val="128"/>
    </font>
    <font>
      <b/>
      <sz val="11"/>
      <color indexed="23"/>
      <name val="ＭＳ Ｐゴシック"/>
      <family val="3"/>
      <charset val="128"/>
    </font>
    <font>
      <sz val="10"/>
      <name val="Arial Unicode MS"/>
      <family val="3"/>
      <charset val="128"/>
    </font>
    <font>
      <b/>
      <sz val="15"/>
      <color indexed="9"/>
      <name val="ＭＳ Ｐゴシック"/>
      <family val="3"/>
      <charset val="128"/>
    </font>
    <font>
      <b/>
      <sz val="13"/>
      <color indexed="9"/>
      <name val="ＭＳ Ｐゴシック"/>
      <family val="3"/>
      <charset val="128"/>
    </font>
    <font>
      <b/>
      <i/>
      <sz val="16"/>
      <name val="Helv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128"/>
    </font>
    <font>
      <sz val="11"/>
      <color theme="1"/>
      <name val="Tahoma"/>
      <family val="3"/>
      <charset val="128"/>
      <scheme val="minor"/>
    </font>
    <font>
      <u/>
      <sz val="11"/>
      <color indexed="12"/>
      <name val="ＭＳ Ｐゴシック"/>
      <charset val="128"/>
    </font>
    <font>
      <sz val="10"/>
      <name val="ＭＳ Ｐゴシック"/>
      <family val="1"/>
      <charset val="128"/>
    </font>
    <font>
      <sz val="11"/>
      <color theme="1"/>
      <name val="Tahoma"/>
      <family val="2"/>
      <charset val="128"/>
      <scheme val="minor"/>
    </font>
    <font>
      <u/>
      <sz val="10"/>
      <color theme="10"/>
      <name val="Georgia"/>
      <family val="1"/>
    </font>
    <font>
      <b/>
      <sz val="18"/>
      <color theme="3"/>
      <name val="Tahoma"/>
      <family val="2"/>
      <scheme val="major"/>
    </font>
    <font>
      <sz val="11"/>
      <color rgb="FF000000"/>
      <name val="Calibri"/>
      <family val="2"/>
    </font>
    <font>
      <u/>
      <sz val="10"/>
      <color rgb="FF0000FF"/>
      <name val="Georgia"/>
      <family val="1"/>
    </font>
    <font>
      <b/>
      <sz val="8"/>
      <name val="Arial"/>
      <family val="2"/>
    </font>
    <font>
      <sz val="14"/>
      <name val="CordiaUPC"/>
      <family val="2"/>
      <charset val="222"/>
    </font>
    <font>
      <sz val="16"/>
      <name val="AngsanaUPC"/>
      <family val="1"/>
    </font>
    <font>
      <sz val="8"/>
      <color theme="1"/>
      <name val="Tahoma"/>
      <family val="2"/>
      <scheme val="minor"/>
    </font>
    <font>
      <u/>
      <sz val="10"/>
      <color theme="10"/>
      <name val="Tahoma"/>
      <family val="2"/>
      <scheme val="minor"/>
    </font>
    <font>
      <sz val="10"/>
      <name val="DotumChe"/>
      <family val="3"/>
    </font>
    <font>
      <sz val="10"/>
      <name val="Century Gothic"/>
      <family val="2"/>
    </font>
    <font>
      <sz val="9"/>
      <color theme="1"/>
      <name val="Comic Sans MS"/>
      <family val="2"/>
    </font>
    <font>
      <sz val="8"/>
      <color theme="1"/>
      <name val="Tahoma"/>
      <family val="2"/>
    </font>
    <font>
      <sz val="9"/>
      <color theme="1"/>
      <name val="Tahoma"/>
      <family val="2"/>
    </font>
    <font>
      <u/>
      <sz val="14"/>
      <color theme="10"/>
      <name val="Cordia New"/>
      <family val="2"/>
    </font>
    <font>
      <sz val="11"/>
      <color rgb="FFFF00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6"/>
      <name val="AngsanaUPC"/>
      <family val="1"/>
      <charset val="222"/>
    </font>
    <font>
      <sz val="12"/>
      <name val="SWISS-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b/>
      <sz val="13"/>
      <name val="Times New Roman"/>
      <family val="1"/>
    </font>
    <font>
      <u/>
      <sz val="10.5"/>
      <color indexed="12"/>
      <name val="Cordia New"/>
      <family val="2"/>
    </font>
    <font>
      <sz val="10"/>
      <name val="CG Omega"/>
      <family val="2"/>
    </font>
    <font>
      <sz val="10"/>
      <name val="Albertus MT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0"/>
      <name val="Tms Rmn"/>
    </font>
    <font>
      <sz val="6"/>
      <name val="Arial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i/>
      <sz val="11"/>
      <name val="Helv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4"/>
      <name val="Helv"/>
    </font>
    <font>
      <sz val="24"/>
      <name val="Helv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0"/>
      <name val="Helv"/>
      <charset val="222"/>
    </font>
    <font>
      <u/>
      <sz val="9"/>
      <name val="Helv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color theme="3"/>
      <name val="Tahoma"/>
      <family val="2"/>
      <scheme val="major"/>
    </font>
    <font>
      <sz val="8"/>
      <color rgb="FF3F3F76"/>
      <name val="Tahoma"/>
      <family val="2"/>
      <scheme val="minor"/>
    </font>
    <font>
      <b/>
      <sz val="8"/>
      <color theme="3"/>
      <name val="Tahoma"/>
      <family val="2"/>
      <scheme val="minor"/>
    </font>
    <font>
      <b/>
      <sz val="11"/>
      <color theme="3"/>
      <name val="Tahoma"/>
      <family val="2"/>
      <scheme val="major"/>
    </font>
    <font>
      <sz val="9"/>
      <color indexed="8"/>
      <name val="Tahoma"/>
      <family val="2"/>
    </font>
    <font>
      <b/>
      <sz val="8"/>
      <color rgb="FF3F3F3F"/>
      <name val="Tahoma"/>
      <family val="2"/>
      <scheme val="minor"/>
    </font>
    <font>
      <i/>
      <sz val="8"/>
      <color rgb="FF7F7F7F"/>
      <name val="Tahoma"/>
      <family val="2"/>
      <scheme val="minor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u/>
      <sz val="9"/>
      <color theme="10"/>
      <name val="Comic Sans MS"/>
      <family val="2"/>
    </font>
    <font>
      <u/>
      <sz val="8"/>
      <color indexed="12"/>
      <name val="Arial"/>
      <family val="2"/>
    </font>
    <font>
      <u/>
      <sz val="8"/>
      <color theme="10"/>
      <name val="Tahoma"/>
      <family val="2"/>
      <scheme val="minor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12"/>
      <color indexed="8"/>
      <name val="HLV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u/>
      <sz val="10"/>
      <color theme="10"/>
      <name val="MS Sans Serif"/>
    </font>
    <font>
      <b/>
      <sz val="9.9499999999999993"/>
      <color indexed="8"/>
      <name val="Microsoft Sans Serif"/>
      <family val="2"/>
    </font>
    <font>
      <sz val="11"/>
      <color rgb="FF000000"/>
      <name val="Tahoma"/>
      <family val="2"/>
      <scheme val="minor"/>
    </font>
    <font>
      <sz val="11"/>
      <name val="돋움"/>
      <family val="2"/>
      <charset val="129"/>
    </font>
    <font>
      <sz val="12"/>
      <name val="Courier"/>
      <family val="3"/>
    </font>
    <font>
      <sz val="11"/>
      <name val="?¸¿?"/>
      <family val="3"/>
      <charset val="129"/>
    </font>
    <font>
      <sz val="12"/>
      <name val="¹UAAA¼"/>
    </font>
    <font>
      <sz val="10"/>
      <color rgb="FF000000"/>
      <name val="Arial"/>
      <family val="2"/>
    </font>
    <font>
      <sz val="11"/>
      <color theme="1"/>
      <name val="Tahoma"/>
      <family val="2"/>
      <charset val="238"/>
      <scheme val="minor"/>
    </font>
    <font>
      <sz val="10"/>
      <color rgb="FF0000FF"/>
      <name val="Arial Unicode MS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8"/>
      <color theme="1"/>
      <name val="Arial"/>
      <family val="2"/>
      <charset val="222"/>
    </font>
    <font>
      <sz val="11"/>
      <color theme="1"/>
      <name val="Angsana New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</fonts>
  <fills count="14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4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22"/>
      </patternFill>
    </fill>
    <fill>
      <patternFill patternType="solid">
        <fgColor indexed="55"/>
        <bgColor indexed="2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41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7"/>
        <bgColor indexed="9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41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14"/>
        <bgColor indexed="33"/>
      </patternFill>
    </fill>
    <fill>
      <patternFill patternType="solid">
        <fgColor indexed="27"/>
        <bgColor indexed="42"/>
      </patternFill>
    </fill>
    <fill>
      <patternFill patternType="solid">
        <fgColor indexed="12"/>
        <bgColor indexed="39"/>
      </patternFill>
    </fill>
    <fill>
      <patternFill patternType="solid">
        <fgColor indexed="23"/>
        <bgColor indexed="54"/>
      </patternFill>
    </fill>
    <fill>
      <patternFill patternType="solid">
        <fgColor indexed="61"/>
        <bgColor indexed="19"/>
      </patternFill>
    </fill>
    <fill>
      <patternFill patternType="solid">
        <fgColor indexed="33"/>
        <bgColor indexed="14"/>
      </patternFill>
    </fill>
    <fill>
      <patternFill patternType="solid">
        <fgColor indexed="51"/>
        <bgColor indexed="13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61"/>
      </patternFill>
    </fill>
    <fill>
      <patternFill patternType="mediumGray"/>
    </fill>
    <fill>
      <patternFill patternType="solid">
        <fgColor indexed="23"/>
      </patternFill>
    </fill>
    <fill>
      <patternFill patternType="solid">
        <fgColor indexed="13"/>
      </patternFill>
    </fill>
    <fill>
      <patternFill patternType="solid">
        <fgColor indexed="21"/>
      </patternFill>
    </fill>
    <fill>
      <patternFill patternType="solid">
        <fgColor indexed="63"/>
      </patternFill>
    </fill>
  </fills>
  <borders count="7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thick">
        <color indexed="14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8014">
    <xf numFmtId="0" fontId="0" fillId="0" borderId="0"/>
    <xf numFmtId="0" fontId="1" fillId="0" borderId="0"/>
    <xf numFmtId="0" fontId="2" fillId="0" borderId="0"/>
    <xf numFmtId="0" fontId="1" fillId="0" borderId="0"/>
    <xf numFmtId="37" fontId="3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9" applyNumberFormat="0" applyAlignment="0" applyProtection="0"/>
    <xf numFmtId="0" fontId="12" fillId="8" borderId="10" applyNumberFormat="0" applyAlignment="0" applyProtection="0"/>
    <xf numFmtId="0" fontId="13" fillId="8" borderId="9" applyNumberFormat="0" applyAlignment="0" applyProtection="0"/>
    <xf numFmtId="0" fontId="14" fillId="0" borderId="11" applyNumberFormat="0" applyFill="0" applyAlignment="0" applyProtection="0"/>
    <xf numFmtId="0" fontId="15" fillId="9" borderId="12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" fillId="0" borderId="0"/>
    <xf numFmtId="196" fontId="33" fillId="0" borderId="0" applyFont="0" applyFill="0" applyBorder="0" applyAlignment="0" applyProtection="0"/>
    <xf numFmtId="197" fontId="27" fillId="0" borderId="0" applyFont="0" applyFill="0" applyBorder="0" applyAlignment="0" applyProtection="0"/>
    <xf numFmtId="9" fontId="27" fillId="0" borderId="0"/>
    <xf numFmtId="197" fontId="27" fillId="0" borderId="0" applyFont="0" applyFill="0" applyBorder="0" applyAlignment="0" applyProtection="0"/>
    <xf numFmtId="0" fontId="44" fillId="23" borderId="0" applyNumberFormat="0" applyBorder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/>
    <xf numFmtId="192" fontId="27" fillId="0" borderId="0"/>
    <xf numFmtId="0" fontId="36" fillId="0" borderId="0" applyProtection="0"/>
    <xf numFmtId="191" fontId="27" fillId="0" borderId="0"/>
    <xf numFmtId="198" fontId="27" fillId="0" borderId="0" applyFont="0" applyFill="0" applyBorder="0" applyAlignment="0" applyProtection="0"/>
    <xf numFmtId="2" fontId="36" fillId="0" borderId="0" applyProtection="0"/>
    <xf numFmtId="38" fontId="28" fillId="35" borderId="0" applyNumberFormat="0" applyBorder="0" applyAlignment="0" applyProtection="0"/>
    <xf numFmtId="0" fontId="37" fillId="0" borderId="18" applyNumberFormat="0" applyAlignment="0" applyProtection="0">
      <alignment horizontal="left" vertical="center"/>
    </xf>
    <xf numFmtId="0" fontId="37" fillId="0" borderId="19">
      <alignment horizontal="left" vertical="center"/>
    </xf>
    <xf numFmtId="0" fontId="38" fillId="0" borderId="0" applyProtection="0"/>
    <xf numFmtId="0" fontId="37" fillId="0" borderId="0" applyProtection="0"/>
    <xf numFmtId="10" fontId="28" fillId="37" borderId="16" applyNumberFormat="0" applyBorder="0" applyAlignment="0" applyProtection="0"/>
    <xf numFmtId="37" fontId="29" fillId="0" borderId="0"/>
    <xf numFmtId="193" fontId="30" fillId="0" borderId="0"/>
    <xf numFmtId="0" fontId="24" fillId="0" borderId="0"/>
    <xf numFmtId="0" fontId="27" fillId="0" borderId="0"/>
    <xf numFmtId="0" fontId="1" fillId="0" borderId="0" applyNumberFormat="0" applyFill="0" applyBorder="0" applyAlignment="0" applyProtection="0"/>
    <xf numFmtId="0" fontId="35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" fillId="0" borderId="17" applyNumberFormat="0" applyFill="0" applyAlignment="0" applyProtection="0">
      <alignment horizontal="center" vertical="center"/>
    </xf>
    <xf numFmtId="1" fontId="1" fillId="0" borderId="17" applyNumberFormat="0" applyFill="0" applyAlignment="0" applyProtection="0">
      <alignment horizontal="center" vertical="center"/>
    </xf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36" borderId="0" applyNumberFormat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1" fillId="0" borderId="0"/>
    <xf numFmtId="0" fontId="24" fillId="0" borderId="0"/>
    <xf numFmtId="9" fontId="2" fillId="0" borderId="0" applyFont="0" applyFill="0" applyBorder="0" applyAlignment="0" applyProtection="0"/>
    <xf numFmtId="0" fontId="40" fillId="0" borderId="0"/>
    <xf numFmtId="0" fontId="44" fillId="11" borderId="0" applyNumberFormat="0" applyBorder="0" applyAlignment="0" applyProtection="0"/>
    <xf numFmtId="0" fontId="31" fillId="38" borderId="0" applyNumberFormat="0" applyBorder="0" applyAlignment="0" applyProtection="0"/>
    <xf numFmtId="0" fontId="4" fillId="0" borderId="0"/>
    <xf numFmtId="0" fontId="24" fillId="0" borderId="0"/>
    <xf numFmtId="0" fontId="2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5" fillId="0" borderId="0">
      <protection locked="0"/>
    </xf>
    <xf numFmtId="9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>
      <protection locked="0"/>
    </xf>
    <xf numFmtId="0" fontId="46" fillId="0" borderId="0"/>
    <xf numFmtId="0" fontId="45" fillId="0" borderId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46" fillId="0" borderId="0"/>
    <xf numFmtId="0" fontId="45" fillId="0" borderId="0"/>
    <xf numFmtId="0" fontId="46" fillId="0" borderId="0"/>
    <xf numFmtId="0" fontId="4" fillId="0" borderId="0"/>
    <xf numFmtId="0" fontId="4" fillId="0" borderId="0"/>
    <xf numFmtId="0" fontId="45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45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50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0" fontId="4" fillId="0" borderId="0"/>
    <xf numFmtId="9" fontId="2" fillId="0" borderId="0" applyFill="0" applyBorder="0" applyAlignment="0" applyProtection="0"/>
    <xf numFmtId="43" fontId="2" fillId="0" borderId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7" fillId="0" borderId="19">
      <alignment horizontal="left" vertical="center"/>
    </xf>
    <xf numFmtId="9" fontId="45" fillId="0" borderId="0" applyFont="0" applyFill="0" applyBorder="0" applyAlignment="0" applyProtection="0"/>
    <xf numFmtId="0" fontId="24" fillId="0" borderId="0"/>
    <xf numFmtId="0" fontId="27" fillId="0" borderId="0"/>
    <xf numFmtId="0" fontId="1" fillId="0" borderId="0" applyNumberFormat="0" applyFill="0" applyBorder="0" applyAlignment="0" applyProtection="0"/>
    <xf numFmtId="0" fontId="35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45" fillId="0" borderId="0">
      <protection locked="0"/>
    </xf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ill="0" applyBorder="0" applyAlignment="0" applyProtection="0"/>
    <xf numFmtId="10" fontId="28" fillId="37" borderId="16" applyNumberFormat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4" borderId="0" applyNumberFormat="0" applyBorder="0" applyAlignment="0" applyProtection="0"/>
    <xf numFmtId="0" fontId="45" fillId="0" borderId="0">
      <protection locked="0"/>
    </xf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0" fontId="69" fillId="0" borderId="0" applyNumberFormat="0" applyFill="0" applyBorder="0" applyProtection="0">
      <alignment wrapText="1"/>
    </xf>
    <xf numFmtId="0" fontId="4" fillId="0" borderId="0"/>
    <xf numFmtId="0" fontId="4" fillId="0" borderId="0"/>
    <xf numFmtId="0" fontId="2" fillId="0" borderId="0"/>
    <xf numFmtId="43" fontId="2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202" fontId="33" fillId="0" borderId="0"/>
    <xf numFmtId="0" fontId="45" fillId="0" borderId="0"/>
    <xf numFmtId="0" fontId="54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Font="0" applyFill="0" applyBorder="0" applyAlignment="0" applyProtection="0"/>
    <xf numFmtId="0" fontId="4" fillId="0" borderId="0"/>
    <xf numFmtId="0" fontId="49" fillId="0" borderId="0"/>
    <xf numFmtId="0" fontId="56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5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8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4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0" fontId="45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/>
    <xf numFmtId="0" fontId="45" fillId="0" borderId="0"/>
    <xf numFmtId="0" fontId="53" fillId="0" borderId="0" applyNumberFormat="0" applyFill="0" applyBorder="0" applyAlignment="0" applyProtection="0">
      <alignment vertical="top"/>
      <protection locked="0"/>
    </xf>
    <xf numFmtId="209" fontId="46" fillId="0" borderId="0" applyFont="0" applyFill="0" applyBorder="0" applyAlignment="0" applyProtection="0"/>
    <xf numFmtId="209" fontId="1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45" fillId="0" borderId="0"/>
    <xf numFmtId="0" fontId="62" fillId="0" borderId="0"/>
    <xf numFmtId="0" fontId="4" fillId="0" borderId="0"/>
    <xf numFmtId="0" fontId="53" fillId="0" borderId="0" applyNumberFormat="0" applyFill="0" applyBorder="0" applyAlignment="0" applyProtection="0">
      <alignment vertical="top"/>
      <protection locked="0"/>
    </xf>
    <xf numFmtId="43" fontId="46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46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2" fillId="0" borderId="0"/>
    <xf numFmtId="9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3" fillId="0" borderId="0"/>
    <xf numFmtId="0" fontId="70" fillId="0" borderId="0" applyNumberFormat="0" applyFill="0" applyBorder="0" applyAlignment="0" applyProtection="0"/>
    <xf numFmtId="40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4" fillId="0" borderId="0"/>
    <xf numFmtId="43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6" fontId="1" fillId="0" borderId="0" applyFont="0" applyFill="0" applyBorder="0" applyAlignment="0" applyProtection="0"/>
    <xf numFmtId="0" fontId="95" fillId="0" borderId="0"/>
    <xf numFmtId="0" fontId="96" fillId="0" borderId="0"/>
    <xf numFmtId="0" fontId="9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97" fillId="0" borderId="0" applyNumberFormat="0" applyFill="0" applyBorder="0" applyAlignment="0" applyProtection="0">
      <alignment vertical="top"/>
      <protection locked="0"/>
    </xf>
    <xf numFmtId="0" fontId="98" fillId="43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46" borderId="0" applyNumberFormat="0" applyBorder="0" applyAlignment="0" applyProtection="0"/>
    <xf numFmtId="0" fontId="98" fillId="47" borderId="0" applyNumberFormat="0" applyBorder="0" applyAlignment="0" applyProtection="0"/>
    <xf numFmtId="0" fontId="98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51" borderId="0" applyNumberFormat="0" applyBorder="0" applyAlignment="0" applyProtection="0"/>
    <xf numFmtId="0" fontId="98" fillId="49" borderId="0" applyNumberFormat="0" applyBorder="0" applyAlignment="0" applyProtection="0"/>
    <xf numFmtId="0" fontId="98" fillId="50" borderId="0" applyNumberFormat="0" applyBorder="0" applyAlignment="0" applyProtection="0"/>
    <xf numFmtId="0" fontId="98" fillId="52" borderId="0" applyNumberFormat="0" applyBorder="0" applyAlignment="0" applyProtection="0"/>
    <xf numFmtId="0" fontId="98" fillId="46" borderId="0" applyNumberFormat="0" applyBorder="0" applyAlignment="0" applyProtection="0"/>
    <xf numFmtId="0" fontId="98" fillId="49" borderId="0" applyNumberFormat="0" applyBorder="0" applyAlignment="0" applyProtection="0"/>
    <xf numFmtId="0" fontId="98" fillId="53" borderId="0" applyNumberFormat="0" applyBorder="0" applyAlignment="0" applyProtection="0"/>
    <xf numFmtId="0" fontId="26" fillId="47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51" borderId="0" applyNumberFormat="0" applyBorder="0" applyAlignment="0" applyProtection="0"/>
    <xf numFmtId="0" fontId="99" fillId="55" borderId="0" applyNumberFormat="0" applyBorder="0" applyAlignment="0" applyProtection="0"/>
    <xf numFmtId="0" fontId="99" fillId="50" borderId="0" applyNumberFormat="0" applyBorder="0" applyAlignment="0" applyProtection="0"/>
    <xf numFmtId="0" fontId="99" fillId="52" borderId="0" applyNumberFormat="0" applyBorder="0" applyAlignment="0" applyProtection="0"/>
    <xf numFmtId="0" fontId="99" fillId="56" borderId="0" applyNumberFormat="0" applyBorder="0" applyAlignment="0" applyProtection="0"/>
    <xf numFmtId="0" fontId="99" fillId="57" borderId="0" applyNumberFormat="0" applyBorder="0" applyAlignment="0" applyProtection="0"/>
    <xf numFmtId="0" fontId="99" fillId="58" borderId="0" applyNumberFormat="0" applyBorder="0" applyAlignment="0" applyProtection="0"/>
    <xf numFmtId="0" fontId="76" fillId="47" borderId="0" applyNumberFormat="0" applyBorder="0" applyAlignment="0" applyProtection="0"/>
    <xf numFmtId="0" fontId="76" fillId="59" borderId="0" applyNumberFormat="0" applyBorder="0" applyAlignment="0" applyProtection="0"/>
    <xf numFmtId="0" fontId="76" fillId="53" borderId="0" applyNumberFormat="0" applyBorder="0" applyAlignment="0" applyProtection="0"/>
    <xf numFmtId="0" fontId="76" fillId="44" borderId="0" applyNumberFormat="0" applyBorder="0" applyAlignment="0" applyProtection="0"/>
    <xf numFmtId="0" fontId="76" fillId="47" borderId="0" applyNumberFormat="0" applyBorder="0" applyAlignment="0" applyProtection="0"/>
    <xf numFmtId="0" fontId="76" fillId="50" borderId="0" applyNumberFormat="0" applyBorder="0" applyAlignment="0" applyProtection="0"/>
    <xf numFmtId="0" fontId="76" fillId="60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76" fillId="62" borderId="0" applyNumberFormat="0" applyBorder="0" applyAlignment="0" applyProtection="0"/>
    <xf numFmtId="0" fontId="76" fillId="63" borderId="0" applyNumberFormat="0" applyBorder="0" applyAlignment="0" applyProtection="0"/>
    <xf numFmtId="0" fontId="26" fillId="64" borderId="0" applyNumberFormat="0" applyBorder="0" applyAlignment="0" applyProtection="0"/>
    <xf numFmtId="0" fontId="26" fillId="65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26" fillId="64" borderId="0" applyNumberFormat="0" applyBorder="0" applyAlignment="0" applyProtection="0"/>
    <xf numFmtId="0" fontId="26" fillId="67" borderId="0" applyNumberFormat="0" applyBorder="0" applyAlignment="0" applyProtection="0"/>
    <xf numFmtId="0" fontId="76" fillId="65" borderId="0" applyNumberFormat="0" applyBorder="0" applyAlignment="0" applyProtection="0"/>
    <xf numFmtId="0" fontId="76" fillId="60" borderId="0" applyNumberFormat="0" applyBorder="0" applyAlignment="0" applyProtection="0"/>
    <xf numFmtId="0" fontId="26" fillId="61" borderId="0" applyNumberFormat="0" applyBorder="0" applyAlignment="0" applyProtection="0"/>
    <xf numFmtId="0" fontId="26" fillId="65" borderId="0" applyNumberFormat="0" applyBorder="0" applyAlignment="0" applyProtection="0"/>
    <xf numFmtId="0" fontId="76" fillId="65" borderId="0" applyNumberFormat="0" applyBorder="0" applyAlignment="0" applyProtection="0"/>
    <xf numFmtId="0" fontId="76" fillId="68" borderId="0" applyNumberFormat="0" applyBorder="0" applyAlignment="0" applyProtection="0"/>
    <xf numFmtId="0" fontId="26" fillId="69" borderId="0" applyNumberFormat="0" applyBorder="0" applyAlignment="0" applyProtection="0"/>
    <xf numFmtId="0" fontId="26" fillId="61" borderId="0" applyNumberFormat="0" applyBorder="0" applyAlignment="0" applyProtection="0"/>
    <xf numFmtId="0" fontId="76" fillId="62" borderId="0" applyNumberFormat="0" applyBorder="0" applyAlignment="0" applyProtection="0"/>
    <xf numFmtId="0" fontId="76" fillId="70" borderId="0" applyNumberFormat="0" applyBorder="0" applyAlignment="0" applyProtection="0"/>
    <xf numFmtId="0" fontId="26" fillId="64" borderId="0" applyNumberFormat="0" applyBorder="0" applyAlignment="0" applyProtection="0"/>
    <xf numFmtId="0" fontId="26" fillId="71" borderId="0" applyNumberFormat="0" applyBorder="0" applyAlignment="0" applyProtection="0"/>
    <xf numFmtId="0" fontId="76" fillId="71" borderId="0" applyNumberFormat="0" applyBorder="0" applyAlignment="0" applyProtection="0"/>
    <xf numFmtId="0" fontId="100" fillId="0" borderId="0">
      <alignment horizontal="center" wrapText="1"/>
      <protection locked="0"/>
    </xf>
    <xf numFmtId="0" fontId="77" fillId="72" borderId="0" applyNumberFormat="0" applyBorder="0" applyAlignment="0" applyProtection="0"/>
    <xf numFmtId="14" fontId="78" fillId="0" borderId="0" applyFill="0" applyBorder="0" applyAlignment="0"/>
    <xf numFmtId="217" fontId="72" fillId="0" borderId="0" applyFill="0" applyBorder="0" applyAlignment="0"/>
    <xf numFmtId="215" fontId="72" fillId="0" borderId="0" applyFill="0" applyBorder="0" applyAlignment="0"/>
    <xf numFmtId="218" fontId="78" fillId="0" borderId="0" applyFill="0" applyBorder="0" applyAlignment="0"/>
    <xf numFmtId="219" fontId="78" fillId="0" borderId="0" applyFill="0" applyBorder="0" applyAlignment="0"/>
    <xf numFmtId="14" fontId="78" fillId="0" borderId="0" applyFill="0" applyBorder="0" applyAlignment="0"/>
    <xf numFmtId="220" fontId="78" fillId="0" borderId="0" applyFill="0" applyBorder="0" applyAlignment="0"/>
    <xf numFmtId="217" fontId="72" fillId="0" borderId="0" applyFill="0" applyBorder="0" applyAlignment="0"/>
    <xf numFmtId="0" fontId="79" fillId="73" borderId="26" applyNumberFormat="0" applyAlignment="0" applyProtection="0"/>
    <xf numFmtId="0" fontId="80" fillId="66" borderId="27" applyNumberFormat="0" applyAlignment="0" applyProtection="0"/>
    <xf numFmtId="43" fontId="1" fillId="0" borderId="0" applyFont="0" applyFill="0" applyBorder="0" applyAlignment="0" applyProtection="0"/>
    <xf numFmtId="14" fontId="78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2" fillId="0" borderId="0" applyNumberFormat="0" applyAlignment="0"/>
    <xf numFmtId="217" fontId="72" fillId="0" borderId="0" applyFont="0" applyFill="0" applyBorder="0" applyAlignment="0" applyProtection="0"/>
    <xf numFmtId="15" fontId="82" fillId="0" borderId="0"/>
    <xf numFmtId="14" fontId="81" fillId="0" borderId="0" applyFill="0" applyBorder="0" applyAlignment="0"/>
    <xf numFmtId="38" fontId="82" fillId="0" borderId="28">
      <alignment vertical="center"/>
    </xf>
    <xf numFmtId="0" fontId="83" fillId="74" borderId="0" applyNumberFormat="0" applyBorder="0" applyAlignment="0" applyProtection="0"/>
    <xf numFmtId="0" fontId="83" fillId="75" borderId="0" applyNumberFormat="0" applyBorder="0" applyAlignment="0" applyProtection="0"/>
    <xf numFmtId="0" fontId="83" fillId="76" borderId="0" applyNumberFormat="0" applyBorder="0" applyAlignment="0" applyProtection="0"/>
    <xf numFmtId="14" fontId="78" fillId="0" borderId="0" applyFill="0" applyBorder="0" applyAlignment="0"/>
    <xf numFmtId="217" fontId="72" fillId="0" borderId="0" applyFill="0" applyBorder="0" applyAlignment="0"/>
    <xf numFmtId="14" fontId="78" fillId="0" borderId="0" applyFill="0" applyBorder="0" applyAlignment="0"/>
    <xf numFmtId="220" fontId="78" fillId="0" borderId="0" applyFill="0" applyBorder="0" applyAlignment="0"/>
    <xf numFmtId="217" fontId="72" fillId="0" borderId="0" applyFill="0" applyBorder="0" applyAlignment="0"/>
    <xf numFmtId="0" fontId="103" fillId="0" borderId="0" applyNumberFormat="0" applyAlignment="0">
      <alignment horizontal="left"/>
    </xf>
    <xf numFmtId="0" fontId="104" fillId="0" borderId="0" applyNumberFormat="0" applyFill="0" applyBorder="0" applyAlignment="0" applyProtection="0"/>
    <xf numFmtId="0" fontId="84" fillId="67" borderId="0" applyNumberFormat="0" applyBorder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7" fillId="0" borderId="31" applyNumberFormat="0" applyFill="0" applyAlignment="0" applyProtection="0"/>
    <xf numFmtId="0" fontId="87" fillId="0" borderId="0" applyNumberFormat="0" applyFill="0" applyBorder="0" applyAlignment="0" applyProtection="0"/>
    <xf numFmtId="0" fontId="88" fillId="71" borderId="26" applyNumberFormat="0" applyAlignment="0" applyProtection="0"/>
    <xf numFmtId="224" fontId="105" fillId="77" borderId="0"/>
    <xf numFmtId="14" fontId="78" fillId="0" borderId="0" applyFill="0" applyBorder="0" applyAlignment="0"/>
    <xf numFmtId="217" fontId="72" fillId="0" borderId="0" applyFill="0" applyBorder="0" applyAlignment="0"/>
    <xf numFmtId="14" fontId="78" fillId="0" borderId="0" applyFill="0" applyBorder="0" applyAlignment="0"/>
    <xf numFmtId="220" fontId="78" fillId="0" borderId="0" applyFill="0" applyBorder="0" applyAlignment="0"/>
    <xf numFmtId="217" fontId="72" fillId="0" borderId="0" applyFill="0" applyBorder="0" applyAlignment="0"/>
    <xf numFmtId="0" fontId="89" fillId="0" borderId="32" applyNumberFormat="0" applyFill="0" applyAlignment="0" applyProtection="0"/>
    <xf numFmtId="224" fontId="106" fillId="78" borderId="0"/>
    <xf numFmtId="227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6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90" fillId="79" borderId="0" applyNumberFormat="0" applyBorder="0" applyAlignment="0" applyProtection="0"/>
    <xf numFmtId="0" fontId="33" fillId="0" borderId="0"/>
    <xf numFmtId="0" fontId="1" fillId="64" borderId="33" applyNumberFormat="0" applyFont="0" applyAlignment="0" applyProtection="0"/>
    <xf numFmtId="0" fontId="91" fillId="73" borderId="34" applyNumberFormat="0" applyAlignment="0" applyProtection="0"/>
    <xf numFmtId="14" fontId="100" fillId="0" borderId="0">
      <alignment horizontal="center" wrapText="1"/>
      <protection locked="0"/>
    </xf>
    <xf numFmtId="219" fontId="78" fillId="0" borderId="0" applyFont="0" applyFill="0" applyBorder="0" applyAlignment="0" applyProtection="0"/>
    <xf numFmtId="0" fontId="1" fillId="0" borderId="0" applyFont="0" applyFill="0" applyBorder="0" applyAlignment="0" applyProtection="0"/>
    <xf numFmtId="9" fontId="82" fillId="0" borderId="23" applyNumberFormat="0" applyBorder="0"/>
    <xf numFmtId="14" fontId="78" fillId="0" borderId="0" applyFill="0" applyBorder="0" applyAlignment="0"/>
    <xf numFmtId="217" fontId="72" fillId="0" borderId="0" applyFill="0" applyBorder="0" applyAlignment="0"/>
    <xf numFmtId="14" fontId="78" fillId="0" borderId="0" applyFill="0" applyBorder="0" applyAlignment="0"/>
    <xf numFmtId="220" fontId="78" fillId="0" borderId="0" applyFill="0" applyBorder="0" applyAlignment="0"/>
    <xf numFmtId="217" fontId="72" fillId="0" borderId="0" applyFill="0" applyBorder="0" applyAlignment="0"/>
    <xf numFmtId="225" fontId="1" fillId="0" borderId="0"/>
    <xf numFmtId="0" fontId="82" fillId="0" borderId="0" applyNumberFormat="0" applyFont="0" applyFill="0" applyBorder="0" applyAlignment="0" applyProtection="0">
      <alignment horizontal="left"/>
    </xf>
    <xf numFmtId="0" fontId="1" fillId="0" borderId="0" applyNumberFormat="0" applyFill="0" applyBorder="0" applyAlignment="0" applyProtection="0">
      <alignment horizontal="left"/>
    </xf>
    <xf numFmtId="0" fontId="92" fillId="0" borderId="0" applyNumberFormat="0" applyFill="0" applyBorder="0" applyAlignment="0" applyProtection="0"/>
    <xf numFmtId="40" fontId="107" fillId="0" borderId="0" applyBorder="0">
      <alignment horizontal="right"/>
    </xf>
    <xf numFmtId="49" fontId="81" fillId="0" borderId="0" applyFill="0" applyBorder="0" applyAlignment="0"/>
    <xf numFmtId="221" fontId="78" fillId="0" borderId="0" applyFill="0" applyBorder="0" applyAlignment="0"/>
    <xf numFmtId="222" fontId="78" fillId="0" borderId="0" applyFill="0" applyBorder="0" applyAlignment="0"/>
    <xf numFmtId="0" fontId="108" fillId="0" borderId="0" applyNumberFormat="0" applyFill="0" applyBorder="0" applyAlignment="0" applyProtection="0"/>
    <xf numFmtId="0" fontId="83" fillId="0" borderId="35" applyNumberFormat="0" applyFill="0" applyAlignment="0" applyProtection="0"/>
    <xf numFmtId="0" fontId="7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0" fillId="80" borderId="27" applyNumberFormat="0" applyAlignment="0" applyProtection="0"/>
    <xf numFmtId="0" fontId="93" fillId="0" borderId="36" applyNumberFormat="0" applyFill="0" applyAlignment="0" applyProtection="0"/>
    <xf numFmtId="0" fontId="109" fillId="46" borderId="0" applyNumberFormat="0" applyBorder="0" applyAlignment="0" applyProtection="0"/>
    <xf numFmtId="0" fontId="91" fillId="81" borderId="34" applyNumberFormat="0" applyAlignment="0" applyProtection="0"/>
    <xf numFmtId="0" fontId="110" fillId="81" borderId="26" applyNumberFormat="0" applyAlignment="0" applyProtection="0"/>
    <xf numFmtId="0" fontId="9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4" fillId="47" borderId="0" applyNumberFormat="0" applyBorder="0" applyAlignment="0" applyProtection="0"/>
    <xf numFmtId="0" fontId="88" fillId="54" borderId="26" applyNumberFormat="0" applyAlignment="0" applyProtection="0"/>
    <xf numFmtId="0" fontId="112" fillId="54" borderId="0" applyNumberFormat="0" applyBorder="0" applyAlignment="0" applyProtection="0"/>
    <xf numFmtId="0" fontId="83" fillId="0" borderId="37" applyNumberFormat="0" applyFill="0" applyAlignment="0" applyProtection="0"/>
    <xf numFmtId="0" fontId="1" fillId="0" borderId="0"/>
    <xf numFmtId="0" fontId="76" fillId="82" borderId="0" applyNumberFormat="0" applyBorder="0" applyAlignment="0" applyProtection="0"/>
    <xf numFmtId="0" fontId="76" fillId="59" borderId="0" applyNumberFormat="0" applyBorder="0" applyAlignment="0" applyProtection="0"/>
    <xf numFmtId="0" fontId="76" fillId="53" borderId="0" applyNumberFormat="0" applyBorder="0" applyAlignment="0" applyProtection="0"/>
    <xf numFmtId="0" fontId="76" fillId="83" borderId="0" applyNumberFormat="0" applyBorder="0" applyAlignment="0" applyProtection="0"/>
    <xf numFmtId="0" fontId="76" fillId="57" borderId="0" applyNumberFormat="0" applyBorder="0" applyAlignment="0" applyProtection="0"/>
    <xf numFmtId="0" fontId="76" fillId="84" borderId="0" applyNumberFormat="0" applyBorder="0" applyAlignment="0" applyProtection="0"/>
    <xf numFmtId="0" fontId="33" fillId="51" borderId="33" applyNumberFormat="0" applyFont="0" applyAlignment="0" applyProtection="0"/>
    <xf numFmtId="0" fontId="85" fillId="0" borderId="38" applyNumberFormat="0" applyFill="0" applyAlignment="0" applyProtection="0"/>
    <xf numFmtId="0" fontId="86" fillId="0" borderId="39" applyNumberFormat="0" applyFill="0" applyAlignment="0" applyProtection="0"/>
    <xf numFmtId="0" fontId="87" fillId="0" borderId="40" applyNumberFormat="0" applyFill="0" applyAlignment="0" applyProtection="0"/>
    <xf numFmtId="0" fontId="87" fillId="0" borderId="0" applyNumberForma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0" fontId="33" fillId="0" borderId="0"/>
    <xf numFmtId="40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216" fontId="1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0" fontId="98" fillId="43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46" borderId="0" applyNumberFormat="0" applyBorder="0" applyAlignment="0" applyProtection="0"/>
    <xf numFmtId="0" fontId="98" fillId="47" borderId="0" applyNumberFormat="0" applyBorder="0" applyAlignment="0" applyProtection="0"/>
    <xf numFmtId="0" fontId="98" fillId="48" borderId="0" applyNumberFormat="0" applyBorder="0" applyAlignment="0" applyProtection="0"/>
    <xf numFmtId="0" fontId="98" fillId="49" borderId="0" applyNumberFormat="0" applyBorder="0" applyAlignment="0" applyProtection="0"/>
    <xf numFmtId="0" fontId="98" fillId="50" borderId="0" applyNumberFormat="0" applyBorder="0" applyAlignment="0" applyProtection="0"/>
    <xf numFmtId="0" fontId="98" fillId="52" borderId="0" applyNumberFormat="0" applyBorder="0" applyAlignment="0" applyProtection="0"/>
    <xf numFmtId="0" fontId="98" fillId="46" borderId="0" applyNumberFormat="0" applyBorder="0" applyAlignment="0" applyProtection="0"/>
    <xf numFmtId="0" fontId="98" fillId="49" borderId="0" applyNumberFormat="0" applyBorder="0" applyAlignment="0" applyProtection="0"/>
    <xf numFmtId="0" fontId="98" fillId="53" borderId="0" applyNumberFormat="0" applyBorder="0" applyAlignment="0" applyProtection="0"/>
    <xf numFmtId="0" fontId="99" fillId="55" borderId="0" applyNumberFormat="0" applyBorder="0" applyAlignment="0" applyProtection="0"/>
    <xf numFmtId="0" fontId="99" fillId="50" borderId="0" applyNumberFormat="0" applyBorder="0" applyAlignment="0" applyProtection="0"/>
    <xf numFmtId="0" fontId="99" fillId="52" borderId="0" applyNumberFormat="0" applyBorder="0" applyAlignment="0" applyProtection="0"/>
    <xf numFmtId="0" fontId="99" fillId="56" borderId="0" applyNumberFormat="0" applyBorder="0" applyAlignment="0" applyProtection="0"/>
    <xf numFmtId="0" fontId="99" fillId="57" borderId="0" applyNumberFormat="0" applyBorder="0" applyAlignment="0" applyProtection="0"/>
    <xf numFmtId="0" fontId="99" fillId="58" borderId="0" applyNumberFormat="0" applyBorder="0" applyAlignment="0" applyProtection="0"/>
    <xf numFmtId="0" fontId="99" fillId="92" borderId="0" applyNumberFormat="0" applyBorder="0" applyAlignment="0" applyProtection="0"/>
    <xf numFmtId="0" fontId="99" fillId="84" borderId="0" applyNumberFormat="0" applyBorder="0" applyAlignment="0" applyProtection="0"/>
    <xf numFmtId="0" fontId="99" fillId="93" borderId="0" applyNumberFormat="0" applyBorder="0" applyAlignment="0" applyProtection="0"/>
    <xf numFmtId="0" fontId="99" fillId="56" borderId="0" applyNumberFormat="0" applyBorder="0" applyAlignment="0" applyProtection="0"/>
    <xf numFmtId="0" fontId="99" fillId="57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57" borderId="0" applyNumberFormat="0" applyBorder="0" applyAlignment="0" applyProtection="0"/>
    <xf numFmtId="0" fontId="115" fillId="44" borderId="0" applyNumberFormat="0" applyBorder="0" applyAlignment="0" applyProtection="0"/>
    <xf numFmtId="230" fontId="72" fillId="0" borderId="0" applyFill="0" applyBorder="0" applyAlignment="0"/>
    <xf numFmtId="231" fontId="72" fillId="0" borderId="0" applyFill="0" applyBorder="0" applyAlignment="0"/>
    <xf numFmtId="232" fontId="72" fillId="0" borderId="0" applyFill="0" applyBorder="0" applyAlignment="0"/>
    <xf numFmtId="230" fontId="72" fillId="0" borderId="0" applyFill="0" applyBorder="0" applyAlignment="0"/>
    <xf numFmtId="233" fontId="72" fillId="0" borderId="0" applyFill="0" applyBorder="0" applyAlignment="0"/>
    <xf numFmtId="0" fontId="116" fillId="94" borderId="26" applyNumberFormat="0" applyAlignment="0" applyProtection="0"/>
    <xf numFmtId="0" fontId="117" fillId="80" borderId="27" applyNumberFormat="0" applyAlignment="0" applyProtection="0"/>
    <xf numFmtId="40" fontId="71" fillId="0" borderId="0" applyFont="0" applyFill="0" applyBorder="0" applyAlignment="0" applyProtection="0"/>
    <xf numFmtId="0" fontId="99" fillId="56" borderId="0" applyNumberFormat="0" applyBorder="0" applyAlignment="0" applyProtection="0"/>
    <xf numFmtId="230" fontId="72" fillId="0" borderId="0" applyFont="0" applyFill="0" applyBorder="0" applyAlignment="0" applyProtection="0"/>
    <xf numFmtId="0" fontId="99" fillId="93" borderId="0" applyNumberFormat="0" applyBorder="0" applyAlignment="0" applyProtection="0"/>
    <xf numFmtId="230" fontId="72" fillId="0" borderId="0" applyFill="0" applyBorder="0" applyAlignment="0"/>
    <xf numFmtId="0" fontId="99" fillId="84" borderId="0" applyNumberFormat="0" applyBorder="0" applyAlignment="0" applyProtection="0"/>
    <xf numFmtId="230" fontId="72" fillId="0" borderId="0" applyFill="0" applyBorder="0" applyAlignment="0"/>
    <xf numFmtId="233" fontId="72" fillId="0" borderId="0" applyFill="0" applyBorder="0" applyAlignment="0"/>
    <xf numFmtId="210" fontId="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18" fillId="45" borderId="0" applyNumberFormat="0" applyBorder="0" applyAlignment="0" applyProtection="0"/>
    <xf numFmtId="38" fontId="28" fillId="35" borderId="0" applyNumberFormat="0" applyBorder="0" applyAlignment="0" applyProtection="0"/>
    <xf numFmtId="0" fontId="119" fillId="0" borderId="44" applyNumberFormat="0" applyFill="0" applyAlignment="0" applyProtection="0"/>
    <xf numFmtId="0" fontId="120" fillId="0" borderId="30" applyNumberFormat="0" applyFill="0" applyAlignment="0" applyProtection="0"/>
    <xf numFmtId="0" fontId="121" fillId="0" borderId="45" applyNumberFormat="0" applyFill="0" applyAlignment="0" applyProtection="0"/>
    <xf numFmtId="0" fontId="121" fillId="0" borderId="0" applyNumberFormat="0" applyFill="0" applyBorder="0" applyAlignment="0" applyProtection="0"/>
    <xf numFmtId="0" fontId="122" fillId="48" borderId="26" applyNumberFormat="0" applyAlignment="0" applyProtection="0"/>
    <xf numFmtId="0" fontId="99" fillId="92" borderId="0" applyNumberFormat="0" applyBorder="0" applyAlignment="0" applyProtection="0"/>
    <xf numFmtId="230" fontId="72" fillId="0" borderId="0" applyFill="0" applyBorder="0" applyAlignment="0"/>
    <xf numFmtId="230" fontId="72" fillId="0" borderId="0" applyFill="0" applyBorder="0" applyAlignment="0"/>
    <xf numFmtId="233" fontId="72" fillId="0" borderId="0" applyFill="0" applyBorder="0" applyAlignment="0"/>
    <xf numFmtId="0" fontId="123" fillId="0" borderId="32" applyNumberFormat="0" applyFill="0" applyAlignment="0" applyProtection="0"/>
    <xf numFmtId="0" fontId="124" fillId="54" borderId="0" applyNumberFormat="0" applyBorder="0" applyAlignment="0" applyProtection="0"/>
    <xf numFmtId="0" fontId="2" fillId="51" borderId="33" applyNumberFormat="0" applyFont="0" applyAlignment="0" applyProtection="0"/>
    <xf numFmtId="0" fontId="125" fillId="94" borderId="34" applyNumberFormat="0" applyAlignment="0" applyProtection="0"/>
    <xf numFmtId="9" fontId="71" fillId="0" borderId="0" applyFont="0" applyFill="0" applyBorder="0" applyAlignment="0" applyProtection="0"/>
    <xf numFmtId="232" fontId="72" fillId="0" borderId="0" applyFont="0" applyFill="0" applyBorder="0" applyAlignment="0" applyProtection="0"/>
    <xf numFmtId="0" fontId="1" fillId="0" borderId="0" applyFont="0" applyFill="0" applyBorder="0" applyAlignment="0" applyProtection="0"/>
    <xf numFmtId="230" fontId="72" fillId="0" borderId="0" applyFill="0" applyBorder="0" applyAlignment="0"/>
    <xf numFmtId="230" fontId="72" fillId="0" borderId="0" applyFill="0" applyBorder="0" applyAlignment="0"/>
    <xf numFmtId="233" fontId="72" fillId="0" borderId="0" applyFill="0" applyBorder="0" applyAlignment="0"/>
    <xf numFmtId="225" fontId="1" fillId="0" borderId="0"/>
    <xf numFmtId="0" fontId="1" fillId="0" borderId="0" applyNumberFormat="0" applyFill="0" applyBorder="0" applyAlignment="0" applyProtection="0">
      <alignment horizontal="left"/>
    </xf>
    <xf numFmtId="234" fontId="72" fillId="0" borderId="0" applyFill="0" applyBorder="0" applyAlignment="0"/>
    <xf numFmtId="235" fontId="1" fillId="0" borderId="0" applyFill="0" applyBorder="0" applyAlignment="0"/>
    <xf numFmtId="0" fontId="108" fillId="0" borderId="0" applyNumberFormat="0" applyFill="0" applyBorder="0" applyAlignment="0" applyProtection="0"/>
    <xf numFmtId="0" fontId="126" fillId="0" borderId="46" applyNumberFormat="0" applyFill="0" applyAlignment="0" applyProtection="0"/>
    <xf numFmtId="0" fontId="127" fillId="0" borderId="0" applyNumberFormat="0" applyFill="0" applyBorder="0" applyAlignment="0" applyProtection="0"/>
    <xf numFmtId="0" fontId="1" fillId="0" borderId="0"/>
    <xf numFmtId="216" fontId="1" fillId="0" borderId="0" applyFont="0" applyFill="0" applyBorder="0" applyAlignment="0" applyProtection="0"/>
    <xf numFmtId="0" fontId="33" fillId="0" borderId="0"/>
    <xf numFmtId="0" fontId="122" fillId="48" borderId="26" applyNumberFormat="0" applyAlignment="0" applyProtection="0"/>
    <xf numFmtId="9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0" fontId="33" fillId="0" borderId="0"/>
    <xf numFmtId="40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33" fillId="0" borderId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216" fontId="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214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0" fontId="1" fillId="64" borderId="33" applyNumberFormat="0" applyFont="0" applyAlignment="0" applyProtection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0" fontId="33" fillId="0" borderId="0"/>
    <xf numFmtId="216" fontId="1" fillId="0" borderId="0" applyFont="0" applyFill="0" applyBorder="0" applyAlignment="0" applyProtection="0"/>
    <xf numFmtId="0" fontId="122" fillId="48" borderId="26" applyNumberFormat="0" applyAlignment="0" applyProtection="0"/>
    <xf numFmtId="0" fontId="99" fillId="92" borderId="0" applyNumberFormat="0" applyBorder="0" applyAlignment="0" applyProtection="0"/>
    <xf numFmtId="0" fontId="99" fillId="84" borderId="0" applyNumberFormat="0" applyBorder="0" applyAlignment="0" applyProtection="0"/>
    <xf numFmtId="0" fontId="99" fillId="93" borderId="0" applyNumberFormat="0" applyBorder="0" applyAlignment="0" applyProtection="0"/>
    <xf numFmtId="0" fontId="99" fillId="56" borderId="0" applyNumberFormat="0" applyBorder="0" applyAlignment="0" applyProtection="0"/>
    <xf numFmtId="0" fontId="99" fillId="57" borderId="0" applyNumberFormat="0" applyBorder="0" applyAlignment="0" applyProtection="0"/>
    <xf numFmtId="0" fontId="99" fillId="59" borderId="0" applyNumberFormat="0" applyBorder="0" applyAlignment="0" applyProtection="0"/>
    <xf numFmtId="40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99" fillId="59" borderId="0" applyNumberFormat="0" applyBorder="0" applyAlignment="0" applyProtection="0"/>
    <xf numFmtId="0" fontId="99" fillId="57" borderId="0" applyNumberFormat="0" applyBorder="0" applyAlignment="0" applyProtection="0"/>
    <xf numFmtId="0" fontId="122" fillId="48" borderId="26" applyNumberFormat="0" applyAlignment="0" applyProtection="0"/>
    <xf numFmtId="0" fontId="99" fillId="56" borderId="0" applyNumberFormat="0" applyBorder="0" applyAlignment="0" applyProtection="0"/>
    <xf numFmtId="0" fontId="99" fillId="93" borderId="0" applyNumberFormat="0" applyBorder="0" applyAlignment="0" applyProtection="0"/>
    <xf numFmtId="0" fontId="99" fillId="84" borderId="0" applyNumberFormat="0" applyBorder="0" applyAlignment="0" applyProtection="0"/>
    <xf numFmtId="0" fontId="2" fillId="51" borderId="33" applyNumberFormat="0" applyFont="0" applyAlignment="0" applyProtection="0"/>
    <xf numFmtId="9" fontId="71" fillId="0" borderId="0" applyFont="0" applyFill="0" applyBorder="0" applyAlignment="0" applyProtection="0"/>
    <xf numFmtId="0" fontId="99" fillId="92" borderId="0" applyNumberFormat="0" applyBorder="0" applyAlignment="0" applyProtection="0"/>
    <xf numFmtId="10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33" fillId="0" borderId="0"/>
    <xf numFmtId="9" fontId="7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8" fillId="0" borderId="0"/>
    <xf numFmtId="237" fontId="96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29" fillId="0" borderId="0"/>
    <xf numFmtId="0" fontId="129" fillId="0" borderId="0"/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0" fontId="132" fillId="0" borderId="0"/>
    <xf numFmtId="0" fontId="133" fillId="0" borderId="0" applyNumberFormat="0" applyFill="0" applyBorder="0" applyAlignment="0" applyProtection="0">
      <alignment vertical="top"/>
      <protection locked="0"/>
    </xf>
    <xf numFmtId="238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/>
    <xf numFmtId="0" fontId="136" fillId="95" borderId="0" applyNumberFormat="0" applyBorder="0" applyAlignment="0" applyProtection="0"/>
    <xf numFmtId="0" fontId="136" fillId="95" borderId="0" applyNumberFormat="0" applyBorder="0" applyAlignment="0" applyProtection="0"/>
    <xf numFmtId="0" fontId="136" fillId="95" borderId="0" applyNumberFormat="0" applyBorder="0" applyAlignment="0" applyProtection="0"/>
    <xf numFmtId="0" fontId="136" fillId="95" borderId="0" applyNumberFormat="0" applyBorder="0" applyAlignment="0" applyProtection="0"/>
    <xf numFmtId="0" fontId="136" fillId="95" borderId="0" applyNumberFormat="0" applyBorder="0" applyAlignment="0" applyProtection="0"/>
    <xf numFmtId="0" fontId="136" fillId="95" borderId="0" applyNumberFormat="0" applyBorder="0" applyAlignment="0" applyProtection="0"/>
    <xf numFmtId="0" fontId="98" fillId="43" borderId="0" applyNumberFormat="0" applyBorder="0" applyAlignment="0" applyProtection="0"/>
    <xf numFmtId="0" fontId="136" fillId="96" borderId="0" applyNumberFormat="0" applyBorder="0" applyAlignment="0" applyProtection="0"/>
    <xf numFmtId="0" fontId="136" fillId="96" borderId="0" applyNumberFormat="0" applyBorder="0" applyAlignment="0" applyProtection="0"/>
    <xf numFmtId="0" fontId="136" fillId="96" borderId="0" applyNumberFormat="0" applyBorder="0" applyAlignment="0" applyProtection="0"/>
    <xf numFmtId="0" fontId="136" fillId="96" borderId="0" applyNumberFormat="0" applyBorder="0" applyAlignment="0" applyProtection="0"/>
    <xf numFmtId="0" fontId="136" fillId="96" borderId="0" applyNumberFormat="0" applyBorder="0" applyAlignment="0" applyProtection="0"/>
    <xf numFmtId="0" fontId="136" fillId="96" borderId="0" applyNumberFormat="0" applyBorder="0" applyAlignment="0" applyProtection="0"/>
    <xf numFmtId="0" fontId="98" fillId="44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136" fillId="36" borderId="0" applyNumberFormat="0" applyBorder="0" applyAlignment="0" applyProtection="0"/>
    <xf numFmtId="0" fontId="98" fillId="45" borderId="0" applyNumberFormat="0" applyBorder="0" applyAlignment="0" applyProtection="0"/>
    <xf numFmtId="0" fontId="136" fillId="97" borderId="0" applyNumberFormat="0" applyBorder="0" applyAlignment="0" applyProtection="0"/>
    <xf numFmtId="0" fontId="136" fillId="97" borderId="0" applyNumberFormat="0" applyBorder="0" applyAlignment="0" applyProtection="0"/>
    <xf numFmtId="0" fontId="136" fillId="97" borderId="0" applyNumberFormat="0" applyBorder="0" applyAlignment="0" applyProtection="0"/>
    <xf numFmtId="0" fontId="136" fillId="97" borderId="0" applyNumberFormat="0" applyBorder="0" applyAlignment="0" applyProtection="0"/>
    <xf numFmtId="0" fontId="136" fillId="97" borderId="0" applyNumberFormat="0" applyBorder="0" applyAlignment="0" applyProtection="0"/>
    <xf numFmtId="0" fontId="136" fillId="97" borderId="0" applyNumberFormat="0" applyBorder="0" applyAlignment="0" applyProtection="0"/>
    <xf numFmtId="0" fontId="98" fillId="46" borderId="0" applyNumberFormat="0" applyBorder="0" applyAlignment="0" applyProtection="0"/>
    <xf numFmtId="0" fontId="136" fillId="98" borderId="0" applyNumberFormat="0" applyBorder="0" applyAlignment="0" applyProtection="0"/>
    <xf numFmtId="0" fontId="136" fillId="98" borderId="0" applyNumberFormat="0" applyBorder="0" applyAlignment="0" applyProtection="0"/>
    <xf numFmtId="0" fontId="136" fillId="98" borderId="0" applyNumberFormat="0" applyBorder="0" applyAlignment="0" applyProtection="0"/>
    <xf numFmtId="0" fontId="136" fillId="98" borderId="0" applyNumberFormat="0" applyBorder="0" applyAlignment="0" applyProtection="0"/>
    <xf numFmtId="0" fontId="136" fillId="98" borderId="0" applyNumberFormat="0" applyBorder="0" applyAlignment="0" applyProtection="0"/>
    <xf numFmtId="0" fontId="136" fillId="98" borderId="0" applyNumberFormat="0" applyBorder="0" applyAlignment="0" applyProtection="0"/>
    <xf numFmtId="0" fontId="98" fillId="47" borderId="0" applyNumberFormat="0" applyBorder="0" applyAlignment="0" applyProtection="0"/>
    <xf numFmtId="0" fontId="136" fillId="99" borderId="0" applyNumberFormat="0" applyBorder="0" applyAlignment="0" applyProtection="0"/>
    <xf numFmtId="0" fontId="136" fillId="99" borderId="0" applyNumberFormat="0" applyBorder="0" applyAlignment="0" applyProtection="0"/>
    <xf numFmtId="0" fontId="136" fillId="99" borderId="0" applyNumberFormat="0" applyBorder="0" applyAlignment="0" applyProtection="0"/>
    <xf numFmtId="0" fontId="136" fillId="99" borderId="0" applyNumberFormat="0" applyBorder="0" applyAlignment="0" applyProtection="0"/>
    <xf numFmtId="0" fontId="136" fillId="99" borderId="0" applyNumberFormat="0" applyBorder="0" applyAlignment="0" applyProtection="0"/>
    <xf numFmtId="0" fontId="136" fillId="99" borderId="0" applyNumberFormat="0" applyBorder="0" applyAlignment="0" applyProtection="0"/>
    <xf numFmtId="0" fontId="98" fillId="48" borderId="0" applyNumberFormat="0" applyBorder="0" applyAlignment="0" applyProtection="0"/>
    <xf numFmtId="0" fontId="137" fillId="43" borderId="0" applyNumberFormat="0" applyBorder="0" applyAlignment="0" applyProtection="0">
      <alignment vertical="center"/>
    </xf>
    <xf numFmtId="0" fontId="137" fillId="44" borderId="0" applyNumberFormat="0" applyBorder="0" applyAlignment="0" applyProtection="0">
      <alignment vertical="center"/>
    </xf>
    <xf numFmtId="0" fontId="137" fillId="45" borderId="0" applyNumberFormat="0" applyBorder="0" applyAlignment="0" applyProtection="0">
      <alignment vertical="center"/>
    </xf>
    <xf numFmtId="0" fontId="137" fillId="46" borderId="0" applyNumberFormat="0" applyBorder="0" applyAlignment="0" applyProtection="0">
      <alignment vertical="center"/>
    </xf>
    <xf numFmtId="0" fontId="137" fillId="47" borderId="0" applyNumberFormat="0" applyBorder="0" applyAlignment="0" applyProtection="0">
      <alignment vertical="center"/>
    </xf>
    <xf numFmtId="0" fontId="137" fillId="48" borderId="0" applyNumberFormat="0" applyBorder="0" applyAlignment="0" applyProtection="0">
      <alignment vertical="center"/>
    </xf>
    <xf numFmtId="0" fontId="136" fillId="43" borderId="0" applyNumberFormat="0" applyBorder="0" applyAlignment="0" applyProtection="0"/>
    <xf numFmtId="0" fontId="136" fillId="44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7" borderId="0" applyNumberFormat="0" applyBorder="0" applyAlignment="0" applyProtection="0"/>
    <xf numFmtId="0" fontId="136" fillId="48" borderId="0" applyNumberFormat="0" applyBorder="0" applyAlignment="0" applyProtection="0"/>
    <xf numFmtId="240" fontId="131" fillId="0" borderId="0" applyFont="0" applyFill="0" applyBorder="0" applyAlignment="0" applyProtection="0"/>
    <xf numFmtId="211" fontId="131" fillId="0" borderId="0" applyFont="0" applyFill="0" applyBorder="0" applyAlignment="0" applyProtection="0"/>
    <xf numFmtId="0" fontId="136" fillId="100" borderId="0" applyNumberFormat="0" applyBorder="0" applyAlignment="0" applyProtection="0"/>
    <xf numFmtId="0" fontId="136" fillId="100" borderId="0" applyNumberFormat="0" applyBorder="0" applyAlignment="0" applyProtection="0"/>
    <xf numFmtId="0" fontId="136" fillId="100" borderId="0" applyNumberFormat="0" applyBorder="0" applyAlignment="0" applyProtection="0"/>
    <xf numFmtId="0" fontId="136" fillId="100" borderId="0" applyNumberFormat="0" applyBorder="0" applyAlignment="0" applyProtection="0"/>
    <xf numFmtId="0" fontId="136" fillId="100" borderId="0" applyNumberFormat="0" applyBorder="0" applyAlignment="0" applyProtection="0"/>
    <xf numFmtId="0" fontId="136" fillId="100" borderId="0" applyNumberFormat="0" applyBorder="0" applyAlignment="0" applyProtection="0"/>
    <xf numFmtId="0" fontId="98" fillId="49" borderId="0" applyNumberFormat="0" applyBorder="0" applyAlignment="0" applyProtection="0"/>
    <xf numFmtId="0" fontId="136" fillId="101" borderId="0" applyNumberFormat="0" applyBorder="0" applyAlignment="0" applyProtection="0"/>
    <xf numFmtId="0" fontId="136" fillId="101" borderId="0" applyNumberFormat="0" applyBorder="0" applyAlignment="0" applyProtection="0"/>
    <xf numFmtId="0" fontId="136" fillId="101" borderId="0" applyNumberFormat="0" applyBorder="0" applyAlignment="0" applyProtection="0"/>
    <xf numFmtId="0" fontId="136" fillId="101" borderId="0" applyNumberFormat="0" applyBorder="0" applyAlignment="0" applyProtection="0"/>
    <xf numFmtId="0" fontId="136" fillId="101" borderId="0" applyNumberFormat="0" applyBorder="0" applyAlignment="0" applyProtection="0"/>
    <xf numFmtId="0" fontId="136" fillId="101" borderId="0" applyNumberFormat="0" applyBorder="0" applyAlignment="0" applyProtection="0"/>
    <xf numFmtId="0" fontId="98" fillId="50" borderId="0" applyNumberFormat="0" applyBorder="0" applyAlignment="0" applyProtection="0"/>
    <xf numFmtId="0" fontId="136" fillId="102" borderId="0" applyNumberFormat="0" applyBorder="0" applyAlignment="0" applyProtection="0"/>
    <xf numFmtId="0" fontId="136" fillId="102" borderId="0" applyNumberFormat="0" applyBorder="0" applyAlignment="0" applyProtection="0"/>
    <xf numFmtId="0" fontId="136" fillId="102" borderId="0" applyNumberFormat="0" applyBorder="0" applyAlignment="0" applyProtection="0"/>
    <xf numFmtId="0" fontId="136" fillId="102" borderId="0" applyNumberFormat="0" applyBorder="0" applyAlignment="0" applyProtection="0"/>
    <xf numFmtId="0" fontId="136" fillId="102" borderId="0" applyNumberFormat="0" applyBorder="0" applyAlignment="0" applyProtection="0"/>
    <xf numFmtId="0" fontId="136" fillId="102" borderId="0" applyNumberFormat="0" applyBorder="0" applyAlignment="0" applyProtection="0"/>
    <xf numFmtId="0" fontId="98" fillId="52" borderId="0" applyNumberFormat="0" applyBorder="0" applyAlignment="0" applyProtection="0"/>
    <xf numFmtId="0" fontId="136" fillId="97" borderId="0" applyNumberFormat="0" applyBorder="0" applyAlignment="0" applyProtection="0"/>
    <xf numFmtId="0" fontId="136" fillId="97" borderId="0" applyNumberFormat="0" applyBorder="0" applyAlignment="0" applyProtection="0"/>
    <xf numFmtId="0" fontId="136" fillId="97" borderId="0" applyNumberFormat="0" applyBorder="0" applyAlignment="0" applyProtection="0"/>
    <xf numFmtId="0" fontId="136" fillId="97" borderId="0" applyNumberFormat="0" applyBorder="0" applyAlignment="0" applyProtection="0"/>
    <xf numFmtId="0" fontId="136" fillId="97" borderId="0" applyNumberFormat="0" applyBorder="0" applyAlignment="0" applyProtection="0"/>
    <xf numFmtId="0" fontId="136" fillId="97" borderId="0" applyNumberFormat="0" applyBorder="0" applyAlignment="0" applyProtection="0"/>
    <xf numFmtId="0" fontId="98" fillId="46" borderId="0" applyNumberFormat="0" applyBorder="0" applyAlignment="0" applyProtection="0"/>
    <xf numFmtId="0" fontId="136" fillId="100" borderId="0" applyNumberFormat="0" applyBorder="0" applyAlignment="0" applyProtection="0"/>
    <xf numFmtId="0" fontId="136" fillId="100" borderId="0" applyNumberFormat="0" applyBorder="0" applyAlignment="0" applyProtection="0"/>
    <xf numFmtId="0" fontId="136" fillId="100" borderId="0" applyNumberFormat="0" applyBorder="0" applyAlignment="0" applyProtection="0"/>
    <xf numFmtId="0" fontId="136" fillId="100" borderId="0" applyNumberFormat="0" applyBorder="0" applyAlignment="0" applyProtection="0"/>
    <xf numFmtId="0" fontId="136" fillId="100" borderId="0" applyNumberFormat="0" applyBorder="0" applyAlignment="0" applyProtection="0"/>
    <xf numFmtId="0" fontId="136" fillId="100" borderId="0" applyNumberFormat="0" applyBorder="0" applyAlignment="0" applyProtection="0"/>
    <xf numFmtId="0" fontId="98" fillId="49" borderId="0" applyNumberFormat="0" applyBorder="0" applyAlignment="0" applyProtection="0"/>
    <xf numFmtId="0" fontId="136" fillId="103" borderId="0" applyNumberFormat="0" applyBorder="0" applyAlignment="0" applyProtection="0"/>
    <xf numFmtId="0" fontId="136" fillId="103" borderId="0" applyNumberFormat="0" applyBorder="0" applyAlignment="0" applyProtection="0"/>
    <xf numFmtId="0" fontId="136" fillId="103" borderId="0" applyNumberFormat="0" applyBorder="0" applyAlignment="0" applyProtection="0"/>
    <xf numFmtId="0" fontId="136" fillId="103" borderId="0" applyNumberFormat="0" applyBorder="0" applyAlignment="0" applyProtection="0"/>
    <xf numFmtId="0" fontId="136" fillId="103" borderId="0" applyNumberFormat="0" applyBorder="0" applyAlignment="0" applyProtection="0"/>
    <xf numFmtId="0" fontId="136" fillId="103" borderId="0" applyNumberFormat="0" applyBorder="0" applyAlignment="0" applyProtection="0"/>
    <xf numFmtId="0" fontId="98" fillId="53" borderId="0" applyNumberFormat="0" applyBorder="0" applyAlignment="0" applyProtection="0"/>
    <xf numFmtId="0" fontId="137" fillId="49" borderId="0" applyNumberFormat="0" applyBorder="0" applyAlignment="0" applyProtection="0">
      <alignment vertical="center"/>
    </xf>
    <xf numFmtId="0" fontId="137" fillId="50" borderId="0" applyNumberFormat="0" applyBorder="0" applyAlignment="0" applyProtection="0">
      <alignment vertical="center"/>
    </xf>
    <xf numFmtId="0" fontId="137" fillId="52" borderId="0" applyNumberFormat="0" applyBorder="0" applyAlignment="0" applyProtection="0">
      <alignment vertical="center"/>
    </xf>
    <xf numFmtId="0" fontId="137" fillId="46" borderId="0" applyNumberFormat="0" applyBorder="0" applyAlignment="0" applyProtection="0">
      <alignment vertical="center"/>
    </xf>
    <xf numFmtId="0" fontId="137" fillId="49" borderId="0" applyNumberFormat="0" applyBorder="0" applyAlignment="0" applyProtection="0">
      <alignment vertical="center"/>
    </xf>
    <xf numFmtId="0" fontId="137" fillId="53" borderId="0" applyNumberFormat="0" applyBorder="0" applyAlignment="0" applyProtection="0">
      <alignment vertical="center"/>
    </xf>
    <xf numFmtId="0" fontId="136" fillId="49" borderId="0" applyNumberFormat="0" applyBorder="0" applyAlignment="0" applyProtection="0"/>
    <xf numFmtId="0" fontId="136" fillId="50" borderId="0" applyNumberFormat="0" applyBorder="0" applyAlignment="0" applyProtection="0"/>
    <xf numFmtId="0" fontId="136" fillId="52" borderId="0" applyNumberFormat="0" applyBorder="0" applyAlignment="0" applyProtection="0"/>
    <xf numFmtId="0" fontId="136" fillId="46" borderId="0" applyNumberFormat="0" applyBorder="0" applyAlignment="0" applyProtection="0"/>
    <xf numFmtId="0" fontId="136" fillId="49" borderId="0" applyNumberFormat="0" applyBorder="0" applyAlignment="0" applyProtection="0"/>
    <xf numFmtId="0" fontId="136" fillId="53" borderId="0" applyNumberFormat="0" applyBorder="0" applyAlignment="0" applyProtection="0"/>
    <xf numFmtId="0" fontId="31" fillId="104" borderId="0" applyNumberFormat="0" applyBorder="0" applyAlignment="0" applyProtection="0"/>
    <xf numFmtId="0" fontId="31" fillId="104" borderId="0" applyNumberFormat="0" applyBorder="0" applyAlignment="0" applyProtection="0"/>
    <xf numFmtId="0" fontId="31" fillId="104" borderId="0" applyNumberFormat="0" applyBorder="0" applyAlignment="0" applyProtection="0"/>
    <xf numFmtId="0" fontId="31" fillId="104" borderId="0" applyNumberFormat="0" applyBorder="0" applyAlignment="0" applyProtection="0"/>
    <xf numFmtId="0" fontId="31" fillId="104" borderId="0" applyNumberFormat="0" applyBorder="0" applyAlignment="0" applyProtection="0"/>
    <xf numFmtId="0" fontId="31" fillId="104" borderId="0" applyNumberFormat="0" applyBorder="0" applyAlignment="0" applyProtection="0"/>
    <xf numFmtId="0" fontId="99" fillId="55" borderId="0" applyNumberFormat="0" applyBorder="0" applyAlignment="0" applyProtection="0"/>
    <xf numFmtId="0" fontId="31" fillId="101" borderId="0" applyNumberFormat="0" applyBorder="0" applyAlignment="0" applyProtection="0"/>
    <xf numFmtId="0" fontId="31" fillId="101" borderId="0" applyNumberFormat="0" applyBorder="0" applyAlignment="0" applyProtection="0"/>
    <xf numFmtId="0" fontId="31" fillId="101" borderId="0" applyNumberFormat="0" applyBorder="0" applyAlignment="0" applyProtection="0"/>
    <xf numFmtId="0" fontId="31" fillId="101" borderId="0" applyNumberFormat="0" applyBorder="0" applyAlignment="0" applyProtection="0"/>
    <xf numFmtId="0" fontId="31" fillId="101" borderId="0" applyNumberFormat="0" applyBorder="0" applyAlignment="0" applyProtection="0"/>
    <xf numFmtId="0" fontId="31" fillId="101" borderId="0" applyNumberFormat="0" applyBorder="0" applyAlignment="0" applyProtection="0"/>
    <xf numFmtId="0" fontId="99" fillId="50" borderId="0" applyNumberFormat="0" applyBorder="0" applyAlignment="0" applyProtection="0"/>
    <xf numFmtId="0" fontId="31" fillId="102" borderId="0" applyNumberFormat="0" applyBorder="0" applyAlignment="0" applyProtection="0"/>
    <xf numFmtId="0" fontId="31" fillId="102" borderId="0" applyNumberFormat="0" applyBorder="0" applyAlignment="0" applyProtection="0"/>
    <xf numFmtId="0" fontId="31" fillId="102" borderId="0" applyNumberFormat="0" applyBorder="0" applyAlignment="0" applyProtection="0"/>
    <xf numFmtId="0" fontId="31" fillId="102" borderId="0" applyNumberFormat="0" applyBorder="0" applyAlignment="0" applyProtection="0"/>
    <xf numFmtId="0" fontId="31" fillId="102" borderId="0" applyNumberFormat="0" applyBorder="0" applyAlignment="0" applyProtection="0"/>
    <xf numFmtId="0" fontId="31" fillId="102" borderId="0" applyNumberFormat="0" applyBorder="0" applyAlignment="0" applyProtection="0"/>
    <xf numFmtId="0" fontId="99" fillId="52" borderId="0" applyNumberFormat="0" applyBorder="0" applyAlignment="0" applyProtection="0"/>
    <xf numFmtId="0" fontId="31" fillId="105" borderId="0" applyNumberFormat="0" applyBorder="0" applyAlignment="0" applyProtection="0"/>
    <xf numFmtId="0" fontId="31" fillId="105" borderId="0" applyNumberFormat="0" applyBorder="0" applyAlignment="0" applyProtection="0"/>
    <xf numFmtId="0" fontId="31" fillId="105" borderId="0" applyNumberFormat="0" applyBorder="0" applyAlignment="0" applyProtection="0"/>
    <xf numFmtId="0" fontId="31" fillId="105" borderId="0" applyNumberFormat="0" applyBorder="0" applyAlignment="0" applyProtection="0"/>
    <xf numFmtId="0" fontId="31" fillId="105" borderId="0" applyNumberFormat="0" applyBorder="0" applyAlignment="0" applyProtection="0"/>
    <xf numFmtId="0" fontId="31" fillId="105" borderId="0" applyNumberFormat="0" applyBorder="0" applyAlignment="0" applyProtection="0"/>
    <xf numFmtId="0" fontId="99" fillId="56" borderId="0" applyNumberFormat="0" applyBorder="0" applyAlignment="0" applyProtection="0"/>
    <xf numFmtId="0" fontId="31" fillId="106" borderId="0" applyNumberFormat="0" applyBorder="0" applyAlignment="0" applyProtection="0"/>
    <xf numFmtId="0" fontId="31" fillId="106" borderId="0" applyNumberFormat="0" applyBorder="0" applyAlignment="0" applyProtection="0"/>
    <xf numFmtId="0" fontId="31" fillId="106" borderId="0" applyNumberFormat="0" applyBorder="0" applyAlignment="0" applyProtection="0"/>
    <xf numFmtId="0" fontId="31" fillId="106" borderId="0" applyNumberFormat="0" applyBorder="0" applyAlignment="0" applyProtection="0"/>
    <xf numFmtId="0" fontId="31" fillId="106" borderId="0" applyNumberFormat="0" applyBorder="0" applyAlignment="0" applyProtection="0"/>
    <xf numFmtId="0" fontId="31" fillId="106" borderId="0" applyNumberFormat="0" applyBorder="0" applyAlignment="0" applyProtection="0"/>
    <xf numFmtId="0" fontId="99" fillId="57" borderId="0" applyNumberFormat="0" applyBorder="0" applyAlignment="0" applyProtection="0"/>
    <xf numFmtId="0" fontId="31" fillId="107" borderId="0" applyNumberFormat="0" applyBorder="0" applyAlignment="0" applyProtection="0"/>
    <xf numFmtId="0" fontId="31" fillId="107" borderId="0" applyNumberFormat="0" applyBorder="0" applyAlignment="0" applyProtection="0"/>
    <xf numFmtId="0" fontId="31" fillId="107" borderId="0" applyNumberFormat="0" applyBorder="0" applyAlignment="0" applyProtection="0"/>
    <xf numFmtId="0" fontId="31" fillId="107" borderId="0" applyNumberFormat="0" applyBorder="0" applyAlignment="0" applyProtection="0"/>
    <xf numFmtId="0" fontId="31" fillId="107" borderId="0" applyNumberFormat="0" applyBorder="0" applyAlignment="0" applyProtection="0"/>
    <xf numFmtId="0" fontId="31" fillId="107" borderId="0" applyNumberFormat="0" applyBorder="0" applyAlignment="0" applyProtection="0"/>
    <xf numFmtId="0" fontId="99" fillId="58" borderId="0" applyNumberFormat="0" applyBorder="0" applyAlignment="0" applyProtection="0"/>
    <xf numFmtId="0" fontId="138" fillId="55" borderId="0" applyNumberFormat="0" applyBorder="0" applyAlignment="0" applyProtection="0">
      <alignment vertical="center"/>
    </xf>
    <xf numFmtId="0" fontId="138" fillId="50" borderId="0" applyNumberFormat="0" applyBorder="0" applyAlignment="0" applyProtection="0">
      <alignment vertical="center"/>
    </xf>
    <xf numFmtId="0" fontId="138" fillId="52" borderId="0" applyNumberFormat="0" applyBorder="0" applyAlignment="0" applyProtection="0">
      <alignment vertical="center"/>
    </xf>
    <xf numFmtId="0" fontId="138" fillId="56" borderId="0" applyNumberFormat="0" applyBorder="0" applyAlignment="0" applyProtection="0">
      <alignment vertical="center"/>
    </xf>
    <xf numFmtId="0" fontId="138" fillId="57" borderId="0" applyNumberFormat="0" applyBorder="0" applyAlignment="0" applyProtection="0">
      <alignment vertical="center"/>
    </xf>
    <xf numFmtId="0" fontId="138" fillId="58" borderId="0" applyNumberFormat="0" applyBorder="0" applyAlignment="0" applyProtection="0">
      <alignment vertical="center"/>
    </xf>
    <xf numFmtId="0" fontId="31" fillId="55" borderId="0" applyNumberFormat="0" applyBorder="0" applyAlignment="0" applyProtection="0"/>
    <xf numFmtId="0" fontId="31" fillId="50" borderId="0" applyNumberFormat="0" applyBorder="0" applyAlignment="0" applyProtection="0"/>
    <xf numFmtId="0" fontId="31" fillId="52" borderId="0" applyNumberFormat="0" applyBorder="0" applyAlignment="0" applyProtection="0"/>
    <xf numFmtId="0" fontId="31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40" fillId="35" borderId="15">
      <alignment horizontal="centerContinuous" vertical="top"/>
    </xf>
    <xf numFmtId="0" fontId="141" fillId="60" borderId="0" applyNumberFormat="0" applyBorder="0" applyAlignment="0" applyProtection="0"/>
    <xf numFmtId="0" fontId="31" fillId="108" borderId="0" applyNumberFormat="0" applyBorder="0" applyAlignment="0" applyProtection="0"/>
    <xf numFmtId="0" fontId="31" fillId="108" borderId="0" applyNumberFormat="0" applyBorder="0" applyAlignment="0" applyProtection="0"/>
    <xf numFmtId="0" fontId="31" fillId="108" borderId="0" applyNumberFormat="0" applyBorder="0" applyAlignment="0" applyProtection="0"/>
    <xf numFmtId="0" fontId="141" fillId="60" borderId="0" applyNumberFormat="0" applyBorder="0" applyAlignment="0" applyProtection="0"/>
    <xf numFmtId="0" fontId="141" fillId="63" borderId="0" applyNumberFormat="0" applyBorder="0" applyAlignment="0" applyProtection="0"/>
    <xf numFmtId="0" fontId="31" fillId="109" borderId="0" applyNumberFormat="0" applyBorder="0" applyAlignment="0" applyProtection="0"/>
    <xf numFmtId="0" fontId="31" fillId="109" borderId="0" applyNumberFormat="0" applyBorder="0" applyAlignment="0" applyProtection="0"/>
    <xf numFmtId="0" fontId="31" fillId="109" borderId="0" applyNumberFormat="0" applyBorder="0" applyAlignment="0" applyProtection="0"/>
    <xf numFmtId="0" fontId="141" fillId="63" borderId="0" applyNumberFormat="0" applyBorder="0" applyAlignment="0" applyProtection="0"/>
    <xf numFmtId="0" fontId="141" fillId="66" borderId="0" applyNumberFormat="0" applyBorder="0" applyAlignment="0" applyProtection="0"/>
    <xf numFmtId="0" fontId="31" fillId="110" borderId="0" applyNumberFormat="0" applyBorder="0" applyAlignment="0" applyProtection="0"/>
    <xf numFmtId="0" fontId="31" fillId="110" borderId="0" applyNumberFormat="0" applyBorder="0" applyAlignment="0" applyProtection="0"/>
    <xf numFmtId="0" fontId="31" fillId="110" borderId="0" applyNumberFormat="0" applyBorder="0" applyAlignment="0" applyProtection="0"/>
    <xf numFmtId="0" fontId="141" fillId="66" borderId="0" applyNumberFormat="0" applyBorder="0" applyAlignment="0" applyProtection="0"/>
    <xf numFmtId="0" fontId="141" fillId="60" borderId="0" applyNumberFormat="0" applyBorder="0" applyAlignment="0" applyProtection="0"/>
    <xf numFmtId="0" fontId="31" fillId="105" borderId="0" applyNumberFormat="0" applyBorder="0" applyAlignment="0" applyProtection="0"/>
    <xf numFmtId="0" fontId="31" fillId="105" borderId="0" applyNumberFormat="0" applyBorder="0" applyAlignment="0" applyProtection="0"/>
    <xf numFmtId="0" fontId="31" fillId="105" borderId="0" applyNumberFormat="0" applyBorder="0" applyAlignment="0" applyProtection="0"/>
    <xf numFmtId="0" fontId="141" fillId="60" borderId="0" applyNumberFormat="0" applyBorder="0" applyAlignment="0" applyProtection="0"/>
    <xf numFmtId="0" fontId="141" fillId="68" borderId="0" applyNumberFormat="0" applyBorder="0" applyAlignment="0" applyProtection="0"/>
    <xf numFmtId="0" fontId="31" fillId="106" borderId="0" applyNumberFormat="0" applyBorder="0" applyAlignment="0" applyProtection="0"/>
    <xf numFmtId="0" fontId="31" fillId="106" borderId="0" applyNumberFormat="0" applyBorder="0" applyAlignment="0" applyProtection="0"/>
    <xf numFmtId="0" fontId="31" fillId="106" borderId="0" applyNumberFormat="0" applyBorder="0" applyAlignment="0" applyProtection="0"/>
    <xf numFmtId="0" fontId="141" fillId="68" borderId="0" applyNumberFormat="0" applyBorder="0" applyAlignment="0" applyProtection="0"/>
    <xf numFmtId="0" fontId="141" fillId="7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41" fillId="70" borderId="0" applyNumberFormat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0" fillId="5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4" fillId="72" borderId="0" applyNumberFormat="0" applyBorder="0" applyAlignment="0" applyProtection="0"/>
    <xf numFmtId="0" fontId="139" fillId="0" borderId="0"/>
    <xf numFmtId="0" fontId="142" fillId="0" borderId="0"/>
    <xf numFmtId="0" fontId="142" fillId="0" borderId="0"/>
    <xf numFmtId="0" fontId="145" fillId="73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5" fillId="73" borderId="26" applyNumberFormat="0" applyAlignment="0" applyProtection="0"/>
    <xf numFmtId="0" fontId="147" fillId="112" borderId="27" applyNumberFormat="0" applyAlignment="0" applyProtection="0"/>
    <xf numFmtId="0" fontId="147" fillId="112" borderId="27" applyNumberFormat="0" applyAlignment="0" applyProtection="0"/>
    <xf numFmtId="0" fontId="147" fillId="112" borderId="27" applyNumberFormat="0" applyAlignment="0" applyProtection="0"/>
    <xf numFmtId="0" fontId="147" fillId="112" borderId="27" applyNumberFormat="0" applyAlignment="0" applyProtection="0"/>
    <xf numFmtId="0" fontId="147" fillId="112" borderId="27" applyNumberFormat="0" applyAlignment="0" applyProtection="0"/>
    <xf numFmtId="0" fontId="147" fillId="112" borderId="27" applyNumberFormat="0" applyAlignment="0" applyProtection="0"/>
    <xf numFmtId="0" fontId="148" fillId="66" borderId="27" applyNumberForma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8" fontId="7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9" fillId="0" borderId="0" applyFont="0" applyFill="0" applyBorder="0" applyAlignment="0" applyProtection="0"/>
    <xf numFmtId="241" fontId="151" fillId="0" borderId="0"/>
    <xf numFmtId="0" fontId="152" fillId="0" borderId="0" applyNumberFormat="0" applyFill="0" applyBorder="0" applyAlignment="0" applyProtection="0"/>
    <xf numFmtId="0" fontId="140" fillId="35" borderId="15">
      <alignment horizontal="centerContinuous" vertical="top"/>
    </xf>
    <xf numFmtId="242" fontId="1" fillId="0" borderId="0" applyFont="0" applyFill="0" applyBorder="0" applyAlignment="0" applyProtection="0"/>
    <xf numFmtId="0" fontId="151" fillId="0" borderId="0"/>
    <xf numFmtId="213" fontId="1" fillId="35" borderId="0" applyFont="0" applyBorder="0"/>
    <xf numFmtId="15" fontId="82" fillId="0" borderId="0"/>
    <xf numFmtId="243" fontId="151" fillId="0" borderId="0"/>
    <xf numFmtId="210" fontId="1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4" fillId="0" borderId="0">
      <protection locked="0"/>
    </xf>
    <xf numFmtId="0" fontId="155" fillId="0" borderId="0">
      <protection locked="0"/>
    </xf>
    <xf numFmtId="0" fontId="155" fillId="0" borderId="0">
      <protection locked="0"/>
    </xf>
    <xf numFmtId="0" fontId="155" fillId="0" borderId="0">
      <protection locked="0"/>
    </xf>
    <xf numFmtId="0" fontId="154" fillId="0" borderId="0">
      <protection locked="0"/>
    </xf>
    <xf numFmtId="0" fontId="154" fillId="0" borderId="0">
      <protection locked="0"/>
    </xf>
    <xf numFmtId="0" fontId="156" fillId="0" borderId="0"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58" fillId="67" borderId="0" applyNumberFormat="0" applyBorder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60" fillId="0" borderId="29" applyNumberFormat="0" applyFill="0" applyAlignment="0" applyProtection="0"/>
    <xf numFmtId="0" fontId="161" fillId="0" borderId="30" applyNumberFormat="0" applyFill="0" applyAlignment="0" applyProtection="0"/>
    <xf numFmtId="0" fontId="161" fillId="0" borderId="30" applyNumberFormat="0" applyFill="0" applyAlignment="0" applyProtection="0"/>
    <xf numFmtId="0" fontId="161" fillId="0" borderId="30" applyNumberFormat="0" applyFill="0" applyAlignment="0" applyProtection="0"/>
    <xf numFmtId="0" fontId="161" fillId="0" borderId="30" applyNumberFormat="0" applyFill="0" applyAlignment="0" applyProtection="0"/>
    <xf numFmtId="0" fontId="161" fillId="0" borderId="30" applyNumberFormat="0" applyFill="0" applyAlignment="0" applyProtection="0"/>
    <xf numFmtId="0" fontId="161" fillId="0" borderId="30" applyNumberFormat="0" applyFill="0" applyAlignment="0" applyProtection="0"/>
    <xf numFmtId="0" fontId="162" fillId="0" borderId="30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4" fillId="0" borderId="31" applyNumberFormat="0" applyFill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71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5" fillId="71" borderId="26" applyNumberFormat="0" applyAlignment="0" applyProtection="0"/>
    <xf numFmtId="0" fontId="167" fillId="0" borderId="32" applyNumberFormat="0" applyFill="0" applyAlignment="0" applyProtection="0"/>
    <xf numFmtId="0" fontId="167" fillId="0" borderId="32" applyNumberFormat="0" applyFill="0" applyAlignment="0" applyProtection="0"/>
    <xf numFmtId="0" fontId="167" fillId="0" borderId="32" applyNumberFormat="0" applyFill="0" applyAlignment="0" applyProtection="0"/>
    <xf numFmtId="0" fontId="167" fillId="0" borderId="32" applyNumberFormat="0" applyFill="0" applyAlignment="0" applyProtection="0"/>
    <xf numFmtId="0" fontId="167" fillId="0" borderId="32" applyNumberFormat="0" applyFill="0" applyAlignment="0" applyProtection="0"/>
    <xf numFmtId="0" fontId="167" fillId="0" borderId="32" applyNumberFormat="0" applyFill="0" applyAlignment="0" applyProtection="0"/>
    <xf numFmtId="0" fontId="168" fillId="0" borderId="32" applyNumberFormat="0" applyFill="0" applyAlignment="0" applyProtection="0"/>
    <xf numFmtId="205" fontId="82" fillId="0" borderId="0" applyFont="0" applyFill="0" applyBorder="0" applyAlignment="0" applyProtection="0"/>
    <xf numFmtId="206" fontId="82" fillId="0" borderId="0" applyFont="0" applyFill="0" applyBorder="0" applyAlignment="0" applyProtection="0"/>
    <xf numFmtId="244" fontId="1" fillId="0" borderId="0" applyFont="0" applyFill="0" applyBorder="0" applyAlignment="0" applyProtection="0"/>
    <xf numFmtId="245" fontId="82" fillId="0" borderId="0" applyFont="0" applyFill="0" applyBorder="0" applyAlignment="0" applyProtection="0"/>
    <xf numFmtId="41" fontId="1" fillId="0" borderId="0" applyFont="0" applyFill="0" applyBorder="0" applyAlignment="0" applyProtection="0"/>
    <xf numFmtId="244" fontId="82" fillId="0" borderId="0" applyFont="0" applyFill="0" applyBorder="0" applyAlignment="0" applyProtection="0"/>
    <xf numFmtId="0" fontId="52" fillId="6" borderId="0" applyNumberFormat="0" applyBorder="0" applyAlignment="0" applyProtection="0"/>
    <xf numFmtId="0" fontId="169" fillId="113" borderId="0" applyNumberFormat="0" applyBorder="0" applyAlignment="0" applyProtection="0"/>
    <xf numFmtId="0" fontId="169" fillId="113" borderId="0" applyNumberFormat="0" applyBorder="0" applyAlignment="0" applyProtection="0"/>
    <xf numFmtId="0" fontId="169" fillId="113" borderId="0" applyNumberFormat="0" applyBorder="0" applyAlignment="0" applyProtection="0"/>
    <xf numFmtId="0" fontId="169" fillId="113" borderId="0" applyNumberFormat="0" applyBorder="0" applyAlignment="0" applyProtection="0"/>
    <xf numFmtId="0" fontId="169" fillId="113" borderId="0" applyNumberFormat="0" applyBorder="0" applyAlignment="0" applyProtection="0"/>
    <xf numFmtId="0" fontId="170" fillId="79" borderId="0" applyNumberFormat="0" applyBorder="0" applyAlignment="0" applyProtection="0"/>
    <xf numFmtId="193" fontId="1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94" fillId="64" borderId="33" applyNumberFormat="0" applyFon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3" fillId="73" borderId="34" applyNumberFormat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4" fillId="86" borderId="0"/>
    <xf numFmtId="0" fontId="1" fillId="0" borderId="0"/>
    <xf numFmtId="0" fontId="175" fillId="0" borderId="0"/>
    <xf numFmtId="223" fontId="33" fillId="0" borderId="0" applyFill="0" applyBorder="0" applyAlignment="0" applyProtection="0"/>
    <xf numFmtId="0" fontId="1" fillId="0" borderId="0" applyFill="0" applyBorder="0" applyAlignment="0"/>
    <xf numFmtId="40" fontId="176" fillId="0" borderId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9" fillId="0" borderId="35" applyNumberFormat="0" applyFill="0" applyAlignment="0" applyProtection="0"/>
    <xf numFmtId="247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0" fontId="94" fillId="0" borderId="0" applyFont="0" applyFill="0" applyBorder="0" applyAlignment="0" applyProtection="0"/>
    <xf numFmtId="211" fontId="94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38" fillId="92" borderId="0" applyNumberFormat="0" applyBorder="0" applyAlignment="0" applyProtection="0">
      <alignment vertical="center"/>
    </xf>
    <xf numFmtId="0" fontId="138" fillId="84" borderId="0" applyNumberFormat="0" applyBorder="0" applyAlignment="0" applyProtection="0">
      <alignment vertical="center"/>
    </xf>
    <xf numFmtId="0" fontId="138" fillId="93" borderId="0" applyNumberFormat="0" applyBorder="0" applyAlignment="0" applyProtection="0">
      <alignment vertical="center"/>
    </xf>
    <xf numFmtId="0" fontId="138" fillId="56" borderId="0" applyNumberFormat="0" applyBorder="0" applyAlignment="0" applyProtection="0">
      <alignment vertical="center"/>
    </xf>
    <xf numFmtId="0" fontId="138" fillId="57" borderId="0" applyNumberFormat="0" applyBorder="0" applyAlignment="0" applyProtection="0">
      <alignment vertical="center"/>
    </xf>
    <xf numFmtId="0" fontId="138" fillId="59" borderId="0" applyNumberFormat="0" applyBorder="0" applyAlignment="0" applyProtection="0">
      <alignment vertical="center"/>
    </xf>
    <xf numFmtId="0" fontId="1" fillId="0" borderId="0"/>
    <xf numFmtId="0" fontId="182" fillId="0" borderId="0" applyNumberFormat="0" applyFill="0" applyBorder="0" applyAlignment="0" applyProtection="0">
      <alignment vertical="center"/>
    </xf>
    <xf numFmtId="0" fontId="183" fillId="80" borderId="27" applyNumberFormat="0" applyAlignment="0" applyProtection="0">
      <alignment vertical="center"/>
    </xf>
    <xf numFmtId="0" fontId="184" fillId="54" borderId="0" applyNumberFormat="0" applyBorder="0" applyAlignment="0" applyProtection="0">
      <alignment vertical="center"/>
    </xf>
    <xf numFmtId="9" fontId="13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37" fillId="51" borderId="33" applyNumberFormat="0" applyFont="0" applyAlignment="0" applyProtection="0">
      <alignment vertical="center"/>
    </xf>
    <xf numFmtId="0" fontId="185" fillId="0" borderId="32" applyNumberFormat="0" applyFill="0" applyAlignment="0" applyProtection="0">
      <alignment vertical="center"/>
    </xf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147" fillId="80" borderId="27" applyNumberFormat="0" applyAlignment="0" applyProtection="0"/>
    <xf numFmtId="0" fontId="167" fillId="0" borderId="32" applyNumberFormat="0" applyFill="0" applyAlignment="0" applyProtection="0"/>
    <xf numFmtId="0" fontId="143" fillId="44" borderId="0" applyNumberFormat="0" applyBorder="0" applyAlignment="0" applyProtection="0"/>
    <xf numFmtId="0" fontId="172" fillId="94" borderId="34" applyNumberFormat="0" applyAlignment="0" applyProtection="0"/>
    <xf numFmtId="0" fontId="146" fillId="94" borderId="26" applyNumberFormat="0" applyAlignment="0" applyProtection="0"/>
    <xf numFmtId="0" fontId="180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186" fillId="0" borderId="0">
      <alignment vertical="center"/>
    </xf>
    <xf numFmtId="0" fontId="166" fillId="48" borderId="26" applyNumberFormat="0" applyAlignment="0" applyProtection="0"/>
    <xf numFmtId="0" fontId="169" fillId="54" borderId="0" applyNumberFormat="0" applyBorder="0" applyAlignment="0" applyProtection="0"/>
    <xf numFmtId="0" fontId="178" fillId="0" borderId="46" applyNumberFormat="0" applyFill="0" applyAlignment="0" applyProtection="0"/>
    <xf numFmtId="0" fontId="31" fillId="92" borderId="0" applyNumberFormat="0" applyBorder="0" applyAlignment="0" applyProtection="0"/>
    <xf numFmtId="0" fontId="31" fillId="84" borderId="0" applyNumberFormat="0" applyBorder="0" applyAlignment="0" applyProtection="0"/>
    <xf numFmtId="0" fontId="31" fillId="93" borderId="0" applyNumberFormat="0" applyBorder="0" applyAlignment="0" applyProtection="0"/>
    <xf numFmtId="0" fontId="31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59" borderId="0" applyNumberFormat="0" applyBorder="0" applyAlignment="0" applyProtection="0"/>
    <xf numFmtId="0" fontId="1" fillId="51" borderId="33" applyNumberFormat="0" applyFont="0" applyAlignment="0" applyProtection="0"/>
    <xf numFmtId="0" fontId="159" fillId="0" borderId="44" applyNumberFormat="0" applyFill="0" applyAlignment="0" applyProtection="0"/>
    <xf numFmtId="0" fontId="161" fillId="0" borderId="30" applyNumberFormat="0" applyFill="0" applyAlignment="0" applyProtection="0"/>
    <xf numFmtId="0" fontId="163" fillId="0" borderId="45" applyNumberFormat="0" applyFill="0" applyAlignment="0" applyProtection="0"/>
    <xf numFmtId="0" fontId="163" fillId="0" borderId="0" applyNumberFormat="0" applyFill="0" applyBorder="0" applyAlignment="0" applyProtection="0"/>
    <xf numFmtId="211" fontId="187" fillId="0" borderId="0" applyFont="0" applyFill="0" applyBorder="0" applyAlignment="0" applyProtection="0"/>
    <xf numFmtId="240" fontId="187" fillId="0" borderId="0" applyFont="0" applyFill="0" applyBorder="0" applyAlignment="0" applyProtection="0"/>
    <xf numFmtId="211" fontId="188" fillId="0" borderId="0" applyFont="0" applyFill="0" applyBorder="0" applyAlignment="0" applyProtection="0"/>
    <xf numFmtId="240" fontId="188" fillId="0" borderId="0" applyFont="0" applyFill="0" applyBorder="0" applyAlignment="0" applyProtection="0"/>
    <xf numFmtId="0" fontId="189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90" fillId="0" borderId="0"/>
    <xf numFmtId="0" fontId="191" fillId="0" borderId="0" applyFont="0" applyFill="0" applyBorder="0" applyAlignment="0" applyProtection="0"/>
    <xf numFmtId="0" fontId="129" fillId="0" borderId="0" applyFont="0" applyFill="0" applyBorder="0" applyAlignment="0" applyProtection="0"/>
    <xf numFmtId="24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51" fillId="0" borderId="0"/>
    <xf numFmtId="0" fontId="193" fillId="48" borderId="26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38" fontId="192" fillId="0" borderId="0" applyFont="0" applyFill="0" applyBorder="0" applyAlignment="0" applyProtection="0"/>
    <xf numFmtId="40" fontId="192" fillId="0" borderId="0" applyFont="0" applyFill="0" applyBorder="0" applyAlignment="0" applyProtection="0"/>
    <xf numFmtId="38" fontId="192" fillId="0" borderId="0" applyFont="0" applyFill="0" applyBorder="0" applyAlignment="0" applyProtection="0"/>
    <xf numFmtId="40" fontId="192" fillId="0" borderId="0" applyFont="0" applyFill="0" applyBorder="0" applyAlignment="0" applyProtection="0"/>
    <xf numFmtId="0" fontId="195" fillId="0" borderId="0"/>
    <xf numFmtId="0" fontId="196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197" fillId="44" borderId="0" applyNumberFormat="0" applyBorder="0" applyAlignment="0" applyProtection="0">
      <alignment vertical="center"/>
    </xf>
    <xf numFmtId="43" fontId="198" fillId="0" borderId="0" applyFont="0" applyFill="0" applyBorder="0" applyAlignment="0" applyProtection="0"/>
    <xf numFmtId="41" fontId="198" fillId="0" borderId="0" applyFont="0" applyFill="0" applyBorder="0" applyAlignment="0" applyProtection="0"/>
    <xf numFmtId="0" fontId="199" fillId="0" borderId="0" applyNumberFormat="0" applyFont="0" applyBorder="0" applyAlignment="0">
      <alignment horizontal="centerContinuous"/>
    </xf>
    <xf numFmtId="0" fontId="20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8" fontId="13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238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0" fontId="137" fillId="0" borderId="0">
      <alignment vertical="center"/>
    </xf>
    <xf numFmtId="0" fontId="1" fillId="0" borderId="0"/>
    <xf numFmtId="0" fontId="1" fillId="0" borderId="0"/>
    <xf numFmtId="0" fontId="201" fillId="0" borderId="0"/>
    <xf numFmtId="0" fontId="94" fillId="0" borderId="0"/>
    <xf numFmtId="0" fontId="202" fillId="45" borderId="0" applyNumberFormat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204" fillId="0" borderId="44" applyNumberFormat="0" applyFill="0" applyAlignment="0" applyProtection="0">
      <alignment vertical="center"/>
    </xf>
    <xf numFmtId="0" fontId="205" fillId="0" borderId="30" applyNumberFormat="0" applyFill="0" applyAlignment="0" applyProtection="0">
      <alignment vertical="center"/>
    </xf>
    <xf numFmtId="0" fontId="206" fillId="0" borderId="45" applyNumberFormat="0" applyFill="0" applyAlignment="0" applyProtection="0">
      <alignment vertical="center"/>
    </xf>
    <xf numFmtId="0" fontId="206" fillId="0" borderId="0" applyNumberFormat="0" applyFill="0" applyBorder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9" fillId="0" borderId="0" applyNumberFormat="0" applyFill="0" applyBorder="0" applyAlignment="0" applyProtection="0">
      <alignment vertical="center"/>
    </xf>
    <xf numFmtId="240" fontId="192" fillId="0" borderId="0" applyFont="0" applyFill="0" applyBorder="0" applyAlignment="0" applyProtection="0"/>
    <xf numFmtId="211" fontId="192" fillId="0" borderId="0" applyFont="0" applyFill="0" applyBorder="0" applyAlignment="0" applyProtection="0"/>
    <xf numFmtId="250" fontId="210" fillId="0" borderId="0" applyFont="0" applyFill="0" applyBorder="0" applyAlignment="0" applyProtection="0"/>
    <xf numFmtId="251" fontId="210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46" applyNumberFormat="0" applyFill="0" applyAlignment="0" applyProtection="0">
      <alignment vertical="center"/>
    </xf>
    <xf numFmtId="0" fontId="33" fillId="0" borderId="0"/>
    <xf numFmtId="40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0" fontId="4" fillId="0" borderId="0"/>
    <xf numFmtId="0" fontId="33" fillId="0" borderId="0"/>
    <xf numFmtId="40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214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23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2" fillId="51" borderId="33" applyNumberFormat="0" applyFont="0" applyAlignment="0" applyProtection="0"/>
    <xf numFmtId="10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66" fillId="48" borderId="26" applyNumberFormat="0" applyAlignment="0" applyProtection="0"/>
    <xf numFmtId="216" fontId="1" fillId="0" borderId="0" applyFont="0" applyFill="0" applyBorder="0" applyAlignment="0" applyProtection="0"/>
    <xf numFmtId="10" fontId="28" fillId="37" borderId="16" applyNumberFormat="0" applyBorder="0" applyAlignment="0" applyProtection="0"/>
    <xf numFmtId="0" fontId="37" fillId="0" borderId="19">
      <alignment horizontal="left" vertical="center"/>
    </xf>
    <xf numFmtId="43" fontId="1" fillId="0" borderId="0" applyFont="0" applyFill="0" applyBorder="0" applyAlignment="0" applyProtection="0"/>
    <xf numFmtId="0" fontId="172" fillId="94" borderId="34" applyNumberFormat="0" applyAlignment="0" applyProtection="0"/>
    <xf numFmtId="0" fontId="146" fillId="94" borderId="26" applyNumberFormat="0" applyAlignment="0" applyProtection="0"/>
    <xf numFmtId="0" fontId="178" fillId="0" borderId="46" applyNumberFormat="0" applyFill="0" applyAlignment="0" applyProtection="0"/>
    <xf numFmtId="0" fontId="1" fillId="51" borderId="33" applyNumberFormat="0" applyFont="0" applyAlignment="0" applyProtection="0"/>
    <xf numFmtId="216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" fillId="0" borderId="0"/>
    <xf numFmtId="43" fontId="4" fillId="0" borderId="0" applyFont="0" applyFill="0" applyBorder="0" applyAlignment="0" applyProtection="0"/>
    <xf numFmtId="0" fontId="62" fillId="0" borderId="0"/>
    <xf numFmtId="0" fontId="41" fillId="0" borderId="0"/>
    <xf numFmtId="43" fontId="56" fillId="0" borderId="0" applyFont="0" applyFill="0" applyBorder="0" applyAlignment="0" applyProtection="0"/>
    <xf numFmtId="0" fontId="41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6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43" borderId="0" applyNumberFormat="0" applyBorder="0" applyAlignment="0" applyProtection="0"/>
    <xf numFmtId="0" fontId="98" fillId="44" borderId="0" applyNumberFormat="0" applyBorder="0" applyAlignment="0" applyProtection="0"/>
    <xf numFmtId="0" fontId="98" fillId="45" borderId="0" applyNumberFormat="0" applyBorder="0" applyAlignment="0" applyProtection="0"/>
    <xf numFmtId="0" fontId="98" fillId="46" borderId="0" applyNumberFormat="0" applyBorder="0" applyAlignment="0" applyProtection="0"/>
    <xf numFmtId="0" fontId="98" fillId="47" borderId="0" applyNumberFormat="0" applyBorder="0" applyAlignment="0" applyProtection="0"/>
    <xf numFmtId="0" fontId="98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51" borderId="0" applyNumberFormat="0" applyBorder="0" applyAlignment="0" applyProtection="0"/>
    <xf numFmtId="0" fontId="98" fillId="49" borderId="0" applyNumberFormat="0" applyBorder="0" applyAlignment="0" applyProtection="0"/>
    <xf numFmtId="0" fontId="98" fillId="50" borderId="0" applyNumberFormat="0" applyBorder="0" applyAlignment="0" applyProtection="0"/>
    <xf numFmtId="0" fontId="98" fillId="52" borderId="0" applyNumberFormat="0" applyBorder="0" applyAlignment="0" applyProtection="0"/>
    <xf numFmtId="0" fontId="98" fillId="46" borderId="0" applyNumberFormat="0" applyBorder="0" applyAlignment="0" applyProtection="0"/>
    <xf numFmtId="0" fontId="98" fillId="49" borderId="0" applyNumberFormat="0" applyBorder="0" applyAlignment="0" applyProtection="0"/>
    <xf numFmtId="0" fontId="98" fillId="53" borderId="0" applyNumberFormat="0" applyBorder="0" applyAlignment="0" applyProtection="0"/>
    <xf numFmtId="0" fontId="26" fillId="47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51" borderId="0" applyNumberFormat="0" applyBorder="0" applyAlignment="0" applyProtection="0"/>
    <xf numFmtId="0" fontId="99" fillId="55" borderId="0" applyNumberFormat="0" applyBorder="0" applyAlignment="0" applyProtection="0"/>
    <xf numFmtId="0" fontId="99" fillId="50" borderId="0" applyNumberFormat="0" applyBorder="0" applyAlignment="0" applyProtection="0"/>
    <xf numFmtId="0" fontId="99" fillId="52" borderId="0" applyNumberFormat="0" applyBorder="0" applyAlignment="0" applyProtection="0"/>
    <xf numFmtId="0" fontId="99" fillId="56" borderId="0" applyNumberFormat="0" applyBorder="0" applyAlignment="0" applyProtection="0"/>
    <xf numFmtId="0" fontId="99" fillId="57" borderId="0" applyNumberFormat="0" applyBorder="0" applyAlignment="0" applyProtection="0"/>
    <xf numFmtId="0" fontId="99" fillId="58" borderId="0" applyNumberFormat="0" applyBorder="0" applyAlignment="0" applyProtection="0"/>
    <xf numFmtId="0" fontId="76" fillId="47" borderId="0" applyNumberFormat="0" applyBorder="0" applyAlignment="0" applyProtection="0"/>
    <xf numFmtId="0" fontId="76" fillId="59" borderId="0" applyNumberFormat="0" applyBorder="0" applyAlignment="0" applyProtection="0"/>
    <xf numFmtId="0" fontId="76" fillId="53" borderId="0" applyNumberFormat="0" applyBorder="0" applyAlignment="0" applyProtection="0"/>
    <xf numFmtId="0" fontId="76" fillId="44" borderId="0" applyNumberFormat="0" applyBorder="0" applyAlignment="0" applyProtection="0"/>
    <xf numFmtId="0" fontId="76" fillId="47" borderId="0" applyNumberFormat="0" applyBorder="0" applyAlignment="0" applyProtection="0"/>
    <xf numFmtId="0" fontId="76" fillId="50" borderId="0" applyNumberFormat="0" applyBorder="0" applyAlignment="0" applyProtection="0"/>
    <xf numFmtId="0" fontId="76" fillId="60" borderId="0" applyNumberFormat="0" applyBorder="0" applyAlignment="0" applyProtection="0"/>
    <xf numFmtId="0" fontId="76" fillId="63" borderId="0" applyNumberFormat="0" applyBorder="0" applyAlignment="0" applyProtection="0"/>
    <xf numFmtId="0" fontId="76" fillId="66" borderId="0" applyNumberFormat="0" applyBorder="0" applyAlignment="0" applyProtection="0"/>
    <xf numFmtId="0" fontId="76" fillId="60" borderId="0" applyNumberFormat="0" applyBorder="0" applyAlignment="0" applyProtection="0"/>
    <xf numFmtId="0" fontId="76" fillId="70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76" fillId="70" borderId="0" applyNumberFormat="0" applyBorder="0" applyAlignment="0" applyProtection="0"/>
    <xf numFmtId="0" fontId="76" fillId="60" borderId="0" applyNumberFormat="0" applyBorder="0" applyAlignment="0" applyProtection="0"/>
    <xf numFmtId="0" fontId="77" fillId="72" borderId="0" applyNumberFormat="0" applyBorder="0" applyAlignment="0" applyProtection="0"/>
    <xf numFmtId="14" fontId="78" fillId="0" borderId="0" applyFill="0" applyBorder="0" applyAlignment="0"/>
    <xf numFmtId="218" fontId="78" fillId="0" borderId="0" applyFill="0" applyBorder="0" applyAlignment="0"/>
    <xf numFmtId="219" fontId="78" fillId="0" borderId="0" applyFill="0" applyBorder="0" applyAlignment="0"/>
    <xf numFmtId="14" fontId="78" fillId="0" borderId="0" applyFill="0" applyBorder="0" applyAlignment="0"/>
    <xf numFmtId="220" fontId="78" fillId="0" borderId="0" applyFill="0" applyBorder="0" applyAlignment="0"/>
    <xf numFmtId="0" fontId="79" fillId="73" borderId="26" applyNumberFormat="0" applyAlignment="0" applyProtection="0"/>
    <xf numFmtId="0" fontId="80" fillId="66" borderId="27" applyNumberFormat="0" applyAlignment="0" applyProtection="0"/>
    <xf numFmtId="43" fontId="1" fillId="0" borderId="0" applyFont="0" applyFill="0" applyBorder="0" applyAlignment="0" applyProtection="0"/>
    <xf numFmtId="14" fontId="78" fillId="0" borderId="0" applyFont="0" applyFill="0" applyBorder="0" applyAlignment="0" applyProtection="0"/>
    <xf numFmtId="0" fontId="76" fillId="66" borderId="0" applyNumberFormat="0" applyBorder="0" applyAlignment="0" applyProtection="0"/>
    <xf numFmtId="0" fontId="76" fillId="63" borderId="0" applyNumberFormat="0" applyBorder="0" applyAlignment="0" applyProtection="0"/>
    <xf numFmtId="0" fontId="76" fillId="60" borderId="0" applyNumberFormat="0" applyBorder="0" applyAlignment="0" applyProtection="0"/>
    <xf numFmtId="14" fontId="78" fillId="0" borderId="0" applyFill="0" applyBorder="0" applyAlignment="0"/>
    <xf numFmtId="14" fontId="78" fillId="0" borderId="0" applyFill="0" applyBorder="0" applyAlignment="0"/>
    <xf numFmtId="220" fontId="78" fillId="0" borderId="0" applyFill="0" applyBorder="0" applyAlignment="0"/>
    <xf numFmtId="0" fontId="104" fillId="0" borderId="0" applyNumberFormat="0" applyFill="0" applyBorder="0" applyAlignment="0" applyProtection="0"/>
    <xf numFmtId="0" fontId="84" fillId="67" borderId="0" applyNumberFormat="0" applyBorder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7" fillId="0" borderId="31" applyNumberFormat="0" applyFill="0" applyAlignment="0" applyProtection="0"/>
    <xf numFmtId="0" fontId="87" fillId="0" borderId="0" applyNumberFormat="0" applyFill="0" applyBorder="0" applyAlignment="0" applyProtection="0"/>
    <xf numFmtId="0" fontId="88" fillId="71" borderId="26" applyNumberFormat="0" applyAlignment="0" applyProtection="0"/>
    <xf numFmtId="14" fontId="78" fillId="0" borderId="0" applyFill="0" applyBorder="0" applyAlignment="0"/>
    <xf numFmtId="14" fontId="78" fillId="0" borderId="0" applyFill="0" applyBorder="0" applyAlignment="0"/>
    <xf numFmtId="220" fontId="78" fillId="0" borderId="0" applyFill="0" applyBorder="0" applyAlignment="0"/>
    <xf numFmtId="0" fontId="89" fillId="0" borderId="32" applyNumberFormat="0" applyFill="0" applyAlignment="0" applyProtection="0"/>
    <xf numFmtId="0" fontId="90" fillId="79" borderId="0" applyNumberFormat="0" applyBorder="0" applyAlignment="0" applyProtection="0"/>
    <xf numFmtId="193" fontId="30" fillId="0" borderId="0"/>
    <xf numFmtId="0" fontId="1" fillId="64" borderId="33" applyNumberFormat="0" applyFont="0" applyAlignment="0" applyProtection="0"/>
    <xf numFmtId="0" fontId="91" fillId="73" borderId="34" applyNumberFormat="0" applyAlignment="0" applyProtection="0"/>
    <xf numFmtId="219" fontId="78" fillId="0" borderId="0" applyFont="0" applyFill="0" applyBorder="0" applyAlignment="0" applyProtection="0"/>
    <xf numFmtId="14" fontId="78" fillId="0" borderId="0" applyFill="0" applyBorder="0" applyAlignment="0"/>
    <xf numFmtId="14" fontId="78" fillId="0" borderId="0" applyFill="0" applyBorder="0" applyAlignment="0"/>
    <xf numFmtId="220" fontId="78" fillId="0" borderId="0" applyFill="0" applyBorder="0" applyAlignment="0"/>
    <xf numFmtId="221" fontId="78" fillId="0" borderId="0" applyFill="0" applyBorder="0" applyAlignment="0"/>
    <xf numFmtId="222" fontId="78" fillId="0" borderId="0" applyFill="0" applyBorder="0" applyAlignment="0"/>
    <xf numFmtId="0" fontId="108" fillId="0" borderId="0" applyNumberFormat="0" applyFill="0" applyBorder="0" applyAlignment="0" applyProtection="0"/>
    <xf numFmtId="0" fontId="83" fillId="0" borderId="35" applyNumberFormat="0" applyFill="0" applyAlignment="0" applyProtection="0"/>
    <xf numFmtId="0" fontId="93" fillId="0" borderId="0" applyNumberFormat="0" applyFill="0" applyBorder="0" applyAlignment="0" applyProtection="0"/>
    <xf numFmtId="0" fontId="80" fillId="80" borderId="27" applyNumberFormat="0" applyAlignment="0" applyProtection="0"/>
    <xf numFmtId="0" fontId="93" fillId="0" borderId="36" applyNumberFormat="0" applyFill="0" applyAlignment="0" applyProtection="0"/>
    <xf numFmtId="0" fontId="109" fillId="46" borderId="0" applyNumberFormat="0" applyBorder="0" applyAlignment="0" applyProtection="0"/>
    <xf numFmtId="0" fontId="91" fillId="81" borderId="34" applyNumberFormat="0" applyAlignment="0" applyProtection="0"/>
    <xf numFmtId="0" fontId="110" fillId="81" borderId="26" applyNumberFormat="0" applyAlignment="0" applyProtection="0"/>
    <xf numFmtId="0" fontId="9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4" fillId="47" borderId="0" applyNumberFormat="0" applyBorder="0" applyAlignment="0" applyProtection="0"/>
    <xf numFmtId="0" fontId="88" fillId="54" borderId="26" applyNumberFormat="0" applyAlignment="0" applyProtection="0"/>
    <xf numFmtId="0" fontId="112" fillId="54" borderId="0" applyNumberFormat="0" applyBorder="0" applyAlignment="0" applyProtection="0"/>
    <xf numFmtId="0" fontId="83" fillId="0" borderId="37" applyNumberFormat="0" applyFill="0" applyAlignment="0" applyProtection="0"/>
    <xf numFmtId="0" fontId="76" fillId="82" borderId="0" applyNumberFormat="0" applyBorder="0" applyAlignment="0" applyProtection="0"/>
    <xf numFmtId="0" fontId="76" fillId="59" borderId="0" applyNumberFormat="0" applyBorder="0" applyAlignment="0" applyProtection="0"/>
    <xf numFmtId="0" fontId="76" fillId="53" borderId="0" applyNumberFormat="0" applyBorder="0" applyAlignment="0" applyProtection="0"/>
    <xf numFmtId="0" fontId="76" fillId="83" borderId="0" applyNumberFormat="0" applyBorder="0" applyAlignment="0" applyProtection="0"/>
    <xf numFmtId="0" fontId="76" fillId="57" borderId="0" applyNumberFormat="0" applyBorder="0" applyAlignment="0" applyProtection="0"/>
    <xf numFmtId="0" fontId="76" fillId="84" borderId="0" applyNumberFormat="0" applyBorder="0" applyAlignment="0" applyProtection="0"/>
    <xf numFmtId="0" fontId="33" fillId="51" borderId="33" applyNumberFormat="0" applyFont="0" applyAlignment="0" applyProtection="0"/>
    <xf numFmtId="0" fontId="85" fillId="0" borderId="38" applyNumberFormat="0" applyFill="0" applyAlignment="0" applyProtection="0"/>
    <xf numFmtId="0" fontId="86" fillId="0" borderId="39" applyNumberFormat="0" applyFill="0" applyAlignment="0" applyProtection="0"/>
    <xf numFmtId="0" fontId="87" fillId="0" borderId="40" applyNumberFormat="0" applyFill="0" applyAlignment="0" applyProtection="0"/>
    <xf numFmtId="0" fontId="87" fillId="0" borderId="0" applyNumberFormat="0" applyFill="0" applyBorder="0" applyAlignment="0" applyProtection="0"/>
    <xf numFmtId="0" fontId="1" fillId="0" borderId="0"/>
    <xf numFmtId="0" fontId="33" fillId="0" borderId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214" fontId="1" fillId="0" borderId="0" applyFont="0" applyFill="0" applyBorder="0" applyAlignment="0" applyProtection="0"/>
    <xf numFmtId="0" fontId="116" fillId="94" borderId="26" applyNumberFormat="0" applyAlignment="0" applyProtection="0"/>
    <xf numFmtId="0" fontId="122" fillId="48" borderId="26" applyNumberFormat="0" applyAlignment="0" applyProtection="0"/>
    <xf numFmtId="10" fontId="28" fillId="37" borderId="16" applyNumberFormat="0" applyBorder="0" applyAlignment="0" applyProtection="0"/>
    <xf numFmtId="0" fontId="2" fillId="51" borderId="33" applyNumberFormat="0" applyFont="0" applyAlignment="0" applyProtection="0"/>
    <xf numFmtId="0" fontId="125" fillId="94" borderId="34" applyNumberFormat="0" applyAlignment="0" applyProtection="0"/>
    <xf numFmtId="0" fontId="126" fillId="0" borderId="46" applyNumberFormat="0" applyFill="0" applyAlignment="0" applyProtection="0"/>
    <xf numFmtId="0" fontId="122" fillId="48" borderId="26" applyNumberFormat="0" applyAlignment="0" applyProtection="0"/>
    <xf numFmtId="0" fontId="1" fillId="64" borderId="33" applyNumberFormat="0" applyFon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2" fillId="51" borderId="33" applyNumberFormat="0" applyFont="0" applyAlignment="0" applyProtection="0"/>
    <xf numFmtId="0" fontId="172" fillId="94" borderId="34" applyNumberFormat="0" applyAlignment="0" applyProtection="0"/>
    <xf numFmtId="0" fontId="146" fillId="94" borderId="26" applyNumberFormat="0" applyAlignment="0" applyProtection="0"/>
    <xf numFmtId="0" fontId="166" fillId="48" borderId="26" applyNumberFormat="0" applyAlignment="0" applyProtection="0"/>
    <xf numFmtId="0" fontId="178" fillId="0" borderId="46" applyNumberFormat="0" applyFill="0" applyAlignment="0" applyProtection="0"/>
    <xf numFmtId="0" fontId="1" fillId="51" borderId="33" applyNumberFormat="0" applyFont="0" applyAlignment="0" applyProtection="0"/>
    <xf numFmtId="0" fontId="88" fillId="71" borderId="26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76" fillId="60" borderId="0" applyNumberFormat="0" applyBorder="0" applyAlignment="0" applyProtection="0"/>
    <xf numFmtId="0" fontId="76" fillId="63" borderId="0" applyNumberFormat="0" applyBorder="0" applyAlignment="0" applyProtection="0"/>
    <xf numFmtId="0" fontId="76" fillId="66" borderId="0" applyNumberFormat="0" applyBorder="0" applyAlignment="0" applyProtection="0"/>
    <xf numFmtId="0" fontId="76" fillId="60" borderId="0" applyNumberFormat="0" applyBorder="0" applyAlignment="0" applyProtection="0"/>
    <xf numFmtId="0" fontId="76" fillId="68" borderId="0" applyNumberFormat="0" applyBorder="0" applyAlignment="0" applyProtection="0"/>
    <xf numFmtId="0" fontId="76" fillId="70" borderId="0" applyNumberFormat="0" applyBorder="0" applyAlignment="0" applyProtection="0"/>
    <xf numFmtId="43" fontId="1" fillId="0" borderId="0" applyFont="0" applyFill="0" applyBorder="0" applyAlignment="0" applyProtection="0"/>
    <xf numFmtId="0" fontId="88" fillId="71" borderId="26" applyNumberFormat="0" applyAlignment="0" applyProtection="0"/>
    <xf numFmtId="9" fontId="1" fillId="0" borderId="0" applyFont="0" applyFill="0" applyBorder="0" applyAlignment="0" applyProtection="0"/>
    <xf numFmtId="0" fontId="88" fillId="71" borderId="26" applyNumberFormat="0" applyAlignment="0" applyProtection="0"/>
    <xf numFmtId="0" fontId="76" fillId="60" borderId="0" applyNumberFormat="0" applyBorder="0" applyAlignment="0" applyProtection="0"/>
    <xf numFmtId="0" fontId="76" fillId="66" borderId="0" applyNumberFormat="0" applyBorder="0" applyAlignment="0" applyProtection="0"/>
    <xf numFmtId="0" fontId="76" fillId="63" borderId="0" applyNumberFormat="0" applyBorder="0" applyAlignment="0" applyProtection="0"/>
    <xf numFmtId="0" fontId="76" fillId="60" borderId="0" applyNumberFormat="0" applyBorder="0" applyAlignment="0" applyProtection="0"/>
    <xf numFmtId="0" fontId="1" fillId="0" borderId="0"/>
    <xf numFmtId="0" fontId="76" fillId="68" borderId="0" applyNumberFormat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6" fillId="70" borderId="0" applyNumberFormat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33" fillId="0" borderId="0"/>
    <xf numFmtId="0" fontId="33" fillId="0" borderId="0"/>
    <xf numFmtId="40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41" fillId="0" borderId="0"/>
    <xf numFmtId="0" fontId="81" fillId="0" borderId="0">
      <alignment vertical="top"/>
    </xf>
    <xf numFmtId="0" fontId="41" fillId="0" borderId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236" fontId="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1" fillId="0" borderId="0"/>
    <xf numFmtId="21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0" fontId="88" fillId="71" borderId="26" applyNumberFormat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0" fontId="145" fillId="73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5" fillId="73" borderId="26" applyNumberFormat="0" applyAlignment="0" applyProtection="0"/>
    <xf numFmtId="0" fontId="37" fillId="0" borderId="19">
      <alignment horizontal="left" vertical="center"/>
    </xf>
    <xf numFmtId="0" fontId="165" fillId="71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5" fillId="71" borderId="26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94" fillId="64" borderId="33" applyNumberFormat="0" applyFon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3" fillId="73" borderId="34" applyNumberFormat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9" fillId="0" borderId="35" applyNumberFormat="0" applyFill="0" applyAlignment="0" applyProtection="0"/>
    <xf numFmtId="0" fontId="137" fillId="51" borderId="33" applyNumberFormat="0" applyFon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216" fontId="1" fillId="0" borderId="0" applyFont="0" applyFill="0" applyBorder="0" applyAlignment="0" applyProtection="0"/>
    <xf numFmtId="0" fontId="214" fillId="0" borderId="46" applyNumberFormat="0" applyFill="0" applyAlignment="0" applyProtection="0">
      <alignment vertical="center"/>
    </xf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0" fontId="88" fillId="71" borderId="26" applyNumberFormat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4" fillId="0" borderId="0"/>
    <xf numFmtId="0" fontId="88" fillId="71" borderId="26" applyNumberFormat="0" applyAlignment="0" applyProtection="0"/>
    <xf numFmtId="0" fontId="2" fillId="51" borderId="33" applyNumberFormat="0" applyFont="0" applyAlignment="0" applyProtection="0"/>
    <xf numFmtId="0" fontId="88" fillId="71" borderId="26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8" fillId="71" borderId="26" applyNumberFormat="0" applyAlignment="0" applyProtection="0"/>
    <xf numFmtId="43" fontId="4" fillId="0" borderId="0" applyFont="0" applyFill="0" applyBorder="0" applyAlignment="0" applyProtection="0"/>
    <xf numFmtId="40" fontId="71" fillId="0" borderId="0" applyFont="0" applyFill="0" applyBorder="0" applyAlignment="0" applyProtection="0"/>
    <xf numFmtId="43" fontId="62" fillId="0" borderId="0" applyFont="0" applyFill="0" applyBorder="0" applyAlignment="0" applyProtection="0"/>
    <xf numFmtId="252" fontId="1" fillId="0" borderId="0" applyFill="0" applyBorder="0" applyAlignment="0" applyProtection="0"/>
    <xf numFmtId="0" fontId="4" fillId="0" borderId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0" fontId="4" fillId="0" borderId="0"/>
    <xf numFmtId="0" fontId="2" fillId="51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8" fillId="71" borderId="26" applyNumberFormat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0" fontId="88" fillId="71" borderId="26" applyNumberFormat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0" fontId="88" fillId="71" borderId="26" applyNumberFormat="0" applyAlignment="0" applyProtection="0"/>
    <xf numFmtId="0" fontId="88" fillId="71" borderId="26" applyNumberFormat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0" fontId="4" fillId="0" borderId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8" fillId="71" borderId="26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2" fillId="0" borderId="0"/>
    <xf numFmtId="0" fontId="1" fillId="0" borderId="0"/>
    <xf numFmtId="0" fontId="33" fillId="0" borderId="0"/>
    <xf numFmtId="0" fontId="72" fillId="0" borderId="0"/>
    <xf numFmtId="0" fontId="216" fillId="0" borderId="32" applyNumberFormat="0" applyFill="0" applyAlignment="0" applyProtection="0">
      <alignment vertical="center"/>
    </xf>
    <xf numFmtId="0" fontId="217" fillId="0" borderId="44" applyNumberFormat="0" applyFill="0" applyAlignment="0" applyProtection="0">
      <alignment vertical="center"/>
    </xf>
    <xf numFmtId="0" fontId="218" fillId="0" borderId="30" applyNumberFormat="0" applyFill="0" applyAlignment="0" applyProtection="0">
      <alignment vertical="center"/>
    </xf>
    <xf numFmtId="0" fontId="219" fillId="0" borderId="45" applyNumberFormat="0" applyFill="0" applyAlignment="0" applyProtection="0">
      <alignment vertical="center"/>
    </xf>
    <xf numFmtId="0" fontId="219" fillId="0" borderId="0" applyNumberFormat="0" applyFill="0" applyBorder="0" applyAlignment="0" applyProtection="0">
      <alignment vertical="center"/>
    </xf>
    <xf numFmtId="0" fontId="220" fillId="0" borderId="0" applyNumberFormat="0" applyFill="0" applyBorder="0" applyAlignment="0" applyProtection="0">
      <alignment vertical="center"/>
    </xf>
    <xf numFmtId="0" fontId="221" fillId="80" borderId="27" applyNumberFormat="0" applyAlignment="0" applyProtection="0">
      <alignment vertical="center"/>
    </xf>
    <xf numFmtId="0" fontId="222" fillId="0" borderId="0"/>
    <xf numFmtId="38" fontId="223" fillId="0" borderId="0" applyFont="0" applyFill="0" applyBorder="0" applyAlignment="0" applyProtection="0">
      <alignment vertical="center"/>
    </xf>
    <xf numFmtId="0" fontId="224" fillId="92" borderId="0" applyNumberFormat="0" applyBorder="0" applyAlignment="0" applyProtection="0">
      <alignment vertical="center"/>
    </xf>
    <xf numFmtId="0" fontId="224" fillId="84" borderId="0" applyNumberFormat="0" applyBorder="0" applyAlignment="0" applyProtection="0">
      <alignment vertical="center"/>
    </xf>
    <xf numFmtId="0" fontId="224" fillId="93" borderId="0" applyNumberFormat="0" applyBorder="0" applyAlignment="0" applyProtection="0">
      <alignment vertical="center"/>
    </xf>
    <xf numFmtId="0" fontId="224" fillId="56" borderId="0" applyNumberFormat="0" applyBorder="0" applyAlignment="0" applyProtection="0">
      <alignment vertical="center"/>
    </xf>
    <xf numFmtId="0" fontId="224" fillId="57" borderId="0" applyNumberFormat="0" applyBorder="0" applyAlignment="0" applyProtection="0">
      <alignment vertical="center"/>
    </xf>
    <xf numFmtId="0" fontId="224" fillId="59" borderId="0" applyNumberFormat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0" fontId="1" fillId="0" borderId="0"/>
    <xf numFmtId="0" fontId="222" fillId="0" borderId="0"/>
    <xf numFmtId="0" fontId="1" fillId="0" borderId="0"/>
    <xf numFmtId="0" fontId="1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2" fillId="0" borderId="0"/>
    <xf numFmtId="0" fontId="227" fillId="0" borderId="0" applyNumberFormat="0" applyFill="0" applyBorder="0" applyAlignment="0" applyProtection="0">
      <alignment vertical="center"/>
    </xf>
    <xf numFmtId="0" fontId="228" fillId="0" borderId="0" applyNumberFormat="0" applyFill="0" applyBorder="0" applyAlignment="0" applyProtection="0">
      <alignment vertical="center"/>
    </xf>
    <xf numFmtId="0" fontId="228" fillId="0" borderId="0" applyNumberFormat="0" applyFill="0" applyBorder="0" applyAlignment="0" applyProtection="0">
      <alignment vertical="center"/>
    </xf>
    <xf numFmtId="0" fontId="227" fillId="0" borderId="0" applyNumberFormat="0" applyFill="0" applyBorder="0" applyAlignment="0" applyProtection="0">
      <alignment vertical="center"/>
    </xf>
    <xf numFmtId="0" fontId="228" fillId="0" borderId="0" applyNumberFormat="0" applyFill="0" applyBorder="0" applyAlignment="0" applyProtection="0">
      <alignment vertical="center"/>
    </xf>
    <xf numFmtId="0" fontId="229" fillId="0" borderId="0" applyNumberFormat="0" applyFill="0" applyBorder="0" applyAlignment="0" applyProtection="0">
      <alignment vertical="center"/>
    </xf>
    <xf numFmtId="0" fontId="229" fillId="0" borderId="0" applyNumberFormat="0" applyFill="0" applyBorder="0" applyAlignment="0" applyProtection="0">
      <alignment vertical="center"/>
    </xf>
    <xf numFmtId="0" fontId="230" fillId="0" borderId="0" applyNumberFormat="0" applyFill="0" applyBorder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230" fillId="0" borderId="0" applyNumberFormat="0" applyFill="0" applyBorder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222" fillId="0" borderId="0"/>
    <xf numFmtId="0" fontId="222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>
      <alignment vertical="top"/>
    </xf>
    <xf numFmtId="0" fontId="1" fillId="0" borderId="0"/>
    <xf numFmtId="0" fontId="222" fillId="0" borderId="0"/>
    <xf numFmtId="0" fontId="1" fillId="0" borderId="0"/>
    <xf numFmtId="0" fontId="1" fillId="0" borderId="0"/>
    <xf numFmtId="0" fontId="78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233" fillId="43" borderId="0" applyNumberFormat="0" applyBorder="0" applyAlignment="0" applyProtection="0">
      <alignment vertical="center"/>
    </xf>
    <xf numFmtId="0" fontId="233" fillId="44" borderId="0" applyNumberFormat="0" applyBorder="0" applyAlignment="0" applyProtection="0">
      <alignment vertical="center"/>
    </xf>
    <xf numFmtId="0" fontId="233" fillId="45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47" borderId="0" applyNumberFormat="0" applyBorder="0" applyAlignment="0" applyProtection="0">
      <alignment vertical="center"/>
    </xf>
    <xf numFmtId="0" fontId="233" fillId="94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136" fillId="49" borderId="0" applyNumberFormat="0" applyBorder="0" applyAlignment="0" applyProtection="0"/>
    <xf numFmtId="0" fontId="136" fillId="50" borderId="0" applyNumberFormat="0" applyBorder="0" applyAlignment="0" applyProtection="0"/>
    <xf numFmtId="0" fontId="136" fillId="51" borderId="0" applyNumberFormat="0" applyBorder="0" applyAlignment="0" applyProtection="0"/>
    <xf numFmtId="0" fontId="136" fillId="48" borderId="0" applyNumberFormat="0" applyBorder="0" applyAlignment="0" applyProtection="0"/>
    <xf numFmtId="0" fontId="136" fillId="51" borderId="0" applyNumberFormat="0" applyBorder="0" applyAlignment="0" applyProtection="0"/>
    <xf numFmtId="0" fontId="234" fillId="43" borderId="0" applyNumberFormat="0" applyBorder="0" applyAlignment="0" applyProtection="0">
      <alignment vertical="center"/>
    </xf>
    <xf numFmtId="0" fontId="234" fillId="44" borderId="0" applyNumberFormat="0" applyBorder="0" applyAlignment="0" applyProtection="0">
      <alignment vertical="center"/>
    </xf>
    <xf numFmtId="0" fontId="234" fillId="45" borderId="0" applyNumberFormat="0" applyBorder="0" applyAlignment="0" applyProtection="0">
      <alignment vertical="center"/>
    </xf>
    <xf numFmtId="0" fontId="234" fillId="46" borderId="0" applyNumberFormat="0" applyBorder="0" applyAlignment="0" applyProtection="0">
      <alignment vertical="center"/>
    </xf>
    <xf numFmtId="0" fontId="234" fillId="47" borderId="0" applyNumberFormat="0" applyBorder="0" applyAlignment="0" applyProtection="0">
      <alignment vertical="center"/>
    </xf>
    <xf numFmtId="0" fontId="234" fillId="48" borderId="0" applyNumberFormat="0" applyBorder="0" applyAlignment="0" applyProtection="0">
      <alignment vertical="center"/>
    </xf>
    <xf numFmtId="0" fontId="233" fillId="49" borderId="0" applyNumberFormat="0" applyBorder="0" applyAlignment="0" applyProtection="0">
      <alignment vertical="center"/>
    </xf>
    <xf numFmtId="0" fontId="233" fillId="50" borderId="0" applyNumberFormat="0" applyBorder="0" applyAlignment="0" applyProtection="0">
      <alignment vertical="center"/>
    </xf>
    <xf numFmtId="0" fontId="233" fillId="52" borderId="0" applyNumberFormat="0" applyBorder="0" applyAlignment="0" applyProtection="0">
      <alignment vertical="center"/>
    </xf>
    <xf numFmtId="0" fontId="233" fillId="46" borderId="0" applyNumberFormat="0" applyBorder="0" applyAlignment="0" applyProtection="0">
      <alignment vertical="center"/>
    </xf>
    <xf numFmtId="0" fontId="233" fillId="49" borderId="0" applyNumberFormat="0" applyBorder="0" applyAlignment="0" applyProtection="0">
      <alignment vertical="center"/>
    </xf>
    <xf numFmtId="0" fontId="233" fillId="53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136" fillId="47" borderId="0" applyNumberFormat="0" applyBorder="0" applyAlignment="0" applyProtection="0"/>
    <xf numFmtId="0" fontId="136" fillId="54" borderId="0" applyNumberFormat="0" applyBorder="0" applyAlignment="0" applyProtection="0"/>
    <xf numFmtId="0" fontId="136" fillId="44" borderId="0" applyNumberFormat="0" applyBorder="0" applyAlignment="0" applyProtection="0"/>
    <xf numFmtId="0" fontId="136" fillId="47" borderId="0" applyNumberFormat="0" applyBorder="0" applyAlignment="0" applyProtection="0"/>
    <xf numFmtId="0" fontId="136" fillId="51" borderId="0" applyNumberFormat="0" applyBorder="0" applyAlignment="0" applyProtection="0"/>
    <xf numFmtId="0" fontId="234" fillId="49" borderId="0" applyNumberFormat="0" applyBorder="0" applyAlignment="0" applyProtection="0">
      <alignment vertical="center"/>
    </xf>
    <xf numFmtId="0" fontId="234" fillId="50" borderId="0" applyNumberFormat="0" applyBorder="0" applyAlignment="0" applyProtection="0">
      <alignment vertical="center"/>
    </xf>
    <xf numFmtId="0" fontId="234" fillId="52" borderId="0" applyNumberFormat="0" applyBorder="0" applyAlignment="0" applyProtection="0">
      <alignment vertical="center"/>
    </xf>
    <xf numFmtId="0" fontId="234" fillId="46" borderId="0" applyNumberFormat="0" applyBorder="0" applyAlignment="0" applyProtection="0">
      <alignment vertical="center"/>
    </xf>
    <xf numFmtId="0" fontId="234" fillId="49" borderId="0" applyNumberFormat="0" applyBorder="0" applyAlignment="0" applyProtection="0">
      <alignment vertical="center"/>
    </xf>
    <xf numFmtId="0" fontId="234" fillId="53" borderId="0" applyNumberFormat="0" applyBorder="0" applyAlignment="0" applyProtection="0">
      <alignment vertical="center"/>
    </xf>
    <xf numFmtId="0" fontId="224" fillId="55" borderId="0" applyNumberFormat="0" applyBorder="0" applyAlignment="0" applyProtection="0">
      <alignment vertical="center"/>
    </xf>
    <xf numFmtId="0" fontId="224" fillId="50" borderId="0" applyNumberFormat="0" applyBorder="0" applyAlignment="0" applyProtection="0">
      <alignment vertical="center"/>
    </xf>
    <xf numFmtId="0" fontId="224" fillId="52" borderId="0" applyNumberFormat="0" applyBorder="0" applyAlignment="0" applyProtection="0">
      <alignment vertical="center"/>
    </xf>
    <xf numFmtId="0" fontId="224" fillId="56" borderId="0" applyNumberFormat="0" applyBorder="0" applyAlignment="0" applyProtection="0">
      <alignment vertical="center"/>
    </xf>
    <xf numFmtId="0" fontId="224" fillId="57" borderId="0" applyNumberFormat="0" applyBorder="0" applyAlignment="0" applyProtection="0">
      <alignment vertical="center"/>
    </xf>
    <xf numFmtId="0" fontId="224" fillId="58" borderId="0" applyNumberFormat="0" applyBorder="0" applyAlignment="0" applyProtection="0">
      <alignment vertical="center"/>
    </xf>
    <xf numFmtId="0" fontId="76" fillId="55" borderId="0" applyNumberFormat="0" applyBorder="0" applyAlignment="0" applyProtection="0">
      <alignment vertical="center"/>
    </xf>
    <xf numFmtId="0" fontId="76" fillId="50" borderId="0" applyNumberFormat="0" applyBorder="0" applyAlignment="0" applyProtection="0">
      <alignment vertical="center"/>
    </xf>
    <xf numFmtId="0" fontId="76" fillId="52" borderId="0" applyNumberFormat="0" applyBorder="0" applyAlignment="0" applyProtection="0">
      <alignment vertical="center"/>
    </xf>
    <xf numFmtId="0" fontId="76" fillId="56" borderId="0" applyNumberFormat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76" fillId="58" borderId="0" applyNumberFormat="0" applyBorder="0" applyAlignment="0" applyProtection="0">
      <alignment vertical="center"/>
    </xf>
    <xf numFmtId="0" fontId="31" fillId="47" borderId="0" applyNumberFormat="0" applyBorder="0" applyAlignment="0" applyProtection="0"/>
    <xf numFmtId="0" fontId="31" fillId="59" borderId="0" applyNumberFormat="0" applyBorder="0" applyAlignment="0" applyProtection="0"/>
    <xf numFmtId="0" fontId="31" fillId="53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50" borderId="0" applyNumberFormat="0" applyBorder="0" applyAlignment="0" applyProtection="0"/>
    <xf numFmtId="0" fontId="235" fillId="55" borderId="0" applyNumberFormat="0" applyBorder="0" applyAlignment="0" applyProtection="0">
      <alignment vertical="center"/>
    </xf>
    <xf numFmtId="0" fontId="235" fillId="50" borderId="0" applyNumberFormat="0" applyBorder="0" applyAlignment="0" applyProtection="0">
      <alignment vertical="center"/>
    </xf>
    <xf numFmtId="0" fontId="235" fillId="52" borderId="0" applyNumberFormat="0" applyBorder="0" applyAlignment="0" applyProtection="0">
      <alignment vertical="center"/>
    </xf>
    <xf numFmtId="0" fontId="235" fillId="56" borderId="0" applyNumberFormat="0" applyBorder="0" applyAlignment="0" applyProtection="0">
      <alignment vertical="center"/>
    </xf>
    <xf numFmtId="0" fontId="235" fillId="57" borderId="0" applyNumberFormat="0" applyBorder="0" applyAlignment="0" applyProtection="0">
      <alignment vertical="center"/>
    </xf>
    <xf numFmtId="0" fontId="235" fillId="58" borderId="0" applyNumberFormat="0" applyBorder="0" applyAlignment="0" applyProtection="0">
      <alignment vertical="center"/>
    </xf>
    <xf numFmtId="9" fontId="236" fillId="0" borderId="0"/>
    <xf numFmtId="0" fontId="76" fillId="60" borderId="0" applyNumberFormat="0" applyBorder="0" applyAlignment="0" applyProtection="0"/>
    <xf numFmtId="0" fontId="99" fillId="92" borderId="0" applyNumberFormat="0" applyBorder="0" applyAlignment="0" applyProtection="0"/>
    <xf numFmtId="0" fontId="76" fillId="63" borderId="0" applyNumberFormat="0" applyBorder="0" applyAlignment="0" applyProtection="0"/>
    <xf numFmtId="0" fontId="99" fillId="84" borderId="0" applyNumberFormat="0" applyBorder="0" applyAlignment="0" applyProtection="0"/>
    <xf numFmtId="0" fontId="76" fillId="66" borderId="0" applyNumberFormat="0" applyBorder="0" applyAlignment="0" applyProtection="0"/>
    <xf numFmtId="0" fontId="99" fillId="93" borderId="0" applyNumberFormat="0" applyBorder="0" applyAlignment="0" applyProtection="0"/>
    <xf numFmtId="0" fontId="76" fillId="60" borderId="0" applyNumberFormat="0" applyBorder="0" applyAlignment="0" applyProtection="0"/>
    <xf numFmtId="0" fontId="99" fillId="56" borderId="0" applyNumberFormat="0" applyBorder="0" applyAlignment="0" applyProtection="0"/>
    <xf numFmtId="0" fontId="76" fillId="68" borderId="0" applyNumberFormat="0" applyBorder="0" applyAlignment="0" applyProtection="0"/>
    <xf numFmtId="0" fontId="99" fillId="57" borderId="0" applyNumberFormat="0" applyBorder="0" applyAlignment="0" applyProtection="0"/>
    <xf numFmtId="0" fontId="76" fillId="70" borderId="0" applyNumberFormat="0" applyBorder="0" applyAlignment="0" applyProtection="0"/>
    <xf numFmtId="0" fontId="99" fillId="59" borderId="0" applyNumberFormat="0" applyBorder="0" applyAlignment="0" applyProtection="0"/>
    <xf numFmtId="0" fontId="115" fillId="44" borderId="0" applyNumberFormat="0" applyBorder="0" applyAlignment="0" applyProtection="0"/>
    <xf numFmtId="0" fontId="10" fillId="5" borderId="0" applyNumberFormat="0" applyBorder="0" applyAlignment="0" applyProtection="0"/>
    <xf numFmtId="230" fontId="72" fillId="0" borderId="0" applyFill="0" applyBorder="0" applyAlignment="0"/>
    <xf numFmtId="253" fontId="81" fillId="0" borderId="0" applyFill="0" applyBorder="0" applyAlignment="0">
      <alignment vertical="center"/>
    </xf>
    <xf numFmtId="231" fontId="72" fillId="0" borderId="0" applyFill="0" applyBorder="0" applyAlignment="0"/>
    <xf numFmtId="232" fontId="72" fillId="0" borderId="0" applyFill="0" applyBorder="0" applyAlignment="0"/>
    <xf numFmtId="230" fontId="72" fillId="0" borderId="0" applyFill="0" applyBorder="0" applyAlignment="0"/>
    <xf numFmtId="233" fontId="72" fillId="0" borderId="0" applyFill="0" applyBorder="0" applyAlignment="0"/>
    <xf numFmtId="0" fontId="117" fillId="80" borderId="27" applyNumberFormat="0" applyAlignment="0" applyProtection="0"/>
    <xf numFmtId="0" fontId="2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230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8" fillId="0" borderId="0" applyFont="0" applyFill="0" applyBorder="0" applyAlignment="0" applyProtection="0"/>
    <xf numFmtId="205" fontId="23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6" fillId="0" borderId="0" applyFont="0" applyFill="0" applyBorder="0" applyAlignment="0" applyProtection="0"/>
    <xf numFmtId="254" fontId="239" fillId="0" borderId="0" applyFont="0" applyFill="0" applyBorder="0" applyAlignment="0" applyProtection="0"/>
    <xf numFmtId="254" fontId="239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1" fillId="0" borderId="0" applyFont="0" applyFill="0" applyBorder="0" applyAlignment="0" applyProtection="0"/>
    <xf numFmtId="40" fontId="71" fillId="0" borderId="0" applyFont="0" applyFill="0" applyBorder="0" applyAlignment="0" applyProtection="0"/>
    <xf numFmtId="254" fontId="2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1" fillId="0" borderId="0" applyFont="0" applyFill="0" applyBorder="0" applyAlignment="0" applyProtection="0"/>
    <xf numFmtId="240" fontId="94" fillId="0" borderId="0" applyFont="0" applyFill="0" applyBorder="0" applyAlignment="0" applyProtection="0">
      <alignment vertical="center"/>
    </xf>
    <xf numFmtId="242" fontId="1" fillId="0" borderId="0" applyFont="0" applyFill="0" applyBorder="0" applyAlignment="0" applyProtection="0"/>
    <xf numFmtId="187" fontId="240" fillId="0" borderId="17">
      <protection locked="0"/>
    </xf>
    <xf numFmtId="14" fontId="81" fillId="0" borderId="0" applyFill="0" applyBorder="0" applyAlignment="0"/>
    <xf numFmtId="38" fontId="56" fillId="0" borderId="28">
      <alignment vertical="center"/>
    </xf>
    <xf numFmtId="38" fontId="82" fillId="0" borderId="28">
      <alignment vertical="center"/>
    </xf>
    <xf numFmtId="187" fontId="241" fillId="0" borderId="16"/>
    <xf numFmtId="230" fontId="72" fillId="0" borderId="0" applyFill="0" applyBorder="0" applyAlignment="0"/>
    <xf numFmtId="230" fontId="72" fillId="0" borderId="0" applyFill="0" applyBorder="0" applyAlignment="0"/>
    <xf numFmtId="233" fontId="72" fillId="0" borderId="0" applyFill="0" applyBorder="0" applyAlignment="0"/>
    <xf numFmtId="0" fontId="136" fillId="0" borderId="0"/>
    <xf numFmtId="0" fontId="118" fillId="45" borderId="0" applyNumberFormat="0" applyBorder="0" applyAlignment="0" applyProtection="0"/>
    <xf numFmtId="0" fontId="242" fillId="0" borderId="0" applyNumberFormat="0" applyFont="0" applyFill="0" applyBorder="0" applyAlignment="0" applyProtection="0"/>
    <xf numFmtId="14" fontId="65" fillId="121" borderId="24">
      <alignment horizontal="center" vertical="center" wrapText="1"/>
    </xf>
    <xf numFmtId="0" fontId="119" fillId="0" borderId="44" applyNumberFormat="0" applyFill="0" applyAlignment="0" applyProtection="0"/>
    <xf numFmtId="0" fontId="120" fillId="0" borderId="30" applyNumberFormat="0" applyFill="0" applyAlignment="0" applyProtection="0"/>
    <xf numFmtId="0" fontId="121" fillId="0" borderId="45" applyNumberFormat="0" applyFill="0" applyAlignment="0" applyProtection="0"/>
    <xf numFmtId="0" fontId="121" fillId="0" borderId="0" applyNumberFormat="0" applyFill="0" applyBorder="0" applyAlignment="0" applyProtection="0"/>
    <xf numFmtId="256" fontId="243" fillId="0" borderId="47">
      <alignment horizontal="left"/>
    </xf>
    <xf numFmtId="257" fontId="244" fillId="0" borderId="15">
      <alignment horizontal="left"/>
    </xf>
    <xf numFmtId="203" fontId="1" fillId="0" borderId="15">
      <alignment horizontal="left"/>
    </xf>
    <xf numFmtId="0" fontId="245" fillId="0" borderId="48">
      <alignment horizontal="right"/>
    </xf>
    <xf numFmtId="0" fontId="243" fillId="1" borderId="15">
      <alignment horizontal="left"/>
    </xf>
    <xf numFmtId="0" fontId="246" fillId="1" borderId="15">
      <alignment horizontal="left"/>
    </xf>
    <xf numFmtId="0" fontId="53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230" fontId="72" fillId="0" borderId="0" applyFill="0" applyBorder="0" applyAlignment="0"/>
    <xf numFmtId="230" fontId="72" fillId="0" borderId="0" applyFill="0" applyBorder="0" applyAlignment="0"/>
    <xf numFmtId="233" fontId="72" fillId="0" borderId="0" applyFill="0" applyBorder="0" applyAlignment="0"/>
    <xf numFmtId="0" fontId="123" fillId="0" borderId="32" applyNumberFormat="0" applyFill="0" applyAlignment="0" applyProtection="0"/>
    <xf numFmtId="255" fontId="1" fillId="122" borderId="0" applyFont="0" applyFill="0" applyBorder="0" applyAlignment="0" applyProtection="0"/>
    <xf numFmtId="0" fontId="249" fillId="0" borderId="0"/>
    <xf numFmtId="0" fontId="124" fillId="54" borderId="0" applyNumberFormat="0" applyBorder="0" applyAlignment="0" applyProtection="0"/>
    <xf numFmtId="0" fontId="52" fillId="6" borderId="0" applyNumberFormat="0" applyBorder="0" applyAlignment="0" applyProtection="0"/>
    <xf numFmtId="3" fontId="250" fillId="0" borderId="0" applyBorder="0">
      <alignment horizontal="center"/>
    </xf>
    <xf numFmtId="0" fontId="128" fillId="0" borderId="0"/>
    <xf numFmtId="193" fontId="17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1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52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" fillId="0" borderId="0"/>
    <xf numFmtId="0" fontId="1" fillId="0" borderId="0"/>
    <xf numFmtId="0" fontId="94" fillId="0" borderId="0"/>
    <xf numFmtId="0" fontId="136" fillId="0" borderId="0"/>
    <xf numFmtId="0" fontId="136" fillId="10" borderId="13" applyNumberFormat="0" applyFont="0" applyAlignment="0" applyProtection="0"/>
    <xf numFmtId="0" fontId="136" fillId="10" borderId="13" applyNumberFormat="0" applyFont="0" applyAlignment="0" applyProtection="0"/>
    <xf numFmtId="0" fontId="136" fillId="10" borderId="13" applyNumberFormat="0" applyFont="0" applyAlignment="0" applyProtection="0"/>
    <xf numFmtId="0" fontId="136" fillId="10" borderId="13" applyNumberFormat="0" applyFont="0" applyAlignment="0" applyProtection="0"/>
    <xf numFmtId="0" fontId="136" fillId="10" borderId="13" applyNumberFormat="0" applyFont="0" applyAlignment="0" applyProtection="0"/>
    <xf numFmtId="0" fontId="136" fillId="10" borderId="13" applyNumberFormat="0" applyFont="0" applyAlignment="0" applyProtection="0"/>
    <xf numFmtId="0" fontId="136" fillId="10" borderId="13" applyNumberFormat="0" applyFont="0" applyAlignment="0" applyProtection="0"/>
    <xf numFmtId="0" fontId="136" fillId="10" borderId="13" applyNumberFormat="0" applyFont="0" applyAlignment="0" applyProtection="0"/>
    <xf numFmtId="0" fontId="94" fillId="0" borderId="0" applyFont="0" applyFill="0" applyBorder="0" applyAlignment="0" applyProtection="0">
      <alignment vertical="center"/>
    </xf>
    <xf numFmtId="232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230" fontId="72" fillId="0" borderId="0" applyFill="0" applyBorder="0" applyAlignment="0"/>
    <xf numFmtId="230" fontId="72" fillId="0" borderId="0" applyFill="0" applyBorder="0" applyAlignment="0"/>
    <xf numFmtId="233" fontId="72" fillId="0" borderId="0" applyFill="0" applyBorder="0" applyAlignment="0"/>
    <xf numFmtId="4" fontId="56" fillId="0" borderId="0" applyFont="0" applyFill="0" applyBorder="0" applyAlignment="0" applyProtection="0"/>
    <xf numFmtId="0" fontId="237" fillId="0" borderId="24">
      <alignment horizontal="center"/>
    </xf>
    <xf numFmtId="0" fontId="253" fillId="0" borderId="0">
      <alignment horizontal="left"/>
    </xf>
    <xf numFmtId="0" fontId="254" fillId="0" borderId="0" applyNumberFormat="0" applyFill="0" applyBorder="0" applyAlignment="0" applyProtection="0"/>
    <xf numFmtId="0" fontId="255" fillId="85" borderId="0">
      <alignment horizontal="left" vertical="top"/>
    </xf>
    <xf numFmtId="0" fontId="1" fillId="0" borderId="0"/>
    <xf numFmtId="49" fontId="81" fillId="0" borderId="0" applyFill="0" applyBorder="0" applyAlignment="0"/>
    <xf numFmtId="234" fontId="72" fillId="0" borderId="0" applyFill="0" applyBorder="0" applyAlignment="0"/>
    <xf numFmtId="235" fontId="1" fillId="0" borderId="0" applyFill="0" applyBorder="0" applyAlignment="0"/>
    <xf numFmtId="0" fontId="256" fillId="0" borderId="0" applyFill="0" applyBorder="0" applyProtection="0">
      <alignment horizontal="left" vertical="top"/>
    </xf>
    <xf numFmtId="49" fontId="257" fillId="123" borderId="49">
      <alignment horizontal="left" vertical="center"/>
    </xf>
    <xf numFmtId="258" fontId="94" fillId="0" borderId="0" applyFont="0" applyFill="0" applyBorder="0" applyAlignment="0" applyProtection="0">
      <alignment vertical="center"/>
    </xf>
    <xf numFmtId="259" fontId="94" fillId="0" borderId="0" applyFont="0" applyFill="0" applyBorder="0" applyAlignment="0" applyProtection="0">
      <alignment vertical="center"/>
    </xf>
    <xf numFmtId="260" fontId="94" fillId="0" borderId="0" applyFont="0" applyFill="0" applyBorder="0" applyAlignment="0" applyProtection="0">
      <alignment vertical="center"/>
    </xf>
    <xf numFmtId="261" fontId="94" fillId="0" borderId="0" applyFont="0" applyFill="0" applyBorder="0" applyAlignment="0" applyProtection="0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76" fillId="92" borderId="0" applyNumberFormat="0" applyBorder="0" applyAlignment="0" applyProtection="0">
      <alignment vertical="center"/>
    </xf>
    <xf numFmtId="0" fontId="76" fillId="84" borderId="0" applyNumberFormat="0" applyBorder="0" applyAlignment="0" applyProtection="0">
      <alignment vertical="center"/>
    </xf>
    <xf numFmtId="0" fontId="76" fillId="93" borderId="0" applyNumberFormat="0" applyBorder="0" applyAlignment="0" applyProtection="0">
      <alignment vertical="center"/>
    </xf>
    <xf numFmtId="0" fontId="76" fillId="56" borderId="0" applyNumberFormat="0" applyBorder="0" applyAlignment="0" applyProtection="0">
      <alignment vertical="center"/>
    </xf>
    <xf numFmtId="0" fontId="76" fillId="57" borderId="0" applyNumberFormat="0" applyBorder="0" applyAlignment="0" applyProtection="0">
      <alignment vertical="center"/>
    </xf>
    <xf numFmtId="0" fontId="76" fillId="59" borderId="0" applyNumberFormat="0" applyBorder="0" applyAlignment="0" applyProtection="0">
      <alignment vertical="center"/>
    </xf>
    <xf numFmtId="0" fontId="258" fillId="0" borderId="0" applyNumberFormat="0" applyFill="0" applyBorder="0" applyAlignment="0" applyProtection="0">
      <alignment vertical="center"/>
    </xf>
    <xf numFmtId="0" fontId="80" fillId="80" borderId="27" applyNumberFormat="0" applyAlignment="0" applyProtection="0">
      <alignment vertical="center"/>
    </xf>
    <xf numFmtId="0" fontId="90" fillId="54" borderId="0" applyNumberFormat="0" applyBorder="0" applyAlignment="0" applyProtection="0">
      <alignment vertical="center"/>
    </xf>
    <xf numFmtId="0" fontId="94" fillId="0" borderId="0" applyFont="0" applyFill="0" applyBorder="0" applyAlignment="0" applyProtection="0">
      <alignment vertical="center"/>
    </xf>
    <xf numFmtId="0" fontId="94" fillId="0" borderId="0" applyFont="0" applyFill="0" applyBorder="0" applyAlignment="0" applyProtection="0">
      <alignment vertical="center"/>
    </xf>
    <xf numFmtId="0" fontId="94" fillId="0" borderId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32" applyNumberFormat="0" applyFill="0" applyAlignment="0" applyProtection="0">
      <alignment vertical="center"/>
    </xf>
    <xf numFmtId="41" fontId="150" fillId="0" borderId="0" applyFont="0" applyFill="0" applyBorder="0" applyAlignment="0" applyProtection="0"/>
    <xf numFmtId="23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1" fillId="0" borderId="0" applyFont="0" applyFill="0" applyBorder="0" applyAlignment="0" applyProtection="0"/>
    <xf numFmtId="0" fontId="180" fillId="0" borderId="36" applyNumberFormat="0" applyFill="0" applyAlignment="0" applyProtection="0"/>
    <xf numFmtId="9" fontId="2" fillId="0" borderId="0" applyFont="0" applyFill="0" applyBorder="0" applyAlignment="0" applyProtection="0"/>
    <xf numFmtId="0" fontId="143" fillId="46" borderId="0" applyNumberFormat="0" applyBorder="0" applyAlignment="0" applyProtection="0"/>
    <xf numFmtId="0" fontId="172" fillId="81" borderId="34" applyNumberFormat="0" applyAlignment="0" applyProtection="0"/>
    <xf numFmtId="0" fontId="262" fillId="81" borderId="26" applyNumberFormat="0" applyAlignment="0" applyProtection="0"/>
    <xf numFmtId="0" fontId="263" fillId="0" borderId="0" applyNumberFormat="0" applyFill="0" applyBorder="0" applyAlignment="0" applyProtection="0"/>
    <xf numFmtId="0" fontId="32" fillId="47" borderId="0" applyNumberFormat="0" applyBorder="0" applyAlignment="0" applyProtection="0"/>
    <xf numFmtId="0" fontId="150" fillId="0" borderId="0"/>
    <xf numFmtId="0" fontId="1" fillId="0" borderId="0"/>
    <xf numFmtId="0" fontId="1" fillId="0" borderId="0"/>
    <xf numFmtId="0" fontId="1" fillId="0" borderId="0"/>
    <xf numFmtId="0" fontId="166" fillId="54" borderId="26" applyNumberFormat="0" applyAlignment="0" applyProtection="0"/>
    <xf numFmtId="0" fontId="264" fillId="54" borderId="0" applyNumberFormat="0" applyBorder="0" applyAlignment="0" applyProtection="0"/>
    <xf numFmtId="0" fontId="178" fillId="0" borderId="37" applyNumberFormat="0" applyFill="0" applyAlignment="0" applyProtection="0"/>
    <xf numFmtId="239" fontId="265" fillId="0" borderId="0" applyFont="0" applyFill="0" applyBorder="0" applyAlignment="0" applyProtection="0"/>
    <xf numFmtId="238" fontId="265" fillId="0" borderId="0" applyFont="0" applyFill="0" applyBorder="0" applyAlignment="0" applyProtection="0"/>
    <xf numFmtId="250" fontId="265" fillId="0" borderId="0" applyFont="0" applyFill="0" applyBorder="0" applyAlignment="0" applyProtection="0"/>
    <xf numFmtId="251" fontId="265" fillId="0" borderId="0" applyFont="0" applyFill="0" applyBorder="0" applyAlignment="0" applyProtection="0"/>
    <xf numFmtId="0" fontId="31" fillId="82" borderId="0" applyNumberFormat="0" applyBorder="0" applyAlignment="0" applyProtection="0"/>
    <xf numFmtId="0" fontId="31" fillId="59" borderId="0" applyNumberFormat="0" applyBorder="0" applyAlignment="0" applyProtection="0"/>
    <xf numFmtId="0" fontId="31" fillId="53" borderId="0" applyNumberFormat="0" applyBorder="0" applyAlignment="0" applyProtection="0"/>
    <xf numFmtId="0" fontId="31" fillId="83" borderId="0" applyNumberFormat="0" applyBorder="0" applyAlignment="0" applyProtection="0"/>
    <xf numFmtId="0" fontId="31" fillId="84" borderId="0" applyNumberFormat="0" applyBorder="0" applyAlignment="0" applyProtection="0"/>
    <xf numFmtId="0" fontId="1" fillId="51" borderId="33" applyNumberFormat="0" applyFont="0" applyAlignment="0" applyProtection="0"/>
    <xf numFmtId="0" fontId="266" fillId="0" borderId="38" applyNumberFormat="0" applyFill="0" applyAlignment="0" applyProtection="0"/>
    <xf numFmtId="0" fontId="267" fillId="0" borderId="39" applyNumberFormat="0" applyFill="0" applyAlignment="0" applyProtection="0"/>
    <xf numFmtId="0" fontId="268" fillId="0" borderId="40" applyNumberFormat="0" applyFill="0" applyAlignment="0" applyProtection="0"/>
    <xf numFmtId="0" fontId="268" fillId="0" borderId="0" applyNumberFormat="0" applyFill="0" applyBorder="0" applyAlignment="0" applyProtection="0"/>
    <xf numFmtId="0" fontId="128" fillId="0" borderId="0"/>
    <xf numFmtId="0" fontId="269" fillId="45" borderId="0" applyNumberFormat="0" applyBorder="0" applyAlignment="0" applyProtection="0">
      <alignment vertical="center"/>
    </xf>
    <xf numFmtId="0" fontId="270" fillId="44" borderId="0" applyNumberFormat="0" applyBorder="0" applyAlignment="0" applyProtection="0">
      <alignment vertical="center"/>
    </xf>
    <xf numFmtId="0" fontId="235" fillId="92" borderId="0" applyNumberFormat="0" applyBorder="0" applyAlignment="0" applyProtection="0">
      <alignment vertical="center"/>
    </xf>
    <xf numFmtId="0" fontId="235" fillId="84" borderId="0" applyNumberFormat="0" applyBorder="0" applyAlignment="0" applyProtection="0">
      <alignment vertical="center"/>
    </xf>
    <xf numFmtId="0" fontId="235" fillId="93" borderId="0" applyNumberFormat="0" applyBorder="0" applyAlignment="0" applyProtection="0">
      <alignment vertical="center"/>
    </xf>
    <xf numFmtId="0" fontId="235" fillId="56" borderId="0" applyNumberFormat="0" applyBorder="0" applyAlignment="0" applyProtection="0">
      <alignment vertical="center"/>
    </xf>
    <xf numFmtId="0" fontId="235" fillId="57" borderId="0" applyNumberFormat="0" applyBorder="0" applyAlignment="0" applyProtection="0">
      <alignment vertical="center"/>
    </xf>
    <xf numFmtId="0" fontId="235" fillId="59" borderId="0" applyNumberFormat="0" applyBorder="0" applyAlignment="0" applyProtection="0">
      <alignment vertical="center"/>
    </xf>
    <xf numFmtId="0" fontId="109" fillId="44" borderId="0" applyNumberFormat="0" applyBorder="0" applyAlignment="0" applyProtection="0">
      <alignment vertical="center"/>
    </xf>
    <xf numFmtId="0" fontId="94" fillId="0" borderId="0" applyNumberFormat="0" applyFont="0" applyFill="0" applyBorder="0">
      <alignment horizontal="left" vertical="top" wrapText="1"/>
    </xf>
    <xf numFmtId="0" fontId="271" fillId="0" borderId="0"/>
    <xf numFmtId="0" fontId="272" fillId="0" borderId="0"/>
    <xf numFmtId="0" fontId="271" fillId="0" borderId="0"/>
    <xf numFmtId="0" fontId="273" fillId="0" borderId="0" applyNumberFormat="0" applyFill="0" applyBorder="0" applyAlignment="0" applyProtection="0">
      <alignment vertical="center"/>
    </xf>
    <xf numFmtId="0" fontId="274" fillId="0" borderId="44" applyNumberFormat="0" applyFill="0" applyAlignment="0" applyProtection="0">
      <alignment vertical="center"/>
    </xf>
    <xf numFmtId="0" fontId="275" fillId="0" borderId="30" applyNumberFormat="0" applyFill="0" applyAlignment="0" applyProtection="0">
      <alignment vertical="center"/>
    </xf>
    <xf numFmtId="0" fontId="276" fillId="0" borderId="45" applyNumberFormat="0" applyFill="0" applyAlignment="0" applyProtection="0">
      <alignment vertical="center"/>
    </xf>
    <xf numFmtId="0" fontId="276" fillId="0" borderId="0" applyNumberFormat="0" applyFill="0" applyBorder="0" applyAlignment="0" applyProtection="0">
      <alignment vertical="center"/>
    </xf>
    <xf numFmtId="38" fontId="9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0" fontId="186" fillId="0" borderId="16"/>
    <xf numFmtId="38" fontId="94" fillId="0" borderId="0" applyFont="0" applyFill="0" applyBorder="0" applyAlignment="0" applyProtection="0">
      <alignment vertical="center"/>
    </xf>
    <xf numFmtId="38" fontId="94" fillId="0" borderId="0" applyFont="0" applyFill="0" applyBorder="0" applyAlignment="0" applyProtection="0">
      <alignment vertical="center"/>
    </xf>
    <xf numFmtId="38" fontId="94" fillId="0" borderId="0" applyFont="0" applyFill="0" applyBorder="0" applyAlignment="0" applyProtection="0">
      <alignment vertical="center"/>
    </xf>
    <xf numFmtId="38" fontId="94" fillId="0" borderId="0" applyFont="0" applyFill="0" applyBorder="0" applyAlignment="0" applyProtection="0">
      <alignment vertical="center"/>
    </xf>
    <xf numFmtId="0" fontId="277" fillId="80" borderId="27" applyNumberFormat="0" applyAlignment="0" applyProtection="0">
      <alignment vertical="center"/>
    </xf>
    <xf numFmtId="0" fontId="201" fillId="0" borderId="0"/>
    <xf numFmtId="0" fontId="94" fillId="0" borderId="0">
      <alignment vertical="center"/>
    </xf>
    <xf numFmtId="0" fontId="94" fillId="0" borderId="0"/>
    <xf numFmtId="0" fontId="278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94" fillId="0" borderId="0">
      <alignment vertical="center"/>
    </xf>
    <xf numFmtId="0" fontId="137" fillId="0" borderId="0"/>
    <xf numFmtId="0" fontId="94" fillId="0" borderId="0">
      <alignment vertical="center"/>
    </xf>
    <xf numFmtId="0" fontId="137" fillId="0" borderId="0"/>
    <xf numFmtId="0" fontId="94" fillId="0" borderId="0">
      <alignment vertical="center"/>
    </xf>
    <xf numFmtId="0" fontId="94" fillId="0" borderId="0">
      <alignment vertical="center"/>
    </xf>
    <xf numFmtId="0" fontId="94" fillId="0" borderId="0">
      <alignment vertical="center"/>
    </xf>
    <xf numFmtId="0" fontId="201" fillId="0" borderId="0"/>
    <xf numFmtId="0" fontId="279" fillId="0" borderId="46" applyNumberFormat="0" applyFill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84" fillId="45" borderId="0" applyNumberFormat="0" applyBorder="0" applyAlignment="0" applyProtection="0">
      <alignment vertical="center"/>
    </xf>
    <xf numFmtId="0" fontId="280" fillId="0" borderId="44" applyNumberFormat="0" applyFill="0" applyAlignment="0" applyProtection="0">
      <alignment vertical="center"/>
    </xf>
    <xf numFmtId="0" fontId="281" fillId="0" borderId="30" applyNumberFormat="0" applyFill="0" applyAlignment="0" applyProtection="0">
      <alignment vertical="center"/>
    </xf>
    <xf numFmtId="0" fontId="282" fillId="0" borderId="45" applyNumberFormat="0" applyFill="0" applyAlignment="0" applyProtection="0">
      <alignment vertical="center"/>
    </xf>
    <xf numFmtId="0" fontId="282" fillId="0" borderId="0" applyNumberFormat="0" applyFill="0" applyBorder="0" applyAlignment="0" applyProtection="0">
      <alignment vertical="center"/>
    </xf>
    <xf numFmtId="0" fontId="283" fillId="0" borderId="0" applyFill="0" applyBorder="0" applyProtection="0"/>
    <xf numFmtId="0" fontId="284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285" fillId="0" borderId="0" applyNumberFormat="0" applyFill="0" applyBorder="0" applyAlignment="0" applyProtection="0">
      <alignment vertical="center"/>
    </xf>
    <xf numFmtId="0" fontId="286" fillId="94" borderId="26" applyNumberFormat="0" applyAlignment="0" applyProtection="0">
      <alignment vertical="center"/>
    </xf>
    <xf numFmtId="0" fontId="287" fillId="48" borderId="26" applyNumberFormat="0" applyAlignment="0" applyProtection="0">
      <alignment vertical="center"/>
    </xf>
    <xf numFmtId="0" fontId="288" fillId="94" borderId="34" applyNumberFormat="0" applyAlignment="0" applyProtection="0">
      <alignment vertical="center"/>
    </xf>
    <xf numFmtId="0" fontId="289" fillId="54" borderId="0" applyNumberFormat="0" applyBorder="0" applyAlignment="0" applyProtection="0">
      <alignment vertical="center"/>
    </xf>
    <xf numFmtId="0" fontId="290" fillId="0" borderId="0" applyNumberFormat="0" applyFill="0" applyBorder="0" applyAlignment="0" applyProtection="0">
      <alignment vertical="center"/>
    </xf>
    <xf numFmtId="208" fontId="1" fillId="0" borderId="0" applyFont="0" applyFill="0" applyBorder="0" applyAlignment="0" applyProtection="0"/>
    <xf numFmtId="0" fontId="291" fillId="0" borderId="32" applyNumberFormat="0" applyFill="0" applyAlignment="0" applyProtection="0">
      <alignment vertical="center"/>
    </xf>
    <xf numFmtId="0" fontId="2" fillId="0" borderId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92" fillId="0" borderId="0" applyFont="0" applyFill="0" applyBorder="0" applyAlignment="0" applyProtection="0"/>
    <xf numFmtId="41" fontId="292" fillId="0" borderId="0" applyFont="0" applyFill="0" applyBorder="0" applyAlignment="0" applyProtection="0"/>
    <xf numFmtId="262" fontId="292" fillId="0" borderId="0" applyFont="0" applyFill="0" applyBorder="0" applyAlignment="0" applyProtection="0"/>
    <xf numFmtId="263" fontId="292" fillId="0" borderId="0" applyFont="0" applyFill="0" applyBorder="0" applyAlignment="0" applyProtection="0"/>
    <xf numFmtId="264" fontId="35" fillId="0" borderId="0" applyFont="0" applyFill="0" applyBorder="0" applyAlignment="0" applyProtection="0"/>
    <xf numFmtId="191" fontId="293" fillId="0" borderId="0" applyFont="0" applyFill="0" applyBorder="0" applyAlignment="0" applyProtection="0"/>
    <xf numFmtId="10" fontId="293" fillId="0" borderId="0" applyFont="0" applyFill="0" applyBorder="0" applyAlignment="0" applyProtection="0"/>
    <xf numFmtId="0" fontId="62" fillId="12" borderId="0" applyNumberFormat="0" applyBorder="0" applyAlignment="0" applyProtection="0"/>
    <xf numFmtId="0" fontId="136" fillId="95" borderId="0" applyNumberFormat="0" applyBorder="0" applyAlignment="0" applyProtection="0"/>
    <xf numFmtId="0" fontId="98" fillId="43" borderId="0" applyNumberFormat="0" applyBorder="0" applyAlignment="0" applyProtection="0"/>
    <xf numFmtId="0" fontId="62" fillId="16" borderId="0" applyNumberFormat="0" applyBorder="0" applyAlignment="0" applyProtection="0"/>
    <xf numFmtId="0" fontId="136" fillId="96" borderId="0" applyNumberFormat="0" applyBorder="0" applyAlignment="0" applyProtection="0"/>
    <xf numFmtId="0" fontId="98" fillId="44" borderId="0" applyNumberFormat="0" applyBorder="0" applyAlignment="0" applyProtection="0"/>
    <xf numFmtId="0" fontId="62" fillId="20" borderId="0" applyNumberFormat="0" applyBorder="0" applyAlignment="0" applyProtection="0"/>
    <xf numFmtId="0" fontId="136" fillId="36" borderId="0" applyNumberFormat="0" applyBorder="0" applyAlignment="0" applyProtection="0"/>
    <xf numFmtId="0" fontId="98" fillId="45" borderId="0" applyNumberFormat="0" applyBorder="0" applyAlignment="0" applyProtection="0"/>
    <xf numFmtId="0" fontId="62" fillId="24" borderId="0" applyNumberFormat="0" applyBorder="0" applyAlignment="0" applyProtection="0"/>
    <xf numFmtId="0" fontId="136" fillId="97" borderId="0" applyNumberFormat="0" applyBorder="0" applyAlignment="0" applyProtection="0"/>
    <xf numFmtId="0" fontId="98" fillId="46" borderId="0" applyNumberFormat="0" applyBorder="0" applyAlignment="0" applyProtection="0"/>
    <xf numFmtId="0" fontId="62" fillId="28" borderId="0" applyNumberFormat="0" applyBorder="0" applyAlignment="0" applyProtection="0"/>
    <xf numFmtId="0" fontId="136" fillId="98" borderId="0" applyNumberFormat="0" applyBorder="0" applyAlignment="0" applyProtection="0"/>
    <xf numFmtId="0" fontId="98" fillId="47" borderId="0" applyNumberFormat="0" applyBorder="0" applyAlignment="0" applyProtection="0"/>
    <xf numFmtId="0" fontId="62" fillId="32" borderId="0" applyNumberFormat="0" applyBorder="0" applyAlignment="0" applyProtection="0"/>
    <xf numFmtId="0" fontId="136" fillId="99" borderId="0" applyNumberFormat="0" applyBorder="0" applyAlignment="0" applyProtection="0"/>
    <xf numFmtId="0" fontId="98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51" borderId="0" applyNumberFormat="0" applyBorder="0" applyAlignment="0" applyProtection="0"/>
    <xf numFmtId="0" fontId="62" fillId="13" borderId="0" applyNumberFormat="0" applyBorder="0" applyAlignment="0" applyProtection="0"/>
    <xf numFmtId="0" fontId="136" fillId="100" borderId="0" applyNumberFormat="0" applyBorder="0" applyAlignment="0" applyProtection="0"/>
    <xf numFmtId="0" fontId="98" fillId="49" borderId="0" applyNumberFormat="0" applyBorder="0" applyAlignment="0" applyProtection="0"/>
    <xf numFmtId="0" fontId="62" fillId="17" borderId="0" applyNumberFormat="0" applyBorder="0" applyAlignment="0" applyProtection="0"/>
    <xf numFmtId="0" fontId="136" fillId="101" borderId="0" applyNumberFormat="0" applyBorder="0" applyAlignment="0" applyProtection="0"/>
    <xf numFmtId="0" fontId="98" fillId="50" borderId="0" applyNumberFormat="0" applyBorder="0" applyAlignment="0" applyProtection="0"/>
    <xf numFmtId="0" fontId="62" fillId="21" borderId="0" applyNumberFormat="0" applyBorder="0" applyAlignment="0" applyProtection="0"/>
    <xf numFmtId="0" fontId="136" fillId="102" borderId="0" applyNumberFormat="0" applyBorder="0" applyAlignment="0" applyProtection="0"/>
    <xf numFmtId="0" fontId="98" fillId="52" borderId="0" applyNumberFormat="0" applyBorder="0" applyAlignment="0" applyProtection="0"/>
    <xf numFmtId="0" fontId="62" fillId="25" borderId="0" applyNumberFormat="0" applyBorder="0" applyAlignment="0" applyProtection="0"/>
    <xf numFmtId="0" fontId="136" fillId="97" borderId="0" applyNumberFormat="0" applyBorder="0" applyAlignment="0" applyProtection="0"/>
    <xf numFmtId="0" fontId="98" fillId="46" borderId="0" applyNumberFormat="0" applyBorder="0" applyAlignment="0" applyProtection="0"/>
    <xf numFmtId="0" fontId="62" fillId="29" borderId="0" applyNumberFormat="0" applyBorder="0" applyAlignment="0" applyProtection="0"/>
    <xf numFmtId="0" fontId="136" fillId="100" borderId="0" applyNumberFormat="0" applyBorder="0" applyAlignment="0" applyProtection="0"/>
    <xf numFmtId="0" fontId="98" fillId="49" borderId="0" applyNumberFormat="0" applyBorder="0" applyAlignment="0" applyProtection="0"/>
    <xf numFmtId="0" fontId="62" fillId="33" borderId="0" applyNumberFormat="0" applyBorder="0" applyAlignment="0" applyProtection="0"/>
    <xf numFmtId="0" fontId="136" fillId="103" borderId="0" applyNumberFormat="0" applyBorder="0" applyAlignment="0" applyProtection="0"/>
    <xf numFmtId="0" fontId="98" fillId="53" borderId="0" applyNumberFormat="0" applyBorder="0" applyAlignment="0" applyProtection="0"/>
    <xf numFmtId="0" fontId="26" fillId="47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51" borderId="0" applyNumberFormat="0" applyBorder="0" applyAlignment="0" applyProtection="0"/>
    <xf numFmtId="0" fontId="60" fillId="14" borderId="0" applyNumberFormat="0" applyBorder="0" applyAlignment="0" applyProtection="0"/>
    <xf numFmtId="0" fontId="31" fillId="104" borderId="0" applyNumberFormat="0" applyBorder="0" applyAlignment="0" applyProtection="0"/>
    <xf numFmtId="0" fontId="99" fillId="55" borderId="0" applyNumberFormat="0" applyBorder="0" applyAlignment="0" applyProtection="0"/>
    <xf numFmtId="0" fontId="60" fillId="18" borderId="0" applyNumberFormat="0" applyBorder="0" applyAlignment="0" applyProtection="0"/>
    <xf numFmtId="0" fontId="31" fillId="101" borderId="0" applyNumberFormat="0" applyBorder="0" applyAlignment="0" applyProtection="0"/>
    <xf numFmtId="0" fontId="99" fillId="50" borderId="0" applyNumberFormat="0" applyBorder="0" applyAlignment="0" applyProtection="0"/>
    <xf numFmtId="0" fontId="60" fillId="22" borderId="0" applyNumberFormat="0" applyBorder="0" applyAlignment="0" applyProtection="0"/>
    <xf numFmtId="0" fontId="31" fillId="102" borderId="0" applyNumberFormat="0" applyBorder="0" applyAlignment="0" applyProtection="0"/>
    <xf numFmtId="0" fontId="99" fillId="52" borderId="0" applyNumberFormat="0" applyBorder="0" applyAlignment="0" applyProtection="0"/>
    <xf numFmtId="0" fontId="60" fillId="26" borderId="0" applyNumberFormat="0" applyBorder="0" applyAlignment="0" applyProtection="0"/>
    <xf numFmtId="0" fontId="31" fillId="105" borderId="0" applyNumberFormat="0" applyBorder="0" applyAlignment="0" applyProtection="0"/>
    <xf numFmtId="0" fontId="99" fillId="56" borderId="0" applyNumberFormat="0" applyBorder="0" applyAlignment="0" applyProtection="0"/>
    <xf numFmtId="0" fontId="60" fillId="30" borderId="0" applyNumberFormat="0" applyBorder="0" applyAlignment="0" applyProtection="0"/>
    <xf numFmtId="0" fontId="31" fillId="106" borderId="0" applyNumberFormat="0" applyBorder="0" applyAlignment="0" applyProtection="0"/>
    <xf numFmtId="0" fontId="99" fillId="57" borderId="0" applyNumberFormat="0" applyBorder="0" applyAlignment="0" applyProtection="0"/>
    <xf numFmtId="0" fontId="60" fillId="34" borderId="0" applyNumberFormat="0" applyBorder="0" applyAlignment="0" applyProtection="0"/>
    <xf numFmtId="0" fontId="31" fillId="107" borderId="0" applyNumberFormat="0" applyBorder="0" applyAlignment="0" applyProtection="0"/>
    <xf numFmtId="0" fontId="99" fillId="58" borderId="0" applyNumberFormat="0" applyBorder="0" applyAlignment="0" applyProtection="0"/>
    <xf numFmtId="0" fontId="76" fillId="47" borderId="0" applyNumberFormat="0" applyBorder="0" applyAlignment="0" applyProtection="0"/>
    <xf numFmtId="0" fontId="76" fillId="59" borderId="0" applyNumberFormat="0" applyBorder="0" applyAlignment="0" applyProtection="0"/>
    <xf numFmtId="0" fontId="76" fillId="53" borderId="0" applyNumberFormat="0" applyBorder="0" applyAlignment="0" applyProtection="0"/>
    <xf numFmtId="0" fontId="76" fillId="44" borderId="0" applyNumberFormat="0" applyBorder="0" applyAlignment="0" applyProtection="0"/>
    <xf numFmtId="0" fontId="76" fillId="47" borderId="0" applyNumberFormat="0" applyBorder="0" applyAlignment="0" applyProtection="0"/>
    <xf numFmtId="0" fontId="76" fillId="50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76" fillId="62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99" fillId="92" borderId="0" applyNumberFormat="0" applyBorder="0" applyAlignment="0" applyProtection="0"/>
    <xf numFmtId="0" fontId="31" fillId="108" borderId="0" applyNumberFormat="0" applyBorder="0" applyAlignment="0" applyProtection="0"/>
    <xf numFmtId="0" fontId="99" fillId="92" borderId="0" applyNumberFormat="0" applyBorder="0" applyAlignment="0" applyProtection="0"/>
    <xf numFmtId="0" fontId="31" fillId="108" borderId="0" applyNumberFormat="0" applyBorder="0" applyAlignment="0" applyProtection="0"/>
    <xf numFmtId="0" fontId="99" fillId="92" borderId="0" applyNumberFormat="0" applyBorder="0" applyAlignment="0" applyProtection="0"/>
    <xf numFmtId="0" fontId="31" fillId="108" borderId="0" applyNumberFormat="0" applyBorder="0" applyAlignment="0" applyProtection="0"/>
    <xf numFmtId="0" fontId="99" fillId="92" borderId="0" applyNumberFormat="0" applyBorder="0" applyAlignment="0" applyProtection="0"/>
    <xf numFmtId="0" fontId="26" fillId="64" borderId="0" applyNumberFormat="0" applyBorder="0" applyAlignment="0" applyProtection="0"/>
    <xf numFmtId="0" fontId="26" fillId="65" borderId="0" applyNumberFormat="0" applyBorder="0" applyAlignment="0" applyProtection="0"/>
    <xf numFmtId="0" fontId="76" fillId="66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99" fillId="84" borderId="0" applyNumberFormat="0" applyBorder="0" applyAlignment="0" applyProtection="0"/>
    <xf numFmtId="0" fontId="31" fillId="109" borderId="0" applyNumberFormat="0" applyBorder="0" applyAlignment="0" applyProtection="0"/>
    <xf numFmtId="0" fontId="99" fillId="84" borderId="0" applyNumberFormat="0" applyBorder="0" applyAlignment="0" applyProtection="0"/>
    <xf numFmtId="0" fontId="31" fillId="109" borderId="0" applyNumberFormat="0" applyBorder="0" applyAlignment="0" applyProtection="0"/>
    <xf numFmtId="0" fontId="99" fillId="84" borderId="0" applyNumberFormat="0" applyBorder="0" applyAlignment="0" applyProtection="0"/>
    <xf numFmtId="0" fontId="31" fillId="109" borderId="0" applyNumberFormat="0" applyBorder="0" applyAlignment="0" applyProtection="0"/>
    <xf numFmtId="0" fontId="99" fillId="84" borderId="0" applyNumberFormat="0" applyBorder="0" applyAlignment="0" applyProtection="0"/>
    <xf numFmtId="0" fontId="26" fillId="64" borderId="0" applyNumberFormat="0" applyBorder="0" applyAlignment="0" applyProtection="0"/>
    <xf numFmtId="0" fontId="26" fillId="67" borderId="0" applyNumberFormat="0" applyBorder="0" applyAlignment="0" applyProtection="0"/>
    <xf numFmtId="0" fontId="76" fillId="65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99" fillId="93" borderId="0" applyNumberFormat="0" applyBorder="0" applyAlignment="0" applyProtection="0"/>
    <xf numFmtId="0" fontId="31" fillId="110" borderId="0" applyNumberFormat="0" applyBorder="0" applyAlignment="0" applyProtection="0"/>
    <xf numFmtId="0" fontId="99" fillId="93" borderId="0" applyNumberFormat="0" applyBorder="0" applyAlignment="0" applyProtection="0"/>
    <xf numFmtId="0" fontId="31" fillId="110" borderId="0" applyNumberFormat="0" applyBorder="0" applyAlignment="0" applyProtection="0"/>
    <xf numFmtId="0" fontId="99" fillId="93" borderId="0" applyNumberFormat="0" applyBorder="0" applyAlignment="0" applyProtection="0"/>
    <xf numFmtId="0" fontId="31" fillId="110" borderId="0" applyNumberFormat="0" applyBorder="0" applyAlignment="0" applyProtection="0"/>
    <xf numFmtId="0" fontId="99" fillId="93" borderId="0" applyNumberFormat="0" applyBorder="0" applyAlignment="0" applyProtection="0"/>
    <xf numFmtId="0" fontId="26" fillId="61" borderId="0" applyNumberFormat="0" applyBorder="0" applyAlignment="0" applyProtection="0"/>
    <xf numFmtId="0" fontId="26" fillId="65" borderId="0" applyNumberFormat="0" applyBorder="0" applyAlignment="0" applyProtection="0"/>
    <xf numFmtId="0" fontId="76" fillId="65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99" fillId="56" borderId="0" applyNumberFormat="0" applyBorder="0" applyAlignment="0" applyProtection="0"/>
    <xf numFmtId="0" fontId="31" fillId="105" borderId="0" applyNumberFormat="0" applyBorder="0" applyAlignment="0" applyProtection="0"/>
    <xf numFmtId="0" fontId="99" fillId="56" borderId="0" applyNumberFormat="0" applyBorder="0" applyAlignment="0" applyProtection="0"/>
    <xf numFmtId="0" fontId="31" fillId="105" borderId="0" applyNumberFormat="0" applyBorder="0" applyAlignment="0" applyProtection="0"/>
    <xf numFmtId="0" fontId="99" fillId="56" borderId="0" applyNumberFormat="0" applyBorder="0" applyAlignment="0" applyProtection="0"/>
    <xf numFmtId="0" fontId="31" fillId="105" borderId="0" applyNumberFormat="0" applyBorder="0" applyAlignment="0" applyProtection="0"/>
    <xf numFmtId="0" fontId="99" fillId="56" borderId="0" applyNumberFormat="0" applyBorder="0" applyAlignment="0" applyProtection="0"/>
    <xf numFmtId="0" fontId="26" fillId="69" borderId="0" applyNumberFormat="0" applyBorder="0" applyAlignment="0" applyProtection="0"/>
    <xf numFmtId="0" fontId="26" fillId="61" borderId="0" applyNumberFormat="0" applyBorder="0" applyAlignment="0" applyProtection="0"/>
    <xf numFmtId="0" fontId="76" fillId="62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99" fillId="57" borderId="0" applyNumberFormat="0" applyBorder="0" applyAlignment="0" applyProtection="0"/>
    <xf numFmtId="0" fontId="31" fillId="106" borderId="0" applyNumberFormat="0" applyBorder="0" applyAlignment="0" applyProtection="0"/>
    <xf numFmtId="0" fontId="99" fillId="57" borderId="0" applyNumberFormat="0" applyBorder="0" applyAlignment="0" applyProtection="0"/>
    <xf numFmtId="0" fontId="31" fillId="106" borderId="0" applyNumberFormat="0" applyBorder="0" applyAlignment="0" applyProtection="0"/>
    <xf numFmtId="0" fontId="99" fillId="57" borderId="0" applyNumberFormat="0" applyBorder="0" applyAlignment="0" applyProtection="0"/>
    <xf numFmtId="0" fontId="31" fillId="106" borderId="0" applyNumberFormat="0" applyBorder="0" applyAlignment="0" applyProtection="0"/>
    <xf numFmtId="0" fontId="99" fillId="57" borderId="0" applyNumberFormat="0" applyBorder="0" applyAlignment="0" applyProtection="0"/>
    <xf numFmtId="0" fontId="26" fillId="64" borderId="0" applyNumberFormat="0" applyBorder="0" applyAlignment="0" applyProtection="0"/>
    <xf numFmtId="0" fontId="26" fillId="71" borderId="0" applyNumberFormat="0" applyBorder="0" applyAlignment="0" applyProtection="0"/>
    <xf numFmtId="0" fontId="76" fillId="7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99" fillId="59" borderId="0" applyNumberFormat="0" applyBorder="0" applyAlignment="0" applyProtection="0"/>
    <xf numFmtId="0" fontId="31" fillId="38" borderId="0" applyNumberFormat="0" applyBorder="0" applyAlignment="0" applyProtection="0"/>
    <xf numFmtId="0" fontId="99" fillId="59" borderId="0" applyNumberFormat="0" applyBorder="0" applyAlignment="0" applyProtection="0"/>
    <xf numFmtId="0" fontId="31" fillId="38" borderId="0" applyNumberFormat="0" applyBorder="0" applyAlignment="0" applyProtection="0"/>
    <xf numFmtId="0" fontId="99" fillId="59" borderId="0" applyNumberFormat="0" applyBorder="0" applyAlignment="0" applyProtection="0"/>
    <xf numFmtId="0" fontId="31" fillId="38" borderId="0" applyNumberFormat="0" applyBorder="0" applyAlignment="0" applyProtection="0"/>
    <xf numFmtId="0" fontId="99" fillId="59" borderId="0" applyNumberFormat="0" applyBorder="0" applyAlignment="0" applyProtection="0"/>
    <xf numFmtId="0" fontId="10" fillId="5" borderId="0" applyNumberFormat="0" applyBorder="0" applyAlignment="0" applyProtection="0"/>
    <xf numFmtId="0" fontId="66" fillId="5" borderId="0" applyNumberFormat="0" applyBorder="0" applyAlignment="0" applyProtection="0"/>
    <xf numFmtId="0" fontId="115" fillId="44" borderId="0" applyNumberFormat="0" applyBorder="0" applyAlignment="0" applyProtection="0"/>
    <xf numFmtId="0" fontId="10" fillId="5" borderId="0" applyNumberFormat="0" applyBorder="0" applyAlignment="0" applyProtection="0"/>
    <xf numFmtId="230" fontId="72" fillId="0" borderId="0" applyFill="0" applyBorder="0" applyAlignment="0"/>
    <xf numFmtId="230" fontId="72" fillId="0" borderId="0" applyFill="0" applyBorder="0" applyAlignment="0"/>
    <xf numFmtId="231" fontId="72" fillId="0" borderId="0" applyFill="0" applyBorder="0" applyAlignment="0"/>
    <xf numFmtId="231" fontId="72" fillId="0" borderId="0" applyFill="0" applyBorder="0" applyAlignment="0"/>
    <xf numFmtId="232" fontId="72" fillId="0" borderId="0" applyFill="0" applyBorder="0" applyAlignment="0"/>
    <xf numFmtId="232" fontId="72" fillId="0" borderId="0" applyFill="0" applyBorder="0" applyAlignment="0"/>
    <xf numFmtId="230" fontId="72" fillId="0" borderId="0" applyFill="0" applyBorder="0" applyAlignment="0"/>
    <xf numFmtId="230" fontId="72" fillId="0" borderId="0" applyFill="0" applyBorder="0" applyAlignment="0"/>
    <xf numFmtId="233" fontId="72" fillId="0" borderId="0" applyFill="0" applyBorder="0" applyAlignment="0"/>
    <xf numFmtId="233" fontId="72" fillId="0" borderId="0" applyFill="0" applyBorder="0" applyAlignment="0"/>
    <xf numFmtId="0" fontId="294" fillId="8" borderId="9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61" fillId="9" borderId="12" applyNumberFormat="0" applyAlignment="0" applyProtection="0"/>
    <xf numFmtId="0" fontId="117" fillId="80" borderId="27" applyNumberFormat="0" applyAlignment="0" applyProtection="0"/>
    <xf numFmtId="0" fontId="295" fillId="0" borderId="5" applyNumberFormat="0" applyFill="0" applyProtection="0">
      <alignment horizont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113" fillId="0" borderId="0" applyFont="0" applyFill="0" applyBorder="0" applyAlignment="0" applyProtection="0"/>
    <xf numFmtId="38" fontId="9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30" fontId="72" fillId="0" borderId="0" applyFont="0" applyFill="0" applyBorder="0" applyAlignment="0" applyProtection="0"/>
    <xf numFmtId="230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9" fillId="0" borderId="0" applyFont="0" applyFill="0" applyBorder="0" applyAlignment="0" applyProtection="0"/>
    <xf numFmtId="37" fontId="293" fillId="0" borderId="0" applyFont="0" applyFill="0" applyBorder="0" applyAlignment="0" applyProtection="0"/>
    <xf numFmtId="224" fontId="293" fillId="0" borderId="0" applyFont="0" applyFill="0" applyBorder="0" applyAlignment="0" applyProtection="0"/>
    <xf numFmtId="39" fontId="293" fillId="0" borderId="0" applyFont="0" applyFill="0" applyBorder="0" applyAlignment="0" applyProtection="0"/>
    <xf numFmtId="200" fontId="1" fillId="0" borderId="0" applyFont="0" applyFill="0" applyBorder="0" applyAlignment="0" applyProtection="0"/>
    <xf numFmtId="255" fontId="293" fillId="0" borderId="0" applyFont="0" applyFill="0" applyBorder="0" applyAlignment="0" applyProtection="0"/>
    <xf numFmtId="265" fontId="293" fillId="0" borderId="0" applyFont="0" applyFill="0" applyBorder="0" applyAlignment="0" applyProtection="0"/>
    <xf numFmtId="213" fontId="1" fillId="35" borderId="0" applyFont="0" applyBorder="0"/>
    <xf numFmtId="15" fontId="82" fillId="0" borderId="0"/>
    <xf numFmtId="0" fontId="83" fillId="74" borderId="0" applyNumberFormat="0" applyBorder="0" applyAlignment="0" applyProtection="0"/>
    <xf numFmtId="0" fontId="83" fillId="75" borderId="0" applyNumberFormat="0" applyBorder="0" applyAlignment="0" applyProtection="0"/>
    <xf numFmtId="0" fontId="83" fillId="76" borderId="0" applyNumberFormat="0" applyBorder="0" applyAlignment="0" applyProtection="0"/>
    <xf numFmtId="230" fontId="72" fillId="0" borderId="0" applyFill="0" applyBorder="0" applyAlignment="0"/>
    <xf numFmtId="230" fontId="72" fillId="0" borderId="0" applyFill="0" applyBorder="0" applyAlignment="0"/>
    <xf numFmtId="230" fontId="72" fillId="0" borderId="0" applyFill="0" applyBorder="0" applyAlignment="0"/>
    <xf numFmtId="230" fontId="72" fillId="0" borderId="0" applyFill="0" applyBorder="0" applyAlignment="0"/>
    <xf numFmtId="233" fontId="72" fillId="0" borderId="0" applyFill="0" applyBorder="0" applyAlignment="0"/>
    <xf numFmtId="233" fontId="72" fillId="0" borderId="0" applyFill="0" applyBorder="0" applyAlignment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0" fontId="29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98" fillId="4" borderId="0" applyNumberFormat="0" applyBorder="0" applyAlignment="0" applyProtection="0"/>
    <xf numFmtId="0" fontId="118" fillId="45" borderId="0" applyNumberFormat="0" applyBorder="0" applyAlignment="0" applyProtection="0"/>
    <xf numFmtId="0" fontId="6" fillId="0" borderId="6" applyNumberFormat="0" applyFill="0" applyAlignment="0" applyProtection="0"/>
    <xf numFmtId="0" fontId="119" fillId="0" borderId="44" applyNumberFormat="0" applyFill="0" applyAlignment="0" applyProtection="0"/>
    <xf numFmtId="0" fontId="7" fillId="0" borderId="7" applyNumberFormat="0" applyFill="0" applyAlignment="0" applyProtection="0"/>
    <xf numFmtId="0" fontId="120" fillId="0" borderId="30" applyNumberFormat="0" applyFill="0" applyAlignment="0" applyProtection="0"/>
    <xf numFmtId="0" fontId="8" fillId="0" borderId="8" applyNumberFormat="0" applyFill="0" applyAlignment="0" applyProtection="0"/>
    <xf numFmtId="0" fontId="121" fillId="0" borderId="45" applyNumberFormat="0" applyFill="0" applyAlignment="0" applyProtection="0"/>
    <xf numFmtId="0" fontId="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230" fontId="72" fillId="0" borderId="0" applyFill="0" applyBorder="0" applyAlignment="0"/>
    <xf numFmtId="230" fontId="72" fillId="0" borderId="0" applyFill="0" applyBorder="0" applyAlignment="0"/>
    <xf numFmtId="230" fontId="72" fillId="0" borderId="0" applyFill="0" applyBorder="0" applyAlignment="0"/>
    <xf numFmtId="230" fontId="72" fillId="0" borderId="0" applyFill="0" applyBorder="0" applyAlignment="0"/>
    <xf numFmtId="233" fontId="72" fillId="0" borderId="0" applyFill="0" applyBorder="0" applyAlignment="0"/>
    <xf numFmtId="233" fontId="72" fillId="0" borderId="0" applyFill="0" applyBorder="0" applyAlignment="0"/>
    <xf numFmtId="0" fontId="299" fillId="0" borderId="11" applyNumberFormat="0" applyFill="0" applyAlignment="0" applyProtection="0"/>
    <xf numFmtId="0" fontId="123" fillId="0" borderId="32" applyNumberFormat="0" applyFill="0" applyAlignment="0" applyProtection="0"/>
    <xf numFmtId="0" fontId="300" fillId="6" borderId="0" applyNumberFormat="0" applyBorder="0" applyAlignment="0" applyProtection="0"/>
    <xf numFmtId="0" fontId="124" fillId="54" borderId="0" applyNumberFormat="0" applyBorder="0" applyAlignment="0" applyProtection="0"/>
    <xf numFmtId="0" fontId="52" fillId="6" borderId="0" applyNumberFormat="0" applyBorder="0" applyAlignment="0" applyProtection="0"/>
    <xf numFmtId="37" fontId="29" fillId="0" borderId="0"/>
    <xf numFmtId="0" fontId="1" fillId="0" borderId="0"/>
    <xf numFmtId="193" fontId="171" fillId="0" borderId="0"/>
    <xf numFmtId="193" fontId="1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6" fillId="0" borderId="0"/>
    <xf numFmtId="0" fontId="5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1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51" borderId="33" applyNumberFormat="0" applyFont="0" applyAlignment="0" applyProtection="0"/>
    <xf numFmtId="0" fontId="1" fillId="64" borderId="33" applyNumberFormat="0" applyFont="0" applyAlignment="0" applyProtection="0"/>
    <xf numFmtId="0" fontId="301" fillId="8" borderId="10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71" fillId="0" borderId="0" applyFont="0" applyFill="0" applyBorder="0" applyAlignment="0" applyProtection="0"/>
    <xf numFmtId="230" fontId="72" fillId="0" borderId="0" applyFill="0" applyBorder="0" applyAlignment="0"/>
    <xf numFmtId="230" fontId="72" fillId="0" borderId="0" applyFill="0" applyBorder="0" applyAlignment="0"/>
    <xf numFmtId="230" fontId="72" fillId="0" borderId="0" applyFill="0" applyBorder="0" applyAlignment="0"/>
    <xf numFmtId="230" fontId="72" fillId="0" borderId="0" applyFill="0" applyBorder="0" applyAlignment="0"/>
    <xf numFmtId="233" fontId="72" fillId="0" borderId="0" applyFill="0" applyBorder="0" applyAlignment="0"/>
    <xf numFmtId="233" fontId="72" fillId="0" borderId="0" applyFill="0" applyBorder="0" applyAlignment="0"/>
    <xf numFmtId="225" fontId="1" fillId="0" borderId="0"/>
    <xf numFmtId="225" fontId="1" fillId="0" borderId="0"/>
    <xf numFmtId="204" fontId="1" fillId="0" borderId="0"/>
    <xf numFmtId="0" fontId="1" fillId="0" borderId="0" applyNumberFormat="0" applyFill="0" applyBorder="0" applyAlignment="0" applyProtection="0">
      <alignment horizontal="left"/>
    </xf>
    <xf numFmtId="0" fontId="1" fillId="0" borderId="0" applyNumberFormat="0" applyFill="0" applyBorder="0" applyAlignment="0" applyProtection="0">
      <alignment horizontal="left"/>
    </xf>
    <xf numFmtId="0" fontId="92" fillId="0" borderId="0" applyNumberFormat="0" applyFill="0" applyBorder="0" applyAlignment="0" applyProtection="0"/>
    <xf numFmtId="0" fontId="1" fillId="0" borderId="0"/>
    <xf numFmtId="234" fontId="72" fillId="0" borderId="0" applyFill="0" applyBorder="0" applyAlignment="0"/>
    <xf numFmtId="234" fontId="72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66" fontId="102" fillId="0" borderId="0" applyFill="0" applyBorder="0" applyAlignment="0"/>
    <xf numFmtId="0" fontId="17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3" fillId="0" borderId="14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30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80" fillId="80" borderId="27" applyNumberFormat="0" applyAlignment="0" applyProtection="0"/>
    <xf numFmtId="0" fontId="93" fillId="0" borderId="36" applyNumberFormat="0" applyFill="0" applyAlignment="0" applyProtection="0"/>
    <xf numFmtId="0" fontId="109" fillId="46" borderId="0" applyNumberFormat="0" applyBorder="0" applyAlignment="0" applyProtection="0"/>
    <xf numFmtId="0" fontId="91" fillId="81" borderId="34" applyNumberFormat="0" applyAlignment="0" applyProtection="0"/>
    <xf numFmtId="0" fontId="91" fillId="81" borderId="34" applyNumberFormat="0" applyAlignment="0" applyProtection="0"/>
    <xf numFmtId="0" fontId="110" fillId="81" borderId="26" applyNumberFormat="0" applyAlignment="0" applyProtection="0"/>
    <xf numFmtId="0" fontId="110" fillId="81" borderId="26" applyNumberFormat="0" applyAlignment="0" applyProtection="0"/>
    <xf numFmtId="0" fontId="9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4" fillId="47" borderId="0" applyNumberFormat="0" applyBorder="0" applyAlignment="0" applyProtection="0"/>
    <xf numFmtId="0" fontId="88" fillId="54" borderId="26" applyNumberFormat="0" applyAlignment="0" applyProtection="0"/>
    <xf numFmtId="0" fontId="88" fillId="54" borderId="26" applyNumberFormat="0" applyAlignment="0" applyProtection="0"/>
    <xf numFmtId="0" fontId="112" fillId="54" borderId="0" applyNumberFormat="0" applyBorder="0" applyAlignment="0" applyProtection="0"/>
    <xf numFmtId="0" fontId="83" fillId="0" borderId="37" applyNumberFormat="0" applyFill="0" applyAlignment="0" applyProtection="0"/>
    <xf numFmtId="0" fontId="83" fillId="0" borderId="37" applyNumberFormat="0" applyFill="0" applyAlignment="0" applyProtection="0"/>
    <xf numFmtId="0" fontId="1" fillId="0" borderId="0"/>
    <xf numFmtId="0" fontId="1" fillId="0" borderId="0"/>
    <xf numFmtId="0" fontId="76" fillId="82" borderId="0" applyNumberFormat="0" applyBorder="0" applyAlignment="0" applyProtection="0"/>
    <xf numFmtId="0" fontId="76" fillId="59" borderId="0" applyNumberFormat="0" applyBorder="0" applyAlignment="0" applyProtection="0"/>
    <xf numFmtId="0" fontId="76" fillId="53" borderId="0" applyNumberFormat="0" applyBorder="0" applyAlignment="0" applyProtection="0"/>
    <xf numFmtId="0" fontId="76" fillId="83" borderId="0" applyNumberFormat="0" applyBorder="0" applyAlignment="0" applyProtection="0"/>
    <xf numFmtId="0" fontId="76" fillId="57" borderId="0" applyNumberFormat="0" applyBorder="0" applyAlignment="0" applyProtection="0"/>
    <xf numFmtId="0" fontId="76" fillId="84" borderId="0" applyNumberFormat="0" applyBorder="0" applyAlignment="0" applyProtection="0"/>
    <xf numFmtId="0" fontId="33" fillId="51" borderId="33" applyNumberFormat="0" applyFont="0" applyAlignment="0" applyProtection="0"/>
    <xf numFmtId="0" fontId="33" fillId="51" borderId="33" applyNumberFormat="0" applyFont="0" applyAlignment="0" applyProtection="0"/>
    <xf numFmtId="0" fontId="85" fillId="0" borderId="38" applyNumberFormat="0" applyFill="0" applyAlignment="0" applyProtection="0"/>
    <xf numFmtId="0" fontId="86" fillId="0" borderId="39" applyNumberFormat="0" applyFill="0" applyAlignment="0" applyProtection="0"/>
    <xf numFmtId="0" fontId="87" fillId="0" borderId="40" applyNumberFormat="0" applyFill="0" applyAlignment="0" applyProtection="0"/>
    <xf numFmtId="0" fontId="87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1" fillId="0" borderId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9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136" fillId="125" borderId="0" applyNumberFormat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36" fillId="119" borderId="0" applyNumberFormat="0" applyBorder="0" applyAlignment="0" applyProtection="0"/>
    <xf numFmtId="9" fontId="71" fillId="0" borderId="0" applyFont="0" applyFill="0" applyBorder="0" applyAlignment="0" applyProtection="0"/>
    <xf numFmtId="0" fontId="136" fillId="89" borderId="0" applyNumberFormat="0" applyBorder="0" applyAlignment="0" applyProtection="0"/>
    <xf numFmtId="9" fontId="71" fillId="0" borderId="0" applyFont="0" applyFill="0" applyBorder="0" applyAlignment="0" applyProtection="0"/>
    <xf numFmtId="0" fontId="136" fillId="126" borderId="0" applyNumberFormat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36" fillId="125" borderId="0" applyNumberFormat="0" applyBorder="0" applyAlignment="0" applyProtection="0"/>
    <xf numFmtId="0" fontId="136" fillId="119" borderId="0" applyNumberFormat="0" applyBorder="0" applyAlignment="0" applyProtection="0"/>
    <xf numFmtId="40" fontId="71" fillId="0" borderId="0" applyFont="0" applyFill="0" applyBorder="0" applyAlignment="0" applyProtection="0"/>
    <xf numFmtId="0" fontId="136" fillId="125" borderId="0" applyNumberFormat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0" fontId="136" fillId="89" borderId="0" applyNumberFormat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0" fontId="136" fillId="126" borderId="0" applyNumberFormat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267" fontId="1" fillId="0" borderId="0" applyFill="0" applyBorder="0" applyAlignment="0" applyProtection="0"/>
    <xf numFmtId="0" fontId="1" fillId="0" borderId="0"/>
    <xf numFmtId="0" fontId="136" fillId="125" borderId="0" applyNumberFormat="0" applyBorder="0" applyAlignment="0" applyProtection="0"/>
    <xf numFmtId="0" fontId="136" fillId="119" borderId="0" applyNumberFormat="0" applyBorder="0" applyAlignment="0" applyProtection="0"/>
    <xf numFmtId="0" fontId="31" fillId="125" borderId="0" applyNumberFormat="0" applyBorder="0" applyAlignment="0" applyProtection="0"/>
    <xf numFmtId="0" fontId="31" fillId="89" borderId="0" applyNumberFormat="0" applyBorder="0" applyAlignment="0" applyProtection="0"/>
    <xf numFmtId="0" fontId="31" fillId="116" borderId="0" applyNumberFormat="0" applyBorder="0" applyAlignment="0" applyProtection="0"/>
    <xf numFmtId="0" fontId="31" fillId="125" borderId="0" applyNumberFormat="0" applyBorder="0" applyAlignment="0" applyProtection="0"/>
    <xf numFmtId="0" fontId="31" fillId="119" borderId="0" applyNumberFormat="0" applyBorder="0" applyAlignment="0" applyProtection="0"/>
    <xf numFmtId="0" fontId="303" fillId="127" borderId="0" applyNumberFormat="0" applyBorder="0" applyAlignment="0" applyProtection="0"/>
    <xf numFmtId="0" fontId="98" fillId="95" borderId="0" applyNumberFormat="0" applyBorder="0" applyAlignment="0" applyProtection="0"/>
    <xf numFmtId="0" fontId="98" fillId="95" borderId="0" applyNumberFormat="0" applyBorder="0" applyAlignment="0" applyProtection="0"/>
    <xf numFmtId="0" fontId="303" fillId="115" borderId="0" applyNumberFormat="0" applyBorder="0" applyAlignment="0" applyProtection="0"/>
    <xf numFmtId="0" fontId="303" fillId="118" borderId="0" applyNumberFormat="0" applyBorder="0" applyAlignment="0" applyProtection="0"/>
    <xf numFmtId="0" fontId="98" fillId="118" borderId="0" applyNumberFormat="0" applyBorder="0" applyAlignment="0" applyProtection="0"/>
    <xf numFmtId="0" fontId="98" fillId="128" borderId="0" applyNumberFormat="0" applyBorder="0" applyAlignment="0" applyProtection="0"/>
    <xf numFmtId="0" fontId="303" fillId="116" borderId="0" applyNumberFormat="0" applyBorder="0" applyAlignment="0" applyProtection="0"/>
    <xf numFmtId="0" fontId="303" fillId="116" borderId="0" applyNumberFormat="0" applyBorder="0" applyAlignment="0" applyProtection="0"/>
    <xf numFmtId="0" fontId="98" fillId="118" borderId="0" applyNumberFormat="0" applyBorder="0" applyAlignment="0" applyProtection="0"/>
    <xf numFmtId="0" fontId="98" fillId="36" borderId="0" applyNumberFormat="0" applyBorder="0" applyAlignment="0" applyProtection="0"/>
    <xf numFmtId="0" fontId="303" fillId="128" borderId="0" applyNumberFormat="0" applyBorder="0" applyAlignment="0" applyProtection="0"/>
    <xf numFmtId="0" fontId="303" fillId="127" borderId="0" applyNumberFormat="0" applyBorder="0" applyAlignment="0" applyProtection="0"/>
    <xf numFmtId="0" fontId="98" fillId="95" borderId="0" applyNumberFormat="0" applyBorder="0" applyAlignment="0" applyProtection="0"/>
    <xf numFmtId="0" fontId="98" fillId="128" borderId="0" applyNumberFormat="0" applyBorder="0" applyAlignment="0" applyProtection="0"/>
    <xf numFmtId="0" fontId="303" fillId="128" borderId="0" applyNumberFormat="0" applyBorder="0" applyAlignment="0" applyProtection="0"/>
    <xf numFmtId="0" fontId="303" fillId="106" borderId="0" applyNumberFormat="0" applyBorder="0" applyAlignment="0" applyProtection="0"/>
    <xf numFmtId="0" fontId="98" fillId="129" borderId="0" applyNumberFormat="0" applyBorder="0" applyAlignment="0" applyProtection="0"/>
    <xf numFmtId="0" fontId="98" fillId="95" borderId="0" applyNumberFormat="0" applyBorder="0" applyAlignment="0" applyProtection="0"/>
    <xf numFmtId="0" fontId="303" fillId="115" borderId="0" applyNumberFormat="0" applyBorder="0" applyAlignment="0" applyProtection="0"/>
    <xf numFmtId="0" fontId="303" fillId="107" borderId="0" applyNumberFormat="0" applyBorder="0" applyAlignment="0" applyProtection="0"/>
    <xf numFmtId="0" fontId="98" fillId="118" borderId="0" applyNumberFormat="0" applyBorder="0" applyAlignment="0" applyProtection="0"/>
    <xf numFmtId="0" fontId="98" fillId="119" borderId="0" applyNumberFormat="0" applyBorder="0" applyAlignment="0" applyProtection="0"/>
    <xf numFmtId="0" fontId="303" fillId="119" borderId="0" applyNumberFormat="0" applyBorder="0" applyAlignment="0" applyProtection="0"/>
    <xf numFmtId="0" fontId="304" fillId="96" borderId="0" applyNumberFormat="0" applyBorder="0" applyAlignment="0" applyProtection="0"/>
    <xf numFmtId="14" fontId="1" fillId="0" borderId="0" applyFill="0" applyBorder="0" applyAlignment="0"/>
    <xf numFmtId="268" fontId="1" fillId="0" borderId="0" applyFill="0" applyBorder="0" applyAlignment="0"/>
    <xf numFmtId="269" fontId="1" fillId="0" borderId="0" applyFill="0" applyBorder="0" applyAlignment="0"/>
    <xf numFmtId="14" fontId="1" fillId="0" borderId="0" applyFill="0" applyBorder="0" applyAlignment="0"/>
    <xf numFmtId="270" fontId="1" fillId="0" borderId="0" applyFill="0" applyBorder="0" applyAlignment="0"/>
    <xf numFmtId="0" fontId="305" fillId="130" borderId="52" applyNumberFormat="0" applyAlignment="0" applyProtection="0"/>
    <xf numFmtId="0" fontId="306" fillId="116" borderId="27" applyNumberFormat="0" applyAlignment="0" applyProtection="0"/>
    <xf numFmtId="252" fontId="1" fillId="0" borderId="0" applyFill="0" applyBorder="0" applyAlignment="0" applyProtection="0"/>
    <xf numFmtId="273" fontId="1" fillId="0" borderId="0" applyFill="0" applyBorder="0" applyAlignment="0" applyProtection="0"/>
    <xf numFmtId="14" fontId="1" fillId="0" borderId="0" applyFill="0" applyBorder="0" applyAlignment="0" applyProtection="0"/>
    <xf numFmtId="0" fontId="33" fillId="0" borderId="0"/>
    <xf numFmtId="217" fontId="1" fillId="0" borderId="0" applyFill="0" applyBorder="0" applyAlignment="0" applyProtection="0"/>
    <xf numFmtId="40" fontId="71" fillId="0" borderId="0" applyFont="0" applyFill="0" applyBorder="0" applyAlignment="0" applyProtection="0"/>
    <xf numFmtId="38" fontId="82" fillId="0" borderId="53">
      <alignment vertical="center"/>
    </xf>
    <xf numFmtId="0" fontId="126" fillId="131" borderId="0" applyNumberFormat="0" applyBorder="0" applyAlignment="0" applyProtection="0"/>
    <xf numFmtId="0" fontId="126" fillId="132" borderId="0" applyNumberFormat="0" applyBorder="0" applyAlignment="0" applyProtection="0"/>
    <xf numFmtId="0" fontId="126" fillId="133" borderId="0" applyNumberFormat="0" applyBorder="0" applyAlignment="0" applyProtection="0"/>
    <xf numFmtId="14" fontId="1" fillId="0" borderId="0" applyFill="0" applyBorder="0" applyAlignment="0"/>
    <xf numFmtId="14" fontId="1" fillId="0" borderId="0" applyFill="0" applyBorder="0" applyAlignment="0"/>
    <xf numFmtId="270" fontId="1" fillId="0" borderId="0" applyFill="0" applyBorder="0" applyAlignment="0"/>
    <xf numFmtId="0" fontId="307" fillId="0" borderId="0" applyNumberFormat="0" applyFill="0" applyBorder="0" applyAlignment="0" applyProtection="0"/>
    <xf numFmtId="0" fontId="308" fillId="36" borderId="0" applyNumberFormat="0" applyBorder="0" applyAlignment="0" applyProtection="0"/>
    <xf numFmtId="0" fontId="28" fillId="128" borderId="0" applyNumberFormat="0" applyBorder="0" applyAlignment="0" applyProtection="0"/>
    <xf numFmtId="0" fontId="37" fillId="0" borderId="54" applyNumberFormat="0" applyAlignment="0" applyProtection="0"/>
    <xf numFmtId="0" fontId="37" fillId="0" borderId="42">
      <alignment horizontal="left" vertical="center"/>
    </xf>
    <xf numFmtId="0" fontId="309" fillId="0" borderId="29" applyNumberFormat="0" applyFill="0" applyAlignment="0" applyProtection="0"/>
    <xf numFmtId="0" fontId="310" fillId="0" borderId="55" applyNumberFormat="0" applyFill="0" applyAlignment="0" applyProtection="0"/>
    <xf numFmtId="0" fontId="311" fillId="0" borderId="31" applyNumberFormat="0" applyFill="0" applyAlignment="0" applyProtection="0"/>
    <xf numFmtId="0" fontId="311" fillId="0" borderId="0" applyNumberFormat="0" applyFill="0" applyBorder="0" applyAlignment="0" applyProtection="0"/>
    <xf numFmtId="0" fontId="122" fillId="119" borderId="52" applyNumberFormat="0" applyAlignment="0" applyProtection="0"/>
    <xf numFmtId="0" fontId="28" fillId="118" borderId="0" applyNumberFormat="0" applyBorder="0" applyAlignment="0" applyProtection="0"/>
    <xf numFmtId="14" fontId="1" fillId="0" borderId="0" applyFill="0" applyBorder="0" applyAlignment="0"/>
    <xf numFmtId="9" fontId="71" fillId="0" borderId="0" applyFont="0" applyFill="0" applyBorder="0" applyAlignment="0" applyProtection="0"/>
    <xf numFmtId="14" fontId="1" fillId="0" borderId="0" applyFill="0" applyBorder="0" applyAlignment="0"/>
    <xf numFmtId="270" fontId="1" fillId="0" borderId="0" applyFill="0" applyBorder="0" applyAlignment="0"/>
    <xf numFmtId="9" fontId="71" fillId="0" borderId="0" applyFont="0" applyFill="0" applyBorder="0" applyAlignment="0" applyProtection="0"/>
    <xf numFmtId="0" fontId="312" fillId="0" borderId="32" applyNumberFormat="0" applyFill="0" applyAlignment="0" applyProtection="0"/>
    <xf numFmtId="0" fontId="124" fillId="89" borderId="0" applyNumberFormat="0" applyBorder="0" applyAlignment="0" applyProtection="0"/>
    <xf numFmtId="9" fontId="71" fillId="0" borderId="0" applyFont="0" applyFill="0" applyBorder="0" applyAlignment="0" applyProtection="0"/>
    <xf numFmtId="193" fontId="313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" fillId="118" borderId="56" applyNumberFormat="0" applyAlignment="0" applyProtection="0"/>
    <xf numFmtId="0" fontId="125" fillId="130" borderId="34" applyNumberFormat="0" applyAlignment="0" applyProtection="0"/>
    <xf numFmtId="9" fontId="1" fillId="0" borderId="0" applyFill="0" applyBorder="0" applyAlignment="0" applyProtection="0"/>
    <xf numFmtId="269" fontId="1" fillId="0" borderId="0" applyFill="0" applyBorder="0" applyAlignment="0" applyProtection="0"/>
    <xf numFmtId="0" fontId="1" fillId="0" borderId="0" applyFill="0" applyBorder="0" applyAlignment="0" applyProtection="0"/>
    <xf numFmtId="10" fontId="1" fillId="0" borderId="0" applyFill="0" applyBorder="0" applyAlignment="0" applyProtection="0"/>
    <xf numFmtId="14" fontId="1" fillId="0" borderId="0" applyFill="0" applyBorder="0" applyAlignment="0"/>
    <xf numFmtId="9" fontId="71" fillId="0" borderId="0" applyFont="0" applyFill="0" applyBorder="0" applyAlignment="0" applyProtection="0"/>
    <xf numFmtId="14" fontId="1" fillId="0" borderId="0" applyFill="0" applyBorder="0" applyAlignment="0"/>
    <xf numFmtId="270" fontId="1" fillId="0" borderId="0" applyFill="0" applyBorder="0" applyAlignment="0"/>
    <xf numFmtId="9" fontId="71" fillId="0" borderId="0" applyFont="0" applyFill="0" applyBorder="0" applyAlignment="0" applyProtection="0"/>
    <xf numFmtId="0" fontId="314" fillId="0" borderId="0" applyNumberFormat="0" applyFill="0" applyBorder="0" applyAlignment="0" applyProtection="0"/>
    <xf numFmtId="9" fontId="71" fillId="0" borderId="0" applyFont="0" applyFill="0" applyBorder="0" applyAlignment="0" applyProtection="0"/>
    <xf numFmtId="271" fontId="1" fillId="0" borderId="0" applyFill="0" applyBorder="0" applyAlignment="0"/>
    <xf numFmtId="272" fontId="1" fillId="0" borderId="0" applyFill="0" applyBorder="0" applyAlignment="0"/>
    <xf numFmtId="0" fontId="263" fillId="0" borderId="0" applyNumberFormat="0" applyFill="0" applyBorder="0" applyAlignment="0" applyProtection="0"/>
    <xf numFmtId="0" fontId="126" fillId="0" borderId="35" applyNumberFormat="0" applyFill="0" applyAlignment="0" applyProtection="0"/>
    <xf numFmtId="0" fontId="315" fillId="0" borderId="0" applyNumberForma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0" fontId="2" fillId="0" borderId="0"/>
    <xf numFmtId="0" fontId="226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316" fillId="0" borderId="0" applyNumberFormat="0" applyFill="0" applyBorder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2" fillId="0" borderId="0"/>
    <xf numFmtId="0" fontId="37" fillId="0" borderId="19">
      <alignment horizontal="left" vertical="center"/>
    </xf>
    <xf numFmtId="274" fontId="1" fillId="0" borderId="0" applyFont="0" applyFill="0" applyBorder="0" applyAlignment="0" applyProtection="0"/>
    <xf numFmtId="225" fontId="1" fillId="0" borderId="0"/>
    <xf numFmtId="0" fontId="183" fillId="80" borderId="27" applyNumberForma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185" fillId="0" borderId="32" applyNumberFormat="0" applyFill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204" fillId="0" borderId="44" applyNumberFormat="0" applyFill="0" applyAlignment="0" applyProtection="0">
      <alignment vertical="center"/>
    </xf>
    <xf numFmtId="0" fontId="205" fillId="0" borderId="30" applyNumberFormat="0" applyFill="0" applyAlignment="0" applyProtection="0">
      <alignment vertical="center"/>
    </xf>
    <xf numFmtId="0" fontId="206" fillId="0" borderId="45" applyNumberFormat="0" applyFill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1" fillId="0" borderId="0"/>
    <xf numFmtId="43" fontId="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49" fillId="0" borderId="0"/>
    <xf numFmtId="43" fontId="49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36" fillId="95" borderId="0" applyNumberFormat="0" applyBorder="0" applyAlignment="0" applyProtection="0"/>
    <xf numFmtId="0" fontId="136" fillId="96" borderId="0" applyNumberFormat="0" applyBorder="0" applyAlignment="0" applyProtection="0"/>
    <xf numFmtId="0" fontId="136" fillId="36" borderId="0" applyNumberFormat="0" applyBorder="0" applyAlignment="0" applyProtection="0"/>
    <xf numFmtId="0" fontId="136" fillId="97" borderId="0" applyNumberFormat="0" applyBorder="0" applyAlignment="0" applyProtection="0"/>
    <xf numFmtId="0" fontId="136" fillId="98" borderId="0" applyNumberFormat="0" applyBorder="0" applyAlignment="0" applyProtection="0"/>
    <xf numFmtId="0" fontId="136" fillId="99" borderId="0" applyNumberFormat="0" applyBorder="0" applyAlignment="0" applyProtection="0"/>
    <xf numFmtId="0" fontId="136" fillId="100" borderId="0" applyNumberFormat="0" applyBorder="0" applyAlignment="0" applyProtection="0"/>
    <xf numFmtId="0" fontId="136" fillId="101" borderId="0" applyNumberFormat="0" applyBorder="0" applyAlignment="0" applyProtection="0"/>
    <xf numFmtId="0" fontId="136" fillId="102" borderId="0" applyNumberFormat="0" applyBorder="0" applyAlignment="0" applyProtection="0"/>
    <xf numFmtId="0" fontId="136" fillId="97" borderId="0" applyNumberFormat="0" applyBorder="0" applyAlignment="0" applyProtection="0"/>
    <xf numFmtId="0" fontId="136" fillId="100" borderId="0" applyNumberFormat="0" applyBorder="0" applyAlignment="0" applyProtection="0"/>
    <xf numFmtId="0" fontId="136" fillId="134" borderId="0" applyNumberFormat="0" applyBorder="0" applyAlignment="0" applyProtection="0"/>
    <xf numFmtId="0" fontId="31" fillId="104" borderId="0" applyNumberFormat="0" applyBorder="0" applyAlignment="0" applyProtection="0"/>
    <xf numFmtId="0" fontId="31" fillId="101" borderId="0" applyNumberFormat="0" applyBorder="0" applyAlignment="0" applyProtection="0"/>
    <xf numFmtId="0" fontId="31" fillId="102" borderId="0" applyNumberFormat="0" applyBorder="0" applyAlignment="0" applyProtection="0"/>
    <xf numFmtId="0" fontId="31" fillId="105" borderId="0" applyNumberFormat="0" applyBorder="0" applyAlignment="0" applyProtection="0"/>
    <xf numFmtId="0" fontId="31" fillId="106" borderId="0" applyNumberFormat="0" applyBorder="0" applyAlignment="0" applyProtection="0"/>
    <xf numFmtId="0" fontId="31" fillId="107" borderId="0" applyNumberFormat="0" applyBorder="0" applyAlignment="0" applyProtection="0"/>
    <xf numFmtId="0" fontId="323" fillId="61" borderId="0" applyNumberFormat="0" applyBorder="0" applyAlignment="0" applyProtection="0"/>
    <xf numFmtId="0" fontId="323" fillId="61" borderId="0" applyNumberFormat="0" applyBorder="0" applyAlignment="0" applyProtection="0"/>
    <xf numFmtId="0" fontId="141" fillId="62" borderId="0" applyNumberFormat="0" applyBorder="0" applyAlignment="0" applyProtection="0"/>
    <xf numFmtId="0" fontId="60" fillId="11" borderId="0" applyNumberFormat="0" applyBorder="0" applyAlignment="0" applyProtection="0"/>
    <xf numFmtId="0" fontId="31" fillId="108" borderId="0" applyNumberFormat="0" applyBorder="0" applyAlignment="0" applyProtection="0"/>
    <xf numFmtId="0" fontId="323" fillId="64" borderId="0" applyNumberFormat="0" applyBorder="0" applyAlignment="0" applyProtection="0"/>
    <xf numFmtId="0" fontId="323" fillId="65" borderId="0" applyNumberFormat="0" applyBorder="0" applyAlignment="0" applyProtection="0"/>
    <xf numFmtId="0" fontId="141" fillId="66" borderId="0" applyNumberFormat="0" applyBorder="0" applyAlignment="0" applyProtection="0"/>
    <xf numFmtId="0" fontId="60" fillId="15" borderId="0" applyNumberFormat="0" applyBorder="0" applyAlignment="0" applyProtection="0"/>
    <xf numFmtId="0" fontId="31" fillId="109" borderId="0" applyNumberFormat="0" applyBorder="0" applyAlignment="0" applyProtection="0"/>
    <xf numFmtId="0" fontId="323" fillId="64" borderId="0" applyNumberFormat="0" applyBorder="0" applyAlignment="0" applyProtection="0"/>
    <xf numFmtId="0" fontId="323" fillId="67" borderId="0" applyNumberFormat="0" applyBorder="0" applyAlignment="0" applyProtection="0"/>
    <xf numFmtId="0" fontId="141" fillId="65" borderId="0" applyNumberFormat="0" applyBorder="0" applyAlignment="0" applyProtection="0"/>
    <xf numFmtId="0" fontId="60" fillId="19" borderId="0" applyNumberFormat="0" applyBorder="0" applyAlignment="0" applyProtection="0"/>
    <xf numFmtId="0" fontId="31" fillId="110" borderId="0" applyNumberFormat="0" applyBorder="0" applyAlignment="0" applyProtection="0"/>
    <xf numFmtId="0" fontId="323" fillId="61" borderId="0" applyNumberFormat="0" applyBorder="0" applyAlignment="0" applyProtection="0"/>
    <xf numFmtId="0" fontId="323" fillId="65" borderId="0" applyNumberFormat="0" applyBorder="0" applyAlignment="0" applyProtection="0"/>
    <xf numFmtId="0" fontId="141" fillId="65" borderId="0" applyNumberFormat="0" applyBorder="0" applyAlignment="0" applyProtection="0"/>
    <xf numFmtId="0" fontId="60" fillId="23" borderId="0" applyNumberFormat="0" applyBorder="0" applyAlignment="0" applyProtection="0"/>
    <xf numFmtId="0" fontId="31" fillId="105" borderId="0" applyNumberFormat="0" applyBorder="0" applyAlignment="0" applyProtection="0"/>
    <xf numFmtId="0" fontId="323" fillId="69" borderId="0" applyNumberFormat="0" applyBorder="0" applyAlignment="0" applyProtection="0"/>
    <xf numFmtId="0" fontId="323" fillId="61" borderId="0" applyNumberFormat="0" applyBorder="0" applyAlignment="0" applyProtection="0"/>
    <xf numFmtId="0" fontId="141" fillId="62" borderId="0" applyNumberFormat="0" applyBorder="0" applyAlignment="0" applyProtection="0"/>
    <xf numFmtId="0" fontId="60" fillId="27" borderId="0" applyNumberFormat="0" applyBorder="0" applyAlignment="0" applyProtection="0"/>
    <xf numFmtId="0" fontId="31" fillId="106" borderId="0" applyNumberFormat="0" applyBorder="0" applyAlignment="0" applyProtection="0"/>
    <xf numFmtId="0" fontId="323" fillId="64" borderId="0" applyNumberFormat="0" applyBorder="0" applyAlignment="0" applyProtection="0"/>
    <xf numFmtId="0" fontId="323" fillId="71" borderId="0" applyNumberFormat="0" applyBorder="0" applyAlignment="0" applyProtection="0"/>
    <xf numFmtId="0" fontId="141" fillId="71" borderId="0" applyNumberFormat="0" applyBorder="0" applyAlignment="0" applyProtection="0"/>
    <xf numFmtId="0" fontId="60" fillId="31" borderId="0" applyNumberFormat="0" applyBorder="0" applyAlignment="0" applyProtection="0"/>
    <xf numFmtId="0" fontId="31" fillId="38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230" fontId="72" fillId="0" borderId="0" applyFill="0" applyBorder="0" applyAlignment="0"/>
    <xf numFmtId="275" fontId="78" fillId="0" borderId="0" applyFill="0" applyBorder="0" applyAlignment="0"/>
    <xf numFmtId="231" fontId="72" fillId="0" borderId="0" applyFill="0" applyBorder="0" applyAlignment="0"/>
    <xf numFmtId="276" fontId="78" fillId="0" borderId="0" applyFill="0" applyBorder="0" applyAlignment="0"/>
    <xf numFmtId="232" fontId="72" fillId="0" borderId="0" applyFill="0" applyBorder="0" applyAlignment="0"/>
    <xf numFmtId="230" fontId="72" fillId="0" borderId="0" applyFill="0" applyBorder="0" applyAlignment="0"/>
    <xf numFmtId="277" fontId="78" fillId="0" borderId="0" applyFill="0" applyBorder="0" applyAlignment="0"/>
    <xf numFmtId="233" fontId="72" fillId="0" borderId="0" applyFill="0" applyBorder="0" applyAlignment="0"/>
    <xf numFmtId="0" fontId="146" fillId="111" borderId="26" applyNumberFormat="0" applyAlignment="0" applyProtection="0"/>
    <xf numFmtId="0" fontId="147" fillId="112" borderId="2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7" fillId="0" borderId="0" applyFont="0" applyFill="0" applyBorder="0" applyAlignment="0" applyProtection="0"/>
    <xf numFmtId="230" fontId="72" fillId="0" borderId="0" applyFont="0" applyFill="0" applyBorder="0" applyAlignment="0" applyProtection="0"/>
    <xf numFmtId="40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0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43" fontId="81" fillId="0" borderId="0" applyFont="0" applyFill="0" applyBorder="0" applyAlignment="0" applyProtection="0"/>
    <xf numFmtId="40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13" fillId="0" borderId="0" applyFont="0" applyFill="0" applyBorder="0" applyAlignment="0" applyProtection="0"/>
    <xf numFmtId="40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Protection="0"/>
    <xf numFmtId="0" fontId="179" fillId="74" borderId="0" applyNumberFormat="0" applyBorder="0" applyAlignment="0" applyProtection="0"/>
    <xf numFmtId="0" fontId="179" fillId="75" borderId="0" applyNumberFormat="0" applyBorder="0" applyAlignment="0" applyProtection="0"/>
    <xf numFmtId="0" fontId="179" fillId="76" borderId="0" applyNumberFormat="0" applyBorder="0" applyAlignment="0" applyProtection="0"/>
    <xf numFmtId="230" fontId="72" fillId="0" borderId="0" applyFill="0" applyBorder="0" applyAlignment="0"/>
    <xf numFmtId="230" fontId="72" fillId="0" borderId="0" applyFill="0" applyBorder="0" applyAlignment="0"/>
    <xf numFmtId="277" fontId="78" fillId="0" borderId="0" applyFill="0" applyBorder="0" applyAlignment="0"/>
    <xf numFmtId="233" fontId="72" fillId="0" borderId="0" applyFill="0" applyBorder="0" applyAlignment="0"/>
    <xf numFmtId="0" fontId="32" fillId="36" borderId="0" applyNumberFormat="0" applyBorder="0" applyAlignment="0" applyProtection="0"/>
    <xf numFmtId="0" fontId="159" fillId="0" borderId="44" applyNumberFormat="0" applyFill="0" applyAlignment="0" applyProtection="0"/>
    <xf numFmtId="0" fontId="161" fillId="0" borderId="30" applyNumberFormat="0" applyFill="0" applyAlignment="0" applyProtection="0"/>
    <xf numFmtId="0" fontId="163" fillId="0" borderId="45" applyNumberFormat="0" applyFill="0" applyAlignment="0" applyProtection="0"/>
    <xf numFmtId="0" fontId="163" fillId="0" borderId="0" applyNumberFormat="0" applyFill="0" applyBorder="0" applyAlignment="0" applyProtection="0"/>
    <xf numFmtId="0" fontId="324" fillId="0" borderId="0" applyNumberFormat="0" applyFill="0" applyBorder="0" applyAlignment="0" applyProtection="0">
      <alignment vertical="top"/>
      <protection locked="0"/>
    </xf>
    <xf numFmtId="0" fontId="325" fillId="7" borderId="9" applyNumberFormat="0" applyAlignment="0" applyProtection="0"/>
    <xf numFmtId="0" fontId="325" fillId="7" borderId="9" applyNumberFormat="0" applyAlignment="0" applyProtection="0"/>
    <xf numFmtId="0" fontId="325" fillId="7" borderId="9" applyNumberFormat="0" applyAlignment="0" applyProtection="0"/>
    <xf numFmtId="0" fontId="325" fillId="7" borderId="9" applyNumberFormat="0" applyAlignment="0" applyProtection="0"/>
    <xf numFmtId="0" fontId="325" fillId="7" borderId="9" applyNumberFormat="0" applyAlignment="0" applyProtection="0"/>
    <xf numFmtId="0" fontId="325" fillId="7" borderId="9" applyNumberFormat="0" applyAlignment="0" applyProtection="0"/>
    <xf numFmtId="0" fontId="325" fillId="7" borderId="9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230" fontId="72" fillId="0" borderId="0" applyFill="0" applyBorder="0" applyAlignment="0"/>
    <xf numFmtId="230" fontId="72" fillId="0" borderId="0" applyFill="0" applyBorder="0" applyAlignment="0"/>
    <xf numFmtId="277" fontId="78" fillId="0" borderId="0" applyFill="0" applyBorder="0" applyAlignment="0"/>
    <xf numFmtId="233" fontId="72" fillId="0" borderId="0" applyFill="0" applyBorder="0" applyAlignment="0"/>
    <xf numFmtId="0" fontId="167" fillId="0" borderId="32" applyNumberFormat="0" applyFill="0" applyAlignment="0" applyProtection="0"/>
    <xf numFmtId="0" fontId="169" fillId="113" borderId="0" applyNumberFormat="0" applyBorder="0" applyAlignment="0" applyProtection="0"/>
    <xf numFmtId="0" fontId="169" fillId="113" borderId="0" applyNumberFormat="0" applyBorder="0" applyAlignment="0" applyProtection="0"/>
    <xf numFmtId="37" fontId="326" fillId="0" borderId="0"/>
    <xf numFmtId="0" fontId="171" fillId="0" borderId="0"/>
    <xf numFmtId="193" fontId="17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9" fillId="0" borderId="0"/>
    <xf numFmtId="0" fontId="41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1" fillId="0" borderId="0"/>
    <xf numFmtId="0" fontId="1" fillId="0" borderId="0"/>
    <xf numFmtId="0" fontId="49" fillId="0" borderId="0"/>
    <xf numFmtId="0" fontId="149" fillId="0" borderId="0"/>
    <xf numFmtId="0" fontId="4" fillId="0" borderId="0"/>
    <xf numFmtId="0" fontId="137" fillId="0" borderId="0"/>
    <xf numFmtId="0" fontId="62" fillId="0" borderId="0"/>
    <xf numFmtId="0" fontId="4" fillId="0" borderId="0"/>
    <xf numFmtId="0" fontId="62" fillId="0" borderId="0"/>
    <xf numFmtId="0" fontId="1" fillId="0" borderId="0"/>
    <xf numFmtId="0" fontId="1" fillId="0" borderId="0"/>
    <xf numFmtId="0" fontId="102" fillId="0" borderId="0"/>
    <xf numFmtId="0" fontId="94" fillId="0" borderId="0"/>
    <xf numFmtId="0" fontId="41" fillId="0" borderId="0"/>
    <xf numFmtId="0" fontId="1" fillId="0" borderId="0"/>
    <xf numFmtId="0" fontId="1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4" fillId="0" borderId="0"/>
    <xf numFmtId="0" fontId="62" fillId="0" borderId="0"/>
    <xf numFmtId="0" fontId="33" fillId="0" borderId="0"/>
    <xf numFmtId="0" fontId="1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72" fillId="111" borderId="34" applyNumberFormat="0" applyAlignment="0" applyProtection="0"/>
    <xf numFmtId="276" fontId="78" fillId="0" borderId="0" applyFont="0" applyFill="0" applyBorder="0" applyAlignment="0" applyProtection="0"/>
    <xf numFmtId="232" fontId="72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4" fillId="0" borderId="0" applyFont="0" applyFill="0" applyBorder="0" applyAlignment="0" applyProtection="0">
      <alignment vertical="center"/>
    </xf>
    <xf numFmtId="9" fontId="4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0" fontId="72" fillId="0" borderId="0" applyFill="0" applyBorder="0" applyAlignment="0"/>
    <xf numFmtId="230" fontId="72" fillId="0" borderId="0" applyFill="0" applyBorder="0" applyAlignment="0"/>
    <xf numFmtId="277" fontId="78" fillId="0" borderId="0" applyFill="0" applyBorder="0" applyAlignment="0"/>
    <xf numFmtId="233" fontId="72" fillId="0" borderId="0" applyFill="0" applyBorder="0" applyAlignment="0"/>
    <xf numFmtId="0" fontId="327" fillId="0" borderId="0" applyNumberFormat="0" applyFill="0" applyBorder="0" applyAlignment="0" applyProtection="0"/>
    <xf numFmtId="263" fontId="78" fillId="0" borderId="0" applyFill="0" applyBorder="0" applyAlignment="0"/>
    <xf numFmtId="234" fontId="72" fillId="0" borderId="0" applyFill="0" applyBorder="0" applyAlignment="0"/>
    <xf numFmtId="0" fontId="1" fillId="0" borderId="0" applyFill="0" applyBorder="0" applyAlignment="0"/>
    <xf numFmtId="0" fontId="178" fillId="0" borderId="46" applyNumberFormat="0" applyFill="0" applyAlignment="0" applyProtection="0"/>
    <xf numFmtId="0" fontId="180" fillId="0" borderId="0" applyNumberFormat="0" applyFill="0" applyBorder="0" applyAlignment="0" applyProtection="0"/>
    <xf numFmtId="216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94" fillId="51" borderId="33" applyNumberFormat="0" applyFont="0" applyAlignment="0" applyProtection="0">
      <alignment vertical="center"/>
    </xf>
    <xf numFmtId="41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7" fillId="112" borderId="27" applyNumberFormat="0" applyAlignment="0" applyProtection="0"/>
    <xf numFmtId="0" fontId="143" fillId="96" borderId="0" applyNumberFormat="0" applyBorder="0" applyAlignment="0" applyProtection="0"/>
    <xf numFmtId="0" fontId="172" fillId="111" borderId="34" applyNumberFormat="0" applyAlignment="0" applyProtection="0"/>
    <xf numFmtId="0" fontId="146" fillId="111" borderId="26" applyNumberFormat="0" applyAlignment="0" applyProtection="0"/>
    <xf numFmtId="0" fontId="32" fillId="36" borderId="0" applyNumberFormat="0" applyBorder="0" applyAlignment="0" applyProtection="0"/>
    <xf numFmtId="0" fontId="166" fillId="99" borderId="26" applyNumberFormat="0" applyAlignment="0" applyProtection="0"/>
    <xf numFmtId="0" fontId="169" fillId="89" borderId="0" applyNumberFormat="0" applyBorder="0" applyAlignment="0" applyProtection="0"/>
    <xf numFmtId="0" fontId="31" fillId="108" borderId="0" applyNumberFormat="0" applyBorder="0" applyAlignment="0" applyProtection="0"/>
    <xf numFmtId="0" fontId="31" fillId="109" borderId="0" applyNumberFormat="0" applyBorder="0" applyAlignment="0" applyProtection="0"/>
    <xf numFmtId="0" fontId="31" fillId="110" borderId="0" applyNumberFormat="0" applyBorder="0" applyAlignment="0" applyProtection="0"/>
    <xf numFmtId="0" fontId="31" fillId="105" borderId="0" applyNumberFormat="0" applyBorder="0" applyAlignment="0" applyProtection="0"/>
    <xf numFmtId="0" fontId="31" fillId="106" borderId="0" applyNumberFormat="0" applyBorder="0" applyAlignment="0" applyProtection="0"/>
    <xf numFmtId="0" fontId="31" fillId="38" borderId="0" applyNumberFormat="0" applyBorder="0" applyAlignment="0" applyProtection="0"/>
    <xf numFmtId="0" fontId="2" fillId="114" borderId="33" applyNumberFormat="0" applyAlignment="0" applyProtection="0"/>
    <xf numFmtId="0" fontId="2" fillId="114" borderId="33" applyNumberFormat="0" applyAlignment="0" applyProtection="0"/>
    <xf numFmtId="0" fontId="88" fillId="48" borderId="26" applyNumberFormat="0" applyAlignment="0" applyProtection="0">
      <alignment vertical="center"/>
    </xf>
    <xf numFmtId="0" fontId="91" fillId="94" borderId="34" applyNumberFormat="0" applyAlignment="0" applyProtection="0">
      <alignment vertical="center"/>
    </xf>
    <xf numFmtId="0" fontId="328" fillId="94" borderId="26" applyNumberFormat="0" applyAlignment="0" applyProtection="0">
      <alignment vertical="center"/>
    </xf>
    <xf numFmtId="0" fontId="83" fillId="0" borderId="46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/>
    <xf numFmtId="0" fontId="81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1" fillId="0" borderId="0"/>
    <xf numFmtId="0" fontId="76" fillId="60" borderId="0" applyNumberFormat="0" applyBorder="0" applyAlignment="0" applyProtection="0"/>
    <xf numFmtId="0" fontId="76" fillId="63" borderId="0" applyNumberFormat="0" applyBorder="0" applyAlignment="0" applyProtection="0"/>
    <xf numFmtId="0" fontId="76" fillId="66" borderId="0" applyNumberFormat="0" applyBorder="0" applyAlignment="0" applyProtection="0"/>
    <xf numFmtId="0" fontId="76" fillId="60" borderId="0" applyNumberFormat="0" applyBorder="0" applyAlignment="0" applyProtection="0"/>
    <xf numFmtId="0" fontId="76" fillId="68" borderId="0" applyNumberFormat="0" applyBorder="0" applyAlignment="0" applyProtection="0"/>
    <xf numFmtId="0" fontId="76" fillId="70" borderId="0" applyNumberFormat="0" applyBorder="0" applyAlignment="0" applyProtection="0"/>
    <xf numFmtId="218" fontId="78" fillId="0" borderId="0" applyFill="0" applyBorder="0" applyAlignment="0"/>
    <xf numFmtId="219" fontId="78" fillId="0" borderId="0" applyFill="0" applyBorder="0" applyAlignment="0"/>
    <xf numFmtId="220" fontId="78" fillId="0" borderId="0" applyFill="0" applyBorder="0" applyAlignment="0"/>
    <xf numFmtId="43" fontId="1" fillId="0" borderId="0" applyFont="0" applyFill="0" applyBorder="0" applyAlignment="0" applyProtection="0"/>
    <xf numFmtId="220" fontId="78" fillId="0" borderId="0" applyFill="0" applyBorder="0" applyAlignment="0"/>
    <xf numFmtId="0" fontId="88" fillId="71" borderId="26" applyNumberFormat="0" applyAlignment="0" applyProtection="0"/>
    <xf numFmtId="220" fontId="78" fillId="0" borderId="0" applyFill="0" applyBorder="0" applyAlignment="0"/>
    <xf numFmtId="193" fontId="30" fillId="0" borderId="0"/>
    <xf numFmtId="219" fontId="78" fillId="0" borderId="0" applyFont="0" applyFill="0" applyBorder="0" applyAlignment="0" applyProtection="0"/>
    <xf numFmtId="220" fontId="78" fillId="0" borderId="0" applyFill="0" applyBorder="0" applyAlignment="0"/>
    <xf numFmtId="221" fontId="78" fillId="0" borderId="0" applyFill="0" applyBorder="0" applyAlignment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236" fontId="1" fillId="0" borderId="0" applyFont="0" applyFill="0" applyBorder="0" applyAlignment="0" applyProtection="0"/>
    <xf numFmtId="0" fontId="88" fillId="71" borderId="26" applyNumberFormat="0" applyAlignment="0" applyProtection="0"/>
    <xf numFmtId="0" fontId="33" fillId="0" borderId="0"/>
    <xf numFmtId="40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0" fontId="4" fillId="0" borderId="0"/>
    <xf numFmtId="0" fontId="33" fillId="0" borderId="0"/>
    <xf numFmtId="40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0" fontId="1" fillId="0" borderId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3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6" fillId="48" borderId="26" applyNumberFormat="0" applyAlignment="0" applyProtection="0"/>
    <xf numFmtId="43" fontId="1" fillId="0" borderId="0" applyFont="0" applyFill="0" applyBorder="0" applyAlignment="0" applyProtection="0"/>
    <xf numFmtId="0" fontId="172" fillId="94" borderId="34" applyNumberFormat="0" applyAlignment="0" applyProtection="0"/>
    <xf numFmtId="0" fontId="146" fillId="94" borderId="26" applyNumberFormat="0" applyAlignment="0" applyProtection="0"/>
    <xf numFmtId="0" fontId="178" fillId="0" borderId="46" applyNumberFormat="0" applyFill="0" applyAlignment="0" applyProtection="0"/>
    <xf numFmtId="0" fontId="1" fillId="51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1" fillId="0" borderId="0"/>
    <xf numFmtId="43" fontId="5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4" fontId="78" fillId="0" borderId="0" applyFill="0" applyBorder="0" applyAlignment="0"/>
    <xf numFmtId="218" fontId="78" fillId="0" borderId="0" applyFill="0" applyBorder="0" applyAlignment="0"/>
    <xf numFmtId="219" fontId="78" fillId="0" borderId="0" applyFill="0" applyBorder="0" applyAlignment="0"/>
    <xf numFmtId="14" fontId="78" fillId="0" borderId="0" applyFill="0" applyBorder="0" applyAlignment="0"/>
    <xf numFmtId="220" fontId="78" fillId="0" borderId="0" applyFill="0" applyBorder="0" applyAlignment="0"/>
    <xf numFmtId="14" fontId="78" fillId="0" borderId="0" applyFont="0" applyFill="0" applyBorder="0" applyAlignment="0" applyProtection="0"/>
    <xf numFmtId="14" fontId="78" fillId="0" borderId="0" applyFill="0" applyBorder="0" applyAlignment="0"/>
    <xf numFmtId="14" fontId="78" fillId="0" borderId="0" applyFill="0" applyBorder="0" applyAlignment="0"/>
    <xf numFmtId="220" fontId="78" fillId="0" borderId="0" applyFill="0" applyBorder="0" applyAlignment="0"/>
    <xf numFmtId="14" fontId="78" fillId="0" borderId="0" applyFill="0" applyBorder="0" applyAlignment="0"/>
    <xf numFmtId="14" fontId="78" fillId="0" borderId="0" applyFill="0" applyBorder="0" applyAlignment="0"/>
    <xf numFmtId="220" fontId="78" fillId="0" borderId="0" applyFill="0" applyBorder="0" applyAlignment="0"/>
    <xf numFmtId="193" fontId="30" fillId="0" borderId="0"/>
    <xf numFmtId="0" fontId="1" fillId="64" borderId="33" applyNumberFormat="0" applyFont="0" applyAlignment="0" applyProtection="0"/>
    <xf numFmtId="219" fontId="78" fillId="0" borderId="0" applyFont="0" applyFill="0" applyBorder="0" applyAlignment="0" applyProtection="0"/>
    <xf numFmtId="14" fontId="78" fillId="0" borderId="0" applyFill="0" applyBorder="0" applyAlignment="0"/>
    <xf numFmtId="14" fontId="78" fillId="0" borderId="0" applyFill="0" applyBorder="0" applyAlignment="0"/>
    <xf numFmtId="220" fontId="78" fillId="0" borderId="0" applyFill="0" applyBorder="0" applyAlignment="0"/>
    <xf numFmtId="221" fontId="78" fillId="0" borderId="0" applyFill="0" applyBorder="0" applyAlignment="0"/>
    <xf numFmtId="222" fontId="78" fillId="0" borderId="0" applyFill="0" applyBorder="0" applyAlignment="0"/>
    <xf numFmtId="0" fontId="1" fillId="0" borderId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214" fontId="1" fillId="0" borderId="0" applyFont="0" applyFill="0" applyBorder="0" applyAlignment="0" applyProtection="0"/>
    <xf numFmtId="0" fontId="122" fillId="48" borderId="26" applyNumberFormat="0" applyAlignment="0" applyProtection="0"/>
    <xf numFmtId="0" fontId="1" fillId="64" borderId="33" applyNumberFormat="0" applyFon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/>
    <xf numFmtId="40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/>
    <xf numFmtId="0" fontId="41" fillId="0" borderId="0"/>
    <xf numFmtId="0" fontId="81" fillId="0" borderId="0">
      <alignment vertical="top"/>
    </xf>
    <xf numFmtId="0" fontId="41" fillId="0" borderId="0"/>
    <xf numFmtId="0" fontId="4" fillId="0" borderId="0"/>
    <xf numFmtId="0" fontId="62" fillId="0" borderId="0"/>
    <xf numFmtId="236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8" fillId="71" borderId="26" applyNumberFormat="0" applyAlignment="0" applyProtection="0"/>
    <xf numFmtId="0" fontId="88" fillId="71" borderId="26" applyNumberFormat="0" applyAlignment="0" applyProtection="0"/>
    <xf numFmtId="0" fontId="88" fillId="71" borderId="26" applyNumberFormat="0" applyAlignment="0" applyProtection="0"/>
    <xf numFmtId="0" fontId="88" fillId="71" borderId="26" applyNumberFormat="0" applyAlignment="0" applyProtection="0"/>
    <xf numFmtId="0" fontId="137" fillId="51" borderId="33" applyNumberFormat="0" applyFon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88" fillId="71" borderId="26" applyNumberFormat="0" applyAlignment="0" applyProtection="0"/>
    <xf numFmtId="0" fontId="88" fillId="71" borderId="26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1" fillId="0" borderId="0" applyFill="0" applyBorder="0" applyAlignment="0" applyProtection="0"/>
    <xf numFmtId="0" fontId="4" fillId="0" borderId="0"/>
    <xf numFmtId="0" fontId="88" fillId="71" borderId="26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6" fillId="60" borderId="0" applyNumberFormat="0" applyBorder="0" applyAlignment="0" applyProtection="0"/>
    <xf numFmtId="0" fontId="76" fillId="63" borderId="0" applyNumberFormat="0" applyBorder="0" applyAlignment="0" applyProtection="0"/>
    <xf numFmtId="0" fontId="76" fillId="66" borderId="0" applyNumberFormat="0" applyBorder="0" applyAlignment="0" applyProtection="0"/>
    <xf numFmtId="0" fontId="76" fillId="60" borderId="0" applyNumberFormat="0" applyBorder="0" applyAlignment="0" applyProtection="0"/>
    <xf numFmtId="0" fontId="76" fillId="68" borderId="0" applyNumberFormat="0" applyBorder="0" applyAlignment="0" applyProtection="0"/>
    <xf numFmtId="0" fontId="76" fillId="70" borderId="0" applyNumberFormat="0" applyBorder="0" applyAlignment="0" applyProtection="0"/>
    <xf numFmtId="0" fontId="10" fillId="5" borderId="0" applyNumberFormat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6" fillId="0" borderId="0" applyFont="0" applyFill="0" applyBorder="0" applyAlignment="0" applyProtection="0"/>
    <xf numFmtId="254" fontId="239" fillId="0" borderId="0" applyFont="0" applyFill="0" applyBorder="0" applyAlignment="0" applyProtection="0"/>
    <xf numFmtId="254" fontId="2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2" fillId="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42" fillId="0" borderId="0"/>
    <xf numFmtId="0" fontId="4" fillId="0" borderId="0"/>
    <xf numFmtId="41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76" fillId="70" borderId="0" applyNumberFormat="0" applyBorder="0" applyAlignment="0" applyProtection="0"/>
    <xf numFmtId="0" fontId="76" fillId="68" borderId="0" applyNumberFormat="0" applyBorder="0" applyAlignment="0" applyProtection="0"/>
    <xf numFmtId="0" fontId="76" fillId="66" borderId="0" applyNumberFormat="0" applyBorder="0" applyAlignment="0" applyProtection="0"/>
    <xf numFmtId="0" fontId="76" fillId="63" borderId="0" applyNumberFormat="0" applyBorder="0" applyAlignment="0" applyProtection="0"/>
    <xf numFmtId="0" fontId="76" fillId="60" borderId="0" applyNumberFormat="0" applyBorder="0" applyAlignment="0" applyProtection="0"/>
    <xf numFmtId="4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6" fillId="60" borderId="0" applyNumberFormat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6" fillId="0" borderId="0"/>
    <xf numFmtId="0" fontId="2" fillId="0" borderId="0"/>
    <xf numFmtId="43" fontId="1" fillId="0" borderId="0" applyFont="0" applyFill="0" applyBorder="0" applyAlignment="0" applyProtection="0"/>
    <xf numFmtId="0" fontId="41" fillId="0" borderId="0"/>
    <xf numFmtId="43" fontId="238" fillId="0" borderId="0" applyFont="0" applyFill="0" applyBorder="0" applyAlignment="0" applyProtection="0"/>
    <xf numFmtId="38" fontId="330" fillId="0" borderId="0" applyFont="0" applyFill="0" applyBorder="0" applyAlignment="0" applyProtection="0"/>
    <xf numFmtId="40" fontId="330" fillId="0" borderId="0" applyFont="0" applyFill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8" borderId="0" applyNumberFormat="0" applyBorder="0" applyAlignment="0" applyProtection="0"/>
    <xf numFmtId="0" fontId="26" fillId="98" borderId="0" applyNumberFormat="0" applyBorder="0" applyAlignment="0" applyProtection="0"/>
    <xf numFmtId="0" fontId="26" fillId="98" borderId="0" applyNumberFormat="0" applyBorder="0" applyAlignment="0" applyProtection="0"/>
    <xf numFmtId="0" fontId="26" fillId="98" borderId="0" applyNumberFormat="0" applyBorder="0" applyAlignment="0" applyProtection="0"/>
    <xf numFmtId="0" fontId="26" fillId="99" borderId="0" applyNumberFormat="0" applyBorder="0" applyAlignment="0" applyProtection="0"/>
    <xf numFmtId="0" fontId="26" fillId="99" borderId="0" applyNumberFormat="0" applyBorder="0" applyAlignment="0" applyProtection="0"/>
    <xf numFmtId="0" fontId="26" fillId="99" borderId="0" applyNumberFormat="0" applyBorder="0" applyAlignment="0" applyProtection="0"/>
    <xf numFmtId="0" fontId="26" fillId="99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1" borderId="0" applyNumberFormat="0" applyBorder="0" applyAlignment="0" applyProtection="0"/>
    <xf numFmtId="0" fontId="26" fillId="101" borderId="0" applyNumberFormat="0" applyBorder="0" applyAlignment="0" applyProtection="0"/>
    <xf numFmtId="0" fontId="26" fillId="101" borderId="0" applyNumberFormat="0" applyBorder="0" applyAlignment="0" applyProtection="0"/>
    <xf numFmtId="0" fontId="26" fillId="101" borderId="0" applyNumberFormat="0" applyBorder="0" applyAlignment="0" applyProtection="0"/>
    <xf numFmtId="0" fontId="26" fillId="101" borderId="0" applyNumberFormat="0" applyBorder="0" applyAlignment="0" applyProtection="0"/>
    <xf numFmtId="0" fontId="26" fillId="102" borderId="0" applyNumberFormat="0" applyBorder="0" applyAlignment="0" applyProtection="0"/>
    <xf numFmtId="0" fontId="26" fillId="102" borderId="0" applyNumberFormat="0" applyBorder="0" applyAlignment="0" applyProtection="0"/>
    <xf numFmtId="0" fontId="26" fillId="102" borderId="0" applyNumberFormat="0" applyBorder="0" applyAlignment="0" applyProtection="0"/>
    <xf numFmtId="0" fontId="26" fillId="102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34" borderId="0" applyNumberFormat="0" applyBorder="0" applyAlignment="0" applyProtection="0"/>
    <xf numFmtId="0" fontId="26" fillId="134" borderId="0" applyNumberFormat="0" applyBorder="0" applyAlignment="0" applyProtection="0"/>
    <xf numFmtId="0" fontId="26" fillId="134" borderId="0" applyNumberFormat="0" applyBorder="0" applyAlignment="0" applyProtection="0"/>
    <xf numFmtId="0" fontId="26" fillId="134" borderId="0" applyNumberFormat="0" applyBorder="0" applyAlignment="0" applyProtection="0"/>
    <xf numFmtId="0" fontId="76" fillId="104" borderId="0" applyNumberFormat="0" applyBorder="0" applyAlignment="0" applyProtection="0"/>
    <xf numFmtId="0" fontId="76" fillId="104" borderId="0" applyNumberFormat="0" applyBorder="0" applyAlignment="0" applyProtection="0"/>
    <xf numFmtId="0" fontId="76" fillId="104" borderId="0" applyNumberFormat="0" applyBorder="0" applyAlignment="0" applyProtection="0"/>
    <xf numFmtId="0" fontId="76" fillId="104" borderId="0" applyNumberFormat="0" applyBorder="0" applyAlignment="0" applyProtection="0"/>
    <xf numFmtId="0" fontId="76" fillId="101" borderId="0" applyNumberFormat="0" applyBorder="0" applyAlignment="0" applyProtection="0"/>
    <xf numFmtId="0" fontId="76" fillId="101" borderId="0" applyNumberFormat="0" applyBorder="0" applyAlignment="0" applyProtection="0"/>
    <xf numFmtId="0" fontId="76" fillId="101" borderId="0" applyNumberFormat="0" applyBorder="0" applyAlignment="0" applyProtection="0"/>
    <xf numFmtId="0" fontId="76" fillId="101" borderId="0" applyNumberFormat="0" applyBorder="0" applyAlignment="0" applyProtection="0"/>
    <xf numFmtId="0" fontId="76" fillId="101" borderId="0" applyNumberFormat="0" applyBorder="0" applyAlignment="0" applyProtection="0"/>
    <xf numFmtId="0" fontId="76" fillId="102" borderId="0" applyNumberFormat="0" applyBorder="0" applyAlignment="0" applyProtection="0"/>
    <xf numFmtId="0" fontId="76" fillId="102" borderId="0" applyNumberFormat="0" applyBorder="0" applyAlignment="0" applyProtection="0"/>
    <xf numFmtId="0" fontId="76" fillId="102" borderId="0" applyNumberFormat="0" applyBorder="0" applyAlignment="0" applyProtection="0"/>
    <xf numFmtId="0" fontId="76" fillId="102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7" borderId="0" applyNumberFormat="0" applyBorder="0" applyAlignment="0" applyProtection="0"/>
    <xf numFmtId="0" fontId="76" fillId="107" borderId="0" applyNumberFormat="0" applyBorder="0" applyAlignment="0" applyProtection="0"/>
    <xf numFmtId="0" fontId="76" fillId="107" borderId="0" applyNumberFormat="0" applyBorder="0" applyAlignment="0" applyProtection="0"/>
    <xf numFmtId="0" fontId="76" fillId="107" borderId="0" applyNumberFormat="0" applyBorder="0" applyAlignment="0" applyProtection="0"/>
    <xf numFmtId="0" fontId="109" fillId="96" borderId="0" applyNumberFormat="0" applyBorder="0" applyAlignment="0" applyProtection="0"/>
    <xf numFmtId="0" fontId="109" fillId="96" borderId="0" applyNumberFormat="0" applyBorder="0" applyAlignment="0" applyProtection="0"/>
    <xf numFmtId="0" fontId="109" fillId="96" borderId="0" applyNumberFormat="0" applyBorder="0" applyAlignment="0" applyProtection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80" fillId="112" borderId="27" applyNumberFormat="0" applyAlignment="0" applyProtection="0"/>
    <xf numFmtId="0" fontId="80" fillId="112" borderId="27" applyNumberFormat="0" applyAlignment="0" applyProtection="0"/>
    <xf numFmtId="0" fontId="80" fillId="112" borderId="27" applyNumberFormat="0" applyAlignment="0" applyProtection="0"/>
    <xf numFmtId="0" fontId="80" fillId="112" borderId="27" applyNumberFormat="0" applyAlignment="0" applyProtection="0"/>
    <xf numFmtId="43" fontId="136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9" fontId="2" fillId="0" borderId="0" applyFill="0" applyBorder="0" applyAlignment="0" applyProtection="0"/>
    <xf numFmtId="279" fontId="2" fillId="0" borderId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43" fontId="1" fillId="0" borderId="0" applyNumberFormat="0" applyFill="0" applyBorder="0" applyAlignment="0" applyProtection="0"/>
    <xf numFmtId="279" fontId="2" fillId="0" borderId="0" applyFill="0" applyBorder="0" applyAlignment="0" applyProtection="0"/>
    <xf numFmtId="0" fontId="242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280" fillId="0" borderId="44" applyNumberFormat="0" applyFill="0" applyAlignment="0" applyProtection="0"/>
    <xf numFmtId="0" fontId="280" fillId="0" borderId="44" applyNumberFormat="0" applyFill="0" applyAlignment="0" applyProtection="0"/>
    <xf numFmtId="0" fontId="280" fillId="0" borderId="44" applyNumberFormat="0" applyFill="0" applyAlignment="0" applyProtection="0"/>
    <xf numFmtId="0" fontId="280" fillId="0" borderId="44" applyNumberFormat="0" applyFill="0" applyAlignment="0" applyProtection="0"/>
    <xf numFmtId="0" fontId="281" fillId="0" borderId="30" applyNumberFormat="0" applyFill="0" applyAlignment="0" applyProtection="0"/>
    <xf numFmtId="0" fontId="281" fillId="0" borderId="30" applyNumberFormat="0" applyFill="0" applyAlignment="0" applyProtection="0"/>
    <xf numFmtId="0" fontId="281" fillId="0" borderId="30" applyNumberFormat="0" applyFill="0" applyAlignment="0" applyProtection="0"/>
    <xf numFmtId="0" fontId="281" fillId="0" borderId="30" applyNumberFormat="0" applyFill="0" applyAlignment="0" applyProtection="0"/>
    <xf numFmtId="0" fontId="282" fillId="0" borderId="45" applyNumberFormat="0" applyFill="0" applyAlignment="0" applyProtection="0"/>
    <xf numFmtId="0" fontId="282" fillId="0" borderId="45" applyNumberFormat="0" applyFill="0" applyAlignment="0" applyProtection="0"/>
    <xf numFmtId="0" fontId="282" fillId="0" borderId="45" applyNumberFormat="0" applyFill="0" applyAlignment="0" applyProtection="0"/>
    <xf numFmtId="0" fontId="282" fillId="0" borderId="45" applyNumberFormat="0" applyFill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60" fillId="0" borderId="32" applyNumberFormat="0" applyFill="0" applyAlignment="0" applyProtection="0"/>
    <xf numFmtId="0" fontId="260" fillId="0" borderId="32" applyNumberFormat="0" applyFill="0" applyAlignment="0" applyProtection="0"/>
    <xf numFmtId="0" fontId="260" fillId="0" borderId="32" applyNumberFormat="0" applyFill="0" applyAlignment="0" applyProtection="0"/>
    <xf numFmtId="0" fontId="260" fillId="0" borderId="32" applyNumberFormat="0" applyFill="0" applyAlignment="0" applyProtection="0"/>
    <xf numFmtId="0" fontId="90" fillId="89" borderId="0" applyNumberFormat="0" applyBorder="0" applyAlignment="0" applyProtection="0"/>
    <xf numFmtId="0" fontId="90" fillId="89" borderId="0" applyNumberFormat="0" applyBorder="0" applyAlignment="0" applyProtection="0"/>
    <xf numFmtId="0" fontId="90" fillId="89" borderId="0" applyNumberFormat="0" applyBorder="0" applyAlignment="0" applyProtection="0"/>
    <xf numFmtId="0" fontId="90" fillId="89" borderId="0" applyNumberFormat="0" applyBorder="0" applyAlignment="0" applyProtection="0"/>
    <xf numFmtId="0" fontId="242" fillId="0" borderId="0"/>
    <xf numFmtId="0" fontId="1" fillId="0" borderId="0"/>
    <xf numFmtId="0" fontId="1" fillId="0" borderId="0"/>
    <xf numFmtId="0" fontId="26" fillId="114" borderId="33" applyNumberFormat="0" applyAlignment="0" applyProtection="0"/>
    <xf numFmtId="0" fontId="26" fillId="114" borderId="33" applyNumberFormat="0" applyAlignment="0" applyProtection="0"/>
    <xf numFmtId="0" fontId="26" fillId="114" borderId="33" applyNumberFormat="0" applyAlignment="0" applyProtection="0"/>
    <xf numFmtId="0" fontId="26" fillId="114" borderId="33" applyNumberFormat="0" applyAlignment="0" applyProtection="0"/>
    <xf numFmtId="0" fontId="26" fillId="114" borderId="33" applyNumberFormat="0" applyAlignment="0" applyProtection="0"/>
    <xf numFmtId="0" fontId="91" fillId="111" borderId="34" applyNumberFormat="0" applyAlignment="0" applyProtection="0"/>
    <xf numFmtId="0" fontId="91" fillId="111" borderId="34" applyNumberFormat="0" applyAlignment="0" applyProtection="0"/>
    <xf numFmtId="0" fontId="91" fillId="111" borderId="34" applyNumberFormat="0" applyAlignment="0" applyProtection="0"/>
    <xf numFmtId="0" fontId="91" fillId="111" borderId="34" applyNumberFormat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Protection="0">
      <alignment horizontal="left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Protection="0">
      <alignment horizontal="left"/>
    </xf>
    <xf numFmtId="202" fontId="33" fillId="0" borderId="0"/>
    <xf numFmtId="202" fontId="7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216" fontId="332" fillId="0" borderId="0" applyFont="0" applyFill="0" applyBorder="0" applyAlignment="0" applyProtection="0"/>
    <xf numFmtId="280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41" fontId="332" fillId="0" borderId="0" applyFont="0" applyFill="0" applyBorder="0" applyAlignment="0" applyProtection="0"/>
    <xf numFmtId="0" fontId="1" fillId="0" borderId="0"/>
    <xf numFmtId="0" fontId="1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240" fontId="346" fillId="0" borderId="0" applyFont="0" applyFill="0" applyBorder="0" applyAlignment="0" applyProtection="0"/>
    <xf numFmtId="211" fontId="346" fillId="0" borderId="0" applyFont="0" applyFill="0" applyBorder="0" applyAlignment="0" applyProtection="0"/>
    <xf numFmtId="9" fontId="1" fillId="86" borderId="0"/>
    <xf numFmtId="196" fontId="58" fillId="0" borderId="0" applyFont="0" applyFill="0" applyBorder="0" applyAlignment="0" applyProtection="0"/>
    <xf numFmtId="282" fontId="58" fillId="0" borderId="0" applyFont="0" applyFill="0" applyBorder="0" applyAlignment="0" applyProtection="0"/>
    <xf numFmtId="0" fontId="347" fillId="0" borderId="0"/>
    <xf numFmtId="0" fontId="347" fillId="0" borderId="0"/>
    <xf numFmtId="0" fontId="102" fillId="0" borderId="0"/>
    <xf numFmtId="0" fontId="102" fillId="0" borderId="0"/>
    <xf numFmtId="0" fontId="348" fillId="81" borderId="0"/>
    <xf numFmtId="37" fontId="348" fillId="81" borderId="0"/>
    <xf numFmtId="0" fontId="102" fillId="0" borderId="0"/>
    <xf numFmtId="37" fontId="348" fillId="81" borderId="0"/>
    <xf numFmtId="0" fontId="102" fillId="0" borderId="0"/>
    <xf numFmtId="0" fontId="102" fillId="0" borderId="0"/>
    <xf numFmtId="37" fontId="348" fillId="81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38" fontId="349" fillId="0" borderId="0" applyFill="0" applyBorder="0" applyAlignment="0" applyProtection="0"/>
    <xf numFmtId="38" fontId="350" fillId="0" borderId="0" applyFont="0" applyFill="0" applyBorder="0" applyAlignment="0" applyProtection="0">
      <alignment horizontal="centerContinuous"/>
    </xf>
    <xf numFmtId="38" fontId="201" fillId="0" borderId="0" applyFont="0" applyFill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351" fillId="43" borderId="0" applyNumberFormat="0" applyBorder="0" applyAlignment="0" applyProtection="0"/>
    <xf numFmtId="0" fontId="351" fillId="43" borderId="0" applyNumberFormat="0" applyBorder="0" applyAlignment="0" applyProtection="0"/>
    <xf numFmtId="0" fontId="137" fillId="43" borderId="0" applyNumberFormat="0" applyBorder="0" applyAlignment="0" applyProtection="0">
      <alignment vertical="center"/>
    </xf>
    <xf numFmtId="0" fontId="351" fillId="44" borderId="0" applyNumberFormat="0" applyBorder="0" applyAlignment="0" applyProtection="0"/>
    <xf numFmtId="0" fontId="351" fillId="44" borderId="0" applyNumberFormat="0" applyBorder="0" applyAlignment="0" applyProtection="0"/>
    <xf numFmtId="0" fontId="137" fillId="44" borderId="0" applyNumberFormat="0" applyBorder="0" applyAlignment="0" applyProtection="0">
      <alignment vertical="center"/>
    </xf>
    <xf numFmtId="0" fontId="351" fillId="45" borderId="0" applyNumberFormat="0" applyBorder="0" applyAlignment="0" applyProtection="0"/>
    <xf numFmtId="0" fontId="351" fillId="45" borderId="0" applyNumberFormat="0" applyBorder="0" applyAlignment="0" applyProtection="0"/>
    <xf numFmtId="0" fontId="137" fillId="45" borderId="0" applyNumberFormat="0" applyBorder="0" applyAlignment="0" applyProtection="0">
      <alignment vertical="center"/>
    </xf>
    <xf numFmtId="0" fontId="351" fillId="46" borderId="0" applyNumberFormat="0" applyBorder="0" applyAlignment="0" applyProtection="0"/>
    <xf numFmtId="0" fontId="351" fillId="46" borderId="0" applyNumberFormat="0" applyBorder="0" applyAlignment="0" applyProtection="0"/>
    <xf numFmtId="0" fontId="137" fillId="46" borderId="0" applyNumberFormat="0" applyBorder="0" applyAlignment="0" applyProtection="0">
      <alignment vertical="center"/>
    </xf>
    <xf numFmtId="0" fontId="351" fillId="47" borderId="0" applyNumberFormat="0" applyBorder="0" applyAlignment="0" applyProtection="0"/>
    <xf numFmtId="0" fontId="351" fillId="47" borderId="0" applyNumberFormat="0" applyBorder="0" applyAlignment="0" applyProtection="0"/>
    <xf numFmtId="0" fontId="137" fillId="47" borderId="0" applyNumberFormat="0" applyBorder="0" applyAlignment="0" applyProtection="0">
      <alignment vertical="center"/>
    </xf>
    <xf numFmtId="0" fontId="351" fillId="48" borderId="0" applyNumberFormat="0" applyBorder="0" applyAlignment="0" applyProtection="0"/>
    <xf numFmtId="0" fontId="351" fillId="48" borderId="0" applyNumberFormat="0" applyBorder="0" applyAlignment="0" applyProtection="0"/>
    <xf numFmtId="0" fontId="137" fillId="48" borderId="0" applyNumberFormat="0" applyBorder="0" applyAlignment="0" applyProtection="0">
      <alignment vertical="center"/>
    </xf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351" fillId="49" borderId="0" applyNumberFormat="0" applyBorder="0" applyAlignment="0" applyProtection="0"/>
    <xf numFmtId="0" fontId="351" fillId="49" borderId="0" applyNumberFormat="0" applyBorder="0" applyAlignment="0" applyProtection="0"/>
    <xf numFmtId="0" fontId="137" fillId="49" borderId="0" applyNumberFormat="0" applyBorder="0" applyAlignment="0" applyProtection="0">
      <alignment vertical="center"/>
    </xf>
    <xf numFmtId="0" fontId="351" fillId="50" borderId="0" applyNumberFormat="0" applyBorder="0" applyAlignment="0" applyProtection="0"/>
    <xf numFmtId="0" fontId="351" fillId="50" borderId="0" applyNumberFormat="0" applyBorder="0" applyAlignment="0" applyProtection="0"/>
    <xf numFmtId="0" fontId="137" fillId="50" borderId="0" applyNumberFormat="0" applyBorder="0" applyAlignment="0" applyProtection="0">
      <alignment vertical="center"/>
    </xf>
    <xf numFmtId="0" fontId="351" fillId="52" borderId="0" applyNumberFormat="0" applyBorder="0" applyAlignment="0" applyProtection="0"/>
    <xf numFmtId="0" fontId="351" fillId="52" borderId="0" applyNumberFormat="0" applyBorder="0" applyAlignment="0" applyProtection="0"/>
    <xf numFmtId="0" fontId="137" fillId="52" borderId="0" applyNumberFormat="0" applyBorder="0" applyAlignment="0" applyProtection="0">
      <alignment vertical="center"/>
    </xf>
    <xf numFmtId="0" fontId="351" fillId="46" borderId="0" applyNumberFormat="0" applyBorder="0" applyAlignment="0" applyProtection="0"/>
    <xf numFmtId="0" fontId="351" fillId="46" borderId="0" applyNumberFormat="0" applyBorder="0" applyAlignment="0" applyProtection="0"/>
    <xf numFmtId="0" fontId="137" fillId="46" borderId="0" applyNumberFormat="0" applyBorder="0" applyAlignment="0" applyProtection="0">
      <alignment vertical="center"/>
    </xf>
    <xf numFmtId="0" fontId="351" fillId="49" borderId="0" applyNumberFormat="0" applyBorder="0" applyAlignment="0" applyProtection="0"/>
    <xf numFmtId="0" fontId="351" fillId="49" borderId="0" applyNumberFormat="0" applyBorder="0" applyAlignment="0" applyProtection="0"/>
    <xf numFmtId="0" fontId="137" fillId="49" borderId="0" applyNumberFormat="0" applyBorder="0" applyAlignment="0" applyProtection="0">
      <alignment vertical="center"/>
    </xf>
    <xf numFmtId="0" fontId="351" fillId="53" borderId="0" applyNumberFormat="0" applyBorder="0" applyAlignment="0" applyProtection="0"/>
    <xf numFmtId="0" fontId="351" fillId="53" borderId="0" applyNumberFormat="0" applyBorder="0" applyAlignment="0" applyProtection="0"/>
    <xf numFmtId="0" fontId="137" fillId="53" borderId="0" applyNumberFormat="0" applyBorder="0" applyAlignment="0" applyProtection="0">
      <alignment vertical="center"/>
    </xf>
    <xf numFmtId="0" fontId="76" fillId="55" borderId="0" applyNumberFormat="0" applyBorder="0" applyAlignment="0" applyProtection="0"/>
    <xf numFmtId="0" fontId="76" fillId="50" borderId="0" applyNumberFormat="0" applyBorder="0" applyAlignment="0" applyProtection="0"/>
    <xf numFmtId="0" fontId="76" fillId="52" borderId="0" applyNumberFormat="0" applyBorder="0" applyAlignment="0" applyProtection="0"/>
    <xf numFmtId="0" fontId="76" fillId="56" borderId="0" applyNumberFormat="0" applyBorder="0" applyAlignment="0" applyProtection="0"/>
    <xf numFmtId="0" fontId="76" fillId="57" borderId="0" applyNumberFormat="0" applyBorder="0" applyAlignment="0" applyProtection="0"/>
    <xf numFmtId="0" fontId="76" fillId="58" borderId="0" applyNumberFormat="0" applyBorder="0" applyAlignment="0" applyProtection="0"/>
    <xf numFmtId="0" fontId="352" fillId="55" borderId="0" applyNumberFormat="0" applyBorder="0" applyAlignment="0" applyProtection="0"/>
    <xf numFmtId="0" fontId="138" fillId="55" borderId="0" applyNumberFormat="0" applyBorder="0" applyAlignment="0" applyProtection="0">
      <alignment vertical="center"/>
    </xf>
    <xf numFmtId="0" fontId="352" fillId="50" borderId="0" applyNumberFormat="0" applyBorder="0" applyAlignment="0" applyProtection="0"/>
    <xf numFmtId="0" fontId="138" fillId="50" borderId="0" applyNumberFormat="0" applyBorder="0" applyAlignment="0" applyProtection="0">
      <alignment vertical="center"/>
    </xf>
    <xf numFmtId="0" fontId="352" fillId="52" borderId="0" applyNumberFormat="0" applyBorder="0" applyAlignment="0" applyProtection="0"/>
    <xf numFmtId="0" fontId="138" fillId="52" borderId="0" applyNumberFormat="0" applyBorder="0" applyAlignment="0" applyProtection="0">
      <alignment vertical="center"/>
    </xf>
    <xf numFmtId="0" fontId="352" fillId="56" borderId="0" applyNumberFormat="0" applyBorder="0" applyAlignment="0" applyProtection="0"/>
    <xf numFmtId="0" fontId="138" fillId="56" borderId="0" applyNumberFormat="0" applyBorder="0" applyAlignment="0" applyProtection="0">
      <alignment vertical="center"/>
    </xf>
    <xf numFmtId="0" fontId="352" fillId="57" borderId="0" applyNumberFormat="0" applyBorder="0" applyAlignment="0" applyProtection="0"/>
    <xf numFmtId="0" fontId="138" fillId="57" borderId="0" applyNumberFormat="0" applyBorder="0" applyAlignment="0" applyProtection="0">
      <alignment vertical="center"/>
    </xf>
    <xf numFmtId="0" fontId="352" fillId="58" borderId="0" applyNumberFormat="0" applyBorder="0" applyAlignment="0" applyProtection="0"/>
    <xf numFmtId="0" fontId="138" fillId="58" borderId="0" applyNumberFormat="0" applyBorder="0" applyAlignment="0" applyProtection="0">
      <alignment vertical="center"/>
    </xf>
    <xf numFmtId="0" fontId="251" fillId="0" borderId="0" applyNumberFormat="0" applyFill="0" applyBorder="0" applyAlignment="0"/>
    <xf numFmtId="0" fontId="251" fillId="0" borderId="0" applyNumberFormat="0" applyFill="0" applyBorder="0" applyAlignment="0"/>
    <xf numFmtId="0" fontId="251" fillId="0" borderId="0" applyNumberFormat="0" applyFill="0" applyBorder="0" applyAlignment="0"/>
    <xf numFmtId="0" fontId="251" fillId="0" borderId="0" applyNumberFormat="0" applyFill="0" applyBorder="0" applyAlignment="0"/>
    <xf numFmtId="0" fontId="251" fillId="0" borderId="0" applyNumberFormat="0" applyFill="0" applyBorder="0" applyAlignment="0"/>
    <xf numFmtId="0" fontId="251" fillId="0" borderId="0" applyNumberFormat="0" applyFill="0" applyBorder="0" applyAlignment="0"/>
    <xf numFmtId="0" fontId="251" fillId="0" borderId="0" applyNumberFormat="0" applyFill="0" applyBorder="0" applyAlignment="0"/>
    <xf numFmtId="0" fontId="251" fillId="0" borderId="0" applyNumberFormat="0" applyFill="0" applyBorder="0" applyAlignment="0"/>
    <xf numFmtId="0" fontId="76" fillId="92" borderId="0" applyNumberFormat="0" applyBorder="0" applyAlignment="0" applyProtection="0"/>
    <xf numFmtId="0" fontId="76" fillId="84" borderId="0" applyNumberFormat="0" applyBorder="0" applyAlignment="0" applyProtection="0"/>
    <xf numFmtId="0" fontId="76" fillId="93" borderId="0" applyNumberFormat="0" applyBorder="0" applyAlignment="0" applyProtection="0"/>
    <xf numFmtId="0" fontId="76" fillId="56" borderId="0" applyNumberFormat="0" applyBorder="0" applyAlignment="0" applyProtection="0"/>
    <xf numFmtId="0" fontId="76" fillId="57" borderId="0" applyNumberFormat="0" applyBorder="0" applyAlignment="0" applyProtection="0"/>
    <xf numFmtId="0" fontId="76" fillId="59" borderId="0" applyNumberFormat="0" applyBorder="0" applyAlignment="0" applyProtection="0"/>
    <xf numFmtId="0" fontId="91" fillId="94" borderId="34" applyNumberFormat="0" applyAlignment="0" applyProtection="0"/>
    <xf numFmtId="0" fontId="328" fillId="94" borderId="26" applyNumberFormat="0" applyAlignment="0" applyProtection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0" fontId="353" fillId="0" borderId="0" applyNumberFormat="0" applyFill="0" applyBorder="0" applyAlignment="0" applyProtection="0"/>
    <xf numFmtId="37" fontId="78" fillId="0" borderId="0"/>
    <xf numFmtId="0" fontId="354" fillId="0" borderId="0"/>
    <xf numFmtId="0" fontId="354" fillId="0" borderId="0"/>
    <xf numFmtId="0" fontId="353" fillId="0" borderId="16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8" fillId="48" borderId="26" applyNumberFormat="0" applyAlignment="0" applyProtection="0"/>
    <xf numFmtId="0" fontId="355" fillId="0" borderId="16">
      <alignment horizontal="center"/>
    </xf>
    <xf numFmtId="0" fontId="83" fillId="0" borderId="46" applyNumberFormat="0" applyFill="0" applyAlignment="0" applyProtection="0"/>
    <xf numFmtId="0" fontId="111" fillId="0" borderId="0" applyNumberFormat="0" applyFill="0" applyBorder="0" applyAlignment="0" applyProtection="0"/>
    <xf numFmtId="49" fontId="278" fillId="0" borderId="0" applyFill="0" applyBorder="0">
      <alignment horizontal="left"/>
    </xf>
    <xf numFmtId="49" fontId="278" fillId="86" borderId="22" applyFill="0" applyBorder="0">
      <alignment horizontal="centerContinuous" vertical="center"/>
    </xf>
    <xf numFmtId="49" fontId="278" fillId="0" borderId="50" applyFill="0" applyBorder="0">
      <alignment horizontal="left"/>
    </xf>
    <xf numFmtId="283" fontId="356" fillId="0" borderId="0">
      <alignment horizontal="right"/>
    </xf>
    <xf numFmtId="0" fontId="84" fillId="45" borderId="0" applyNumberFormat="0" applyBorder="0" applyAlignment="0" applyProtection="0"/>
    <xf numFmtId="0" fontId="357" fillId="0" borderId="0" applyBorder="0"/>
    <xf numFmtId="0" fontId="357" fillId="0" borderId="0"/>
    <xf numFmtId="1" fontId="357" fillId="0" borderId="0" applyProtection="0">
      <protection locked="0"/>
    </xf>
    <xf numFmtId="0" fontId="33" fillId="0" borderId="0" applyNumberFormat="0" applyFont="0" applyFill="0" applyBorder="0" applyProtection="0">
      <alignment horizontal="left" vertical="center"/>
    </xf>
    <xf numFmtId="0" fontId="358" fillId="0" borderId="0"/>
    <xf numFmtId="284" fontId="58" fillId="0" borderId="0" applyFont="0" applyFill="0" applyBorder="0" applyAlignment="0" applyProtection="0"/>
    <xf numFmtId="285" fontId="359" fillId="0" borderId="0" applyFont="0" applyFill="0" applyBorder="0" applyAlignment="0" applyProtection="0"/>
    <xf numFmtId="286" fontId="58" fillId="0" borderId="0" applyFont="0" applyFill="0" applyBorder="0" applyAlignment="0" applyProtection="0"/>
    <xf numFmtId="287" fontId="35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54" fillId="0" borderId="0"/>
    <xf numFmtId="0" fontId="58" fillId="51" borderId="33" applyNumberFormat="0" applyFont="0" applyAlignment="0" applyProtection="0"/>
    <xf numFmtId="288" fontId="94" fillId="0" borderId="0" applyFont="0" applyFill="0" applyBorder="0" applyAlignment="0" applyProtection="0"/>
    <xf numFmtId="289" fontId="94" fillId="0" borderId="0" applyFont="0" applyFill="0" applyBorder="0" applyAlignment="0" applyProtection="0"/>
    <xf numFmtId="0" fontId="1" fillId="0" borderId="16" applyNumberFormat="0" applyFont="0"/>
    <xf numFmtId="0" fontId="360" fillId="0" borderId="43" applyNumberFormat="0" applyBorder="0" applyAlignment="0"/>
    <xf numFmtId="0" fontId="1" fillId="0" borderId="16" applyNumberFormat="0"/>
    <xf numFmtId="4" fontId="361" fillId="40" borderId="57" applyNumberFormat="0" applyProtection="0">
      <alignment vertical="center"/>
    </xf>
    <xf numFmtId="4" fontId="362" fillId="40" borderId="57" applyNumberFormat="0" applyProtection="0">
      <alignment vertical="center"/>
    </xf>
    <xf numFmtId="4" fontId="363" fillId="40" borderId="57" applyNumberFormat="0" applyProtection="0">
      <alignment horizontal="left" vertical="center"/>
    </xf>
    <xf numFmtId="0" fontId="114" fillId="40" borderId="58" applyNumberFormat="0" applyProtection="0">
      <alignment horizontal="left" vertical="top" indent="1"/>
    </xf>
    <xf numFmtId="4" fontId="364" fillId="135" borderId="57" applyNumberFormat="0" applyProtection="0">
      <alignment horizontal="left" vertical="center"/>
    </xf>
    <xf numFmtId="4" fontId="365" fillId="42" borderId="57" applyNumberFormat="0" applyProtection="0">
      <alignment vertical="center"/>
    </xf>
    <xf numFmtId="4" fontId="366" fillId="42" borderId="58" applyNumberFormat="0" applyProtection="0">
      <alignment horizontal="right" vertical="center"/>
    </xf>
    <xf numFmtId="4" fontId="366" fillId="90" borderId="58" applyNumberFormat="0" applyProtection="0">
      <alignment horizontal="right" vertical="center"/>
    </xf>
    <xf numFmtId="4" fontId="366" fillId="136" borderId="58" applyNumberFormat="0" applyProtection="0">
      <alignment horizontal="right" vertical="center"/>
    </xf>
    <xf numFmtId="4" fontId="186" fillId="35" borderId="57" applyNumberFormat="0" applyProtection="0">
      <alignment vertical="center"/>
    </xf>
    <xf numFmtId="4" fontId="366" fillId="86" borderId="58" applyNumberFormat="0" applyProtection="0">
      <alignment horizontal="right" vertical="center"/>
    </xf>
    <xf numFmtId="4" fontId="366" fillId="124" borderId="58" applyNumberFormat="0" applyProtection="0">
      <alignment horizontal="right" vertical="center"/>
    </xf>
    <xf numFmtId="4" fontId="366" fillId="88" borderId="58" applyNumberFormat="0" applyProtection="0">
      <alignment horizontal="right" vertical="center"/>
    </xf>
    <xf numFmtId="4" fontId="365" fillId="91" borderId="57" applyNumberFormat="0" applyProtection="0">
      <alignment vertical="center"/>
    </xf>
    <xf numFmtId="4" fontId="366" fillId="117" borderId="58" applyNumberFormat="0" applyProtection="0">
      <alignment horizontal="right" vertical="center"/>
    </xf>
    <xf numFmtId="4" fontId="366" fillId="120" borderId="58" applyNumberFormat="0" applyProtection="0">
      <alignment horizontal="right" vertical="center"/>
    </xf>
    <xf numFmtId="4" fontId="366" fillId="91" borderId="58" applyNumberFormat="0" applyProtection="0">
      <alignment horizontal="right" vertical="center"/>
    </xf>
    <xf numFmtId="4" fontId="367" fillId="42" borderId="57" applyNumberFormat="0" applyProtection="0">
      <alignment vertical="center"/>
    </xf>
    <xf numFmtId="4" fontId="368" fillId="137" borderId="57" applyNumberFormat="0" applyProtection="0">
      <alignment horizontal="left" vertical="center"/>
    </xf>
    <xf numFmtId="4" fontId="368" fillId="39" borderId="57" applyNumberFormat="0" applyProtection="0">
      <alignment horizontal="left" vertical="center"/>
    </xf>
    <xf numFmtId="4" fontId="369" fillId="135" borderId="57" applyNumberFormat="0" applyProtection="0">
      <alignment horizontal="left" vertical="center"/>
    </xf>
    <xf numFmtId="4" fontId="370" fillId="87" borderId="57" applyNumberFormat="0" applyProtection="0">
      <alignment vertical="center"/>
    </xf>
    <xf numFmtId="4" fontId="371" fillId="85" borderId="57" applyNumberFormat="0" applyProtection="0">
      <alignment horizontal="left" vertical="center"/>
    </xf>
    <xf numFmtId="4" fontId="372" fillId="39" borderId="57" applyNumberFormat="0" applyProtection="0">
      <alignment horizontal="left" vertical="center"/>
    </xf>
    <xf numFmtId="4" fontId="373" fillId="135" borderId="57" applyNumberFormat="0" applyProtection="0">
      <alignment horizontal="left" vertical="center"/>
    </xf>
    <xf numFmtId="0" fontId="1" fillId="135" borderId="58" applyNumberFormat="0" applyProtection="0">
      <alignment horizontal="left" vertical="center" indent="1"/>
    </xf>
    <xf numFmtId="0" fontId="1" fillId="135" borderId="58" applyNumberFormat="0" applyProtection="0">
      <alignment horizontal="left" vertical="top" indent="1"/>
    </xf>
    <xf numFmtId="0" fontId="1" fillId="41" borderId="58" applyNumberFormat="0" applyProtection="0">
      <alignment horizontal="left" vertical="center" indent="1"/>
    </xf>
    <xf numFmtId="0" fontId="1" fillId="41" borderId="58" applyNumberFormat="0" applyProtection="0">
      <alignment horizontal="left" vertical="top" indent="1"/>
    </xf>
    <xf numFmtId="0" fontId="1" fillId="87" borderId="58" applyNumberFormat="0" applyProtection="0">
      <alignment horizontal="left" vertical="center" indent="1"/>
    </xf>
    <xf numFmtId="0" fontId="1" fillId="87" borderId="58" applyNumberFormat="0" applyProtection="0">
      <alignment horizontal="left" vertical="top" indent="1"/>
    </xf>
    <xf numFmtId="0" fontId="1" fillId="39" borderId="58" applyNumberFormat="0" applyProtection="0">
      <alignment horizontal="left" vertical="center" indent="1"/>
    </xf>
    <xf numFmtId="0" fontId="1" fillId="39" borderId="58" applyNumberFormat="0" applyProtection="0">
      <alignment horizontal="left" vertical="top" indent="1"/>
    </xf>
    <xf numFmtId="4" fontId="374" fillId="85" borderId="57" applyNumberFormat="0" applyProtection="0">
      <alignment vertical="center"/>
    </xf>
    <xf numFmtId="4" fontId="375" fillId="85" borderId="57" applyNumberFormat="0" applyProtection="0">
      <alignment vertical="center"/>
    </xf>
    <xf numFmtId="4" fontId="368" fillId="39" borderId="57" applyNumberFormat="0" applyProtection="0">
      <alignment horizontal="left" vertical="center"/>
    </xf>
    <xf numFmtId="0" fontId="81" fillId="37" borderId="58" applyNumberFormat="0" applyProtection="0">
      <alignment horizontal="left" vertical="top" indent="1"/>
    </xf>
    <xf numFmtId="4" fontId="376" fillId="85" borderId="57" applyNumberFormat="0" applyProtection="0">
      <alignment vertical="center"/>
    </xf>
    <xf numFmtId="4" fontId="377" fillId="85" borderId="57" applyNumberFormat="0" applyProtection="0">
      <alignment vertical="center"/>
    </xf>
    <xf numFmtId="4" fontId="368" fillId="39" borderId="57" applyNumberFormat="0" applyProtection="0">
      <alignment horizontal="left" vertical="center"/>
    </xf>
    <xf numFmtId="0" fontId="81" fillId="41" borderId="58" applyNumberFormat="0" applyProtection="0">
      <alignment horizontal="left" vertical="top" indent="1"/>
    </xf>
    <xf numFmtId="4" fontId="378" fillId="85" borderId="57" applyNumberFormat="0" applyProtection="0">
      <alignment vertical="center"/>
    </xf>
    <xf numFmtId="4" fontId="379" fillId="85" borderId="57" applyNumberFormat="0" applyProtection="0">
      <alignment vertical="center"/>
    </xf>
    <xf numFmtId="4" fontId="368" fillId="37" borderId="57" applyNumberFormat="0" applyProtection="0">
      <alignment horizontal="left" vertical="center"/>
    </xf>
    <xf numFmtId="4" fontId="380" fillId="87" borderId="57" applyNumberFormat="0" applyProtection="0">
      <alignment horizontal="left"/>
    </xf>
    <xf numFmtId="4" fontId="381" fillId="85" borderId="57" applyNumberFormat="0" applyProtection="0">
      <alignment vertical="center"/>
    </xf>
    <xf numFmtId="0" fontId="382" fillId="0" borderId="59"/>
    <xf numFmtId="0" fontId="109" fillId="44" borderId="0" applyNumberFormat="0" applyBorder="0" applyAlignment="0" applyProtection="0"/>
    <xf numFmtId="0" fontId="373" fillId="9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373" fillId="92" borderId="0" applyNumberFormat="0" applyBorder="0" applyAlignment="0" applyProtection="0"/>
    <xf numFmtId="0" fontId="1" fillId="51" borderId="0" applyNumberFormat="0" applyAlignment="0" applyProtection="0"/>
    <xf numFmtId="3" fontId="1" fillId="0" borderId="0" applyNumberFormat="0" applyFont="0" applyFill="0" applyBorder="0" applyAlignment="0" applyProtection="0"/>
    <xf numFmtId="0" fontId="373" fillId="92" borderId="0" applyNumberFormat="0" applyBorder="0" applyAlignment="0" applyProtection="0"/>
    <xf numFmtId="0" fontId="1" fillId="51" borderId="0" applyNumberFormat="0" applyBorder="0" applyAlignment="0" applyProtection="0"/>
    <xf numFmtId="3" fontId="1" fillId="0" borderId="0" applyNumberFormat="0" applyFont="0" applyFill="0" applyBorder="0" applyAlignment="0" applyProtection="0"/>
    <xf numFmtId="0" fontId="1" fillId="55" borderId="0" applyNumberFormat="0" applyBorder="0" applyAlignment="0" applyProtection="0"/>
    <xf numFmtId="0" fontId="373" fillId="55" borderId="0" applyNumberFormat="0" applyBorder="0" applyAlignment="0" applyProtection="0"/>
    <xf numFmtId="3" fontId="1" fillId="0" borderId="0" applyNumberFormat="0" applyFont="0" applyFill="0" applyBorder="0" applyAlignment="0" applyProtection="0"/>
    <xf numFmtId="3" fontId="373" fillId="138" borderId="0" applyNumberFormat="0" applyBorder="0" applyAlignment="0" applyProtection="0"/>
    <xf numFmtId="3" fontId="373" fillId="138" borderId="0" applyNumberFormat="0" applyBorder="0" applyAlignment="0" applyProtection="0"/>
    <xf numFmtId="3" fontId="1" fillId="0" borderId="0" applyNumberFormat="0" applyFont="0" applyFill="0" applyBorder="0" applyAlignment="0" applyProtection="0"/>
    <xf numFmtId="3" fontId="373" fillId="50" borderId="0" applyNumberFormat="0" applyBorder="0" applyAlignment="0" applyProtection="0"/>
    <xf numFmtId="3" fontId="373" fillId="50" borderId="0" applyNumberFormat="0" applyBorder="0" applyAlignment="0" applyProtection="0"/>
    <xf numFmtId="0" fontId="1" fillId="0" borderId="0" applyFont="0" applyFill="0" applyBorder="0" applyAlignment="0" applyProtection="0"/>
    <xf numFmtId="3" fontId="1" fillId="94" borderId="0" applyFont="0" applyBorder="0" applyAlignment="0" applyProtection="0"/>
    <xf numFmtId="0" fontId="1" fillId="50" borderId="0" applyNumberFormat="0" applyFont="0" applyBorder="0" applyAlignment="0" applyProtection="0"/>
    <xf numFmtId="4" fontId="1" fillId="94" borderId="0" applyFont="0" applyBorder="0" applyAlignment="0" applyProtection="0"/>
    <xf numFmtId="0" fontId="383" fillId="0" borderId="0" applyNumberFormat="0" applyFont="0" applyBorder="0"/>
    <xf numFmtId="0" fontId="74" fillId="0" borderId="60"/>
    <xf numFmtId="0" fontId="384" fillId="0" borderId="0" applyNumberFormat="0" applyFill="0" applyBorder="0"/>
    <xf numFmtId="0" fontId="385" fillId="139" borderId="16"/>
    <xf numFmtId="0" fontId="258" fillId="0" borderId="0" applyNumberFormat="0" applyFill="0" applyBorder="0" applyAlignment="0" applyProtection="0"/>
    <xf numFmtId="0" fontId="280" fillId="0" borderId="44" applyNumberFormat="0" applyFill="0" applyAlignment="0" applyProtection="0"/>
    <xf numFmtId="0" fontId="281" fillId="0" borderId="30" applyNumberFormat="0" applyFill="0" applyAlignment="0" applyProtection="0"/>
    <xf numFmtId="0" fontId="282" fillId="0" borderId="45" applyNumberFormat="0" applyFill="0" applyAlignment="0" applyProtection="0"/>
    <xf numFmtId="0" fontId="282" fillId="0" borderId="0" applyNumberFormat="0" applyFill="0" applyBorder="0" applyAlignment="0" applyProtection="0"/>
    <xf numFmtId="0" fontId="386" fillId="0" borderId="0"/>
    <xf numFmtId="0" fontId="260" fillId="0" borderId="32" applyNumberFormat="0" applyFill="0" applyAlignment="0" applyProtection="0"/>
    <xf numFmtId="290" fontId="94" fillId="0" borderId="0" applyFont="0" applyFill="0" applyBorder="0" applyAlignment="0" applyProtection="0"/>
    <xf numFmtId="291" fontId="94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359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0" fillId="80" borderId="27" applyNumberFormat="0" applyAlignment="0" applyProtection="0"/>
    <xf numFmtId="0" fontId="352" fillId="92" borderId="0" applyNumberFormat="0" applyBorder="0" applyAlignment="0" applyProtection="0"/>
    <xf numFmtId="0" fontId="138" fillId="92" borderId="0" applyNumberFormat="0" applyBorder="0" applyAlignment="0" applyProtection="0">
      <alignment vertical="center"/>
    </xf>
    <xf numFmtId="0" fontId="352" fillId="84" borderId="0" applyNumberFormat="0" applyBorder="0" applyAlignment="0" applyProtection="0"/>
    <xf numFmtId="0" fontId="138" fillId="84" borderId="0" applyNumberFormat="0" applyBorder="0" applyAlignment="0" applyProtection="0">
      <alignment vertical="center"/>
    </xf>
    <xf numFmtId="0" fontId="352" fillId="93" borderId="0" applyNumberFormat="0" applyBorder="0" applyAlignment="0" applyProtection="0"/>
    <xf numFmtId="0" fontId="138" fillId="93" borderId="0" applyNumberFormat="0" applyBorder="0" applyAlignment="0" applyProtection="0">
      <alignment vertical="center"/>
    </xf>
    <xf numFmtId="0" fontId="352" fillId="56" borderId="0" applyNumberFormat="0" applyBorder="0" applyAlignment="0" applyProtection="0"/>
    <xf numFmtId="0" fontId="138" fillId="56" borderId="0" applyNumberFormat="0" applyBorder="0" applyAlignment="0" applyProtection="0">
      <alignment vertical="center"/>
    </xf>
    <xf numFmtId="0" fontId="352" fillId="57" borderId="0" applyNumberFormat="0" applyBorder="0" applyAlignment="0" applyProtection="0"/>
    <xf numFmtId="0" fontId="138" fillId="57" borderId="0" applyNumberFormat="0" applyBorder="0" applyAlignment="0" applyProtection="0">
      <alignment vertical="center"/>
    </xf>
    <xf numFmtId="0" fontId="352" fillId="59" borderId="0" applyNumberFormat="0" applyBorder="0" applyAlignment="0" applyProtection="0"/>
    <xf numFmtId="0" fontId="138" fillId="59" borderId="0" applyNumberFormat="0" applyBorder="0" applyAlignment="0" applyProtection="0">
      <alignment vertical="center"/>
    </xf>
    <xf numFmtId="0" fontId="387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9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center"/>
    </xf>
    <xf numFmtId="0" fontId="390" fillId="80" borderId="27" applyNumberFormat="0" applyAlignment="0" applyProtection="0"/>
    <xf numFmtId="239" fontId="58" fillId="0" borderId="0" applyFont="0" applyFill="0" applyBorder="0" applyAlignment="0" applyProtection="0"/>
    <xf numFmtId="238" fontId="58" fillId="0" borderId="0" applyFont="0" applyFill="0" applyBorder="0" applyAlignment="0" applyProtection="0"/>
    <xf numFmtId="0" fontId="391" fillId="54" borderId="0" applyNumberFormat="0" applyBorder="0" applyAlignment="0" applyProtection="0"/>
    <xf numFmtId="0" fontId="184" fillId="54" borderId="0" applyNumberFormat="0" applyBorder="0" applyAlignment="0" applyProtection="0">
      <alignment vertical="center"/>
    </xf>
    <xf numFmtId="216" fontId="1" fillId="0" borderId="0" applyFont="0" applyFill="0" applyBorder="0" applyAlignment="0" applyProtection="0"/>
    <xf numFmtId="244" fontId="78" fillId="0" borderId="0" applyFont="0" applyFill="0" applyBorder="0" applyAlignment="0" applyProtection="0"/>
    <xf numFmtId="250" fontId="58" fillId="0" borderId="0" applyFont="0" applyFill="0" applyBorder="0" applyAlignment="0" applyProtection="0"/>
    <xf numFmtId="251" fontId="58" fillId="0" borderId="0" applyFont="0" applyFill="0" applyBorder="0" applyAlignment="0" applyProtection="0"/>
    <xf numFmtId="0" fontId="392" fillId="0" borderId="0"/>
    <xf numFmtId="0" fontId="393" fillId="0" borderId="0" applyNumberFormat="0" applyFill="0" applyBorder="0" applyAlignment="0" applyProtection="0"/>
    <xf numFmtId="0" fontId="78" fillId="0" borderId="0"/>
    <xf numFmtId="0" fontId="58" fillId="51" borderId="33" applyNumberFormat="0" applyFont="0" applyAlignment="0" applyProtection="0"/>
    <xf numFmtId="239" fontId="1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394" fillId="0" borderId="32" applyNumberFormat="0" applyFill="0" applyAlignment="0" applyProtection="0"/>
    <xf numFmtId="0" fontId="395" fillId="0" borderId="0"/>
    <xf numFmtId="0" fontId="94" fillId="0" borderId="0" applyNumberFormat="0" applyFont="0" applyFill="0" applyBorder="0" applyProtection="0">
      <alignment vertical="top"/>
    </xf>
    <xf numFmtId="0" fontId="94" fillId="0" borderId="3" applyNumberFormat="0" applyFont="0" applyFill="0" applyBorder="0" applyProtection="0">
      <alignment vertical="top" wrapText="1"/>
      <protection locked="0"/>
    </xf>
    <xf numFmtId="0" fontId="94" fillId="0" borderId="0" applyNumberFormat="0" applyFont="0" applyFill="0" applyBorder="0" applyProtection="0">
      <alignment vertical="center"/>
    </xf>
    <xf numFmtId="0" fontId="94" fillId="0" borderId="0" applyNumberFormat="0" applyFont="0" applyFill="0" applyBorder="0" applyProtection="0">
      <alignment vertical="center" wrapText="1"/>
    </xf>
    <xf numFmtId="0" fontId="396" fillId="48" borderId="26" applyNumberFormat="0" applyAlignment="0" applyProtection="0"/>
    <xf numFmtId="0" fontId="397" fillId="94" borderId="34" applyNumberFormat="0" applyAlignment="0" applyProtection="0"/>
    <xf numFmtId="0" fontId="398" fillId="0" borderId="0" applyNumberFormat="0" applyFill="0" applyBorder="0" applyAlignment="0" applyProtection="0"/>
    <xf numFmtId="0" fontId="399" fillId="37" borderId="25" applyNumberFormat="0" applyFill="0" applyBorder="0" applyAlignment="0"/>
    <xf numFmtId="0" fontId="400" fillId="44" borderId="0" applyNumberFormat="0" applyBorder="0" applyAlignment="0" applyProtection="0"/>
    <xf numFmtId="0" fontId="197" fillId="44" borderId="0" applyNumberFormat="0" applyBorder="0" applyAlignment="0" applyProtection="0">
      <alignment vertical="center"/>
    </xf>
    <xf numFmtId="0" fontId="58" fillId="0" borderId="0" applyNumberFormat="0" applyFont="0" applyBorder="0" applyAlignment="0"/>
    <xf numFmtId="0" fontId="58" fillId="0" borderId="0" applyNumberFormat="0" applyFont="0" applyBorder="0" applyAlignment="0"/>
    <xf numFmtId="0" fontId="401" fillId="0" borderId="0" applyFill="0" applyBorder="0" applyAlignment="0"/>
    <xf numFmtId="0" fontId="402" fillId="0" borderId="0"/>
    <xf numFmtId="0" fontId="402" fillId="0" borderId="0"/>
    <xf numFmtId="40" fontId="395" fillId="0" borderId="0"/>
    <xf numFmtId="38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0" fontId="113" fillId="0" borderId="0"/>
    <xf numFmtId="0" fontId="403" fillId="0" borderId="0">
      <alignment vertical="center"/>
    </xf>
    <xf numFmtId="0" fontId="113" fillId="0" borderId="0"/>
    <xf numFmtId="0" fontId="94" fillId="0" borderId="0">
      <alignment vertical="center"/>
    </xf>
    <xf numFmtId="0" fontId="113" fillId="0" borderId="0">
      <alignment vertical="center"/>
    </xf>
    <xf numFmtId="0" fontId="351" fillId="0" borderId="0">
      <alignment vertical="center"/>
    </xf>
    <xf numFmtId="0" fontId="351" fillId="0" borderId="0">
      <alignment vertical="center"/>
    </xf>
    <xf numFmtId="0" fontId="351" fillId="0" borderId="0">
      <alignment vertical="center"/>
    </xf>
    <xf numFmtId="0" fontId="351" fillId="0" borderId="0"/>
    <xf numFmtId="0" fontId="404" fillId="0" borderId="0">
      <alignment vertical="center"/>
    </xf>
    <xf numFmtId="0" fontId="201" fillId="0" borderId="0">
      <alignment vertical="center"/>
    </xf>
    <xf numFmtId="49" fontId="209" fillId="0" borderId="51">
      <alignment vertical="top"/>
    </xf>
    <xf numFmtId="211" fontId="405" fillId="0" borderId="0" applyFont="0" applyFill="0" applyBorder="0" applyAlignment="0" applyProtection="0"/>
    <xf numFmtId="240" fontId="405" fillId="0" borderId="0" applyFont="0" applyFill="0" applyBorder="0" applyAlignment="0" applyProtection="0"/>
    <xf numFmtId="0" fontId="406" fillId="45" borderId="0" applyNumberFormat="0" applyBorder="0" applyAlignment="0" applyProtection="0"/>
    <xf numFmtId="0" fontId="202" fillId="45" borderId="0" applyNumberFormat="0" applyBorder="0" applyAlignment="0" applyProtection="0">
      <alignment vertical="center"/>
    </xf>
    <xf numFmtId="0" fontId="407" fillId="0" borderId="44" applyNumberFormat="0" applyFill="0" applyAlignment="0" applyProtection="0"/>
    <xf numFmtId="0" fontId="408" fillId="0" borderId="30" applyNumberFormat="0" applyFill="0" applyAlignment="0" applyProtection="0"/>
    <xf numFmtId="0" fontId="409" fillId="0" borderId="45" applyNumberFormat="0" applyFill="0" applyAlignment="0" applyProtection="0"/>
    <xf numFmtId="0" fontId="409" fillId="0" borderId="0" applyNumberFormat="0" applyFill="0" applyBorder="0" applyAlignment="0" applyProtection="0"/>
    <xf numFmtId="0" fontId="206" fillId="0" borderId="0" applyNumberFormat="0" applyFill="0" applyBorder="0" applyAlignment="0" applyProtection="0">
      <alignment vertical="center"/>
    </xf>
    <xf numFmtId="0" fontId="410" fillId="94" borderId="26" applyNumberFormat="0" applyAlignment="0" applyProtection="0"/>
    <xf numFmtId="0" fontId="411" fillId="0" borderId="0" applyNumberFormat="0" applyFill="0" applyBorder="0" applyAlignment="0" applyProtection="0"/>
    <xf numFmtId="0" fontId="208" fillId="0" borderId="0" applyNumberFormat="0" applyFill="0" applyBorder="0" applyAlignment="0" applyProtection="0">
      <alignment vertical="center"/>
    </xf>
    <xf numFmtId="0" fontId="412" fillId="0" borderId="0" applyNumberFormat="0" applyFill="0" applyBorder="0" applyAlignment="0" applyProtection="0"/>
    <xf numFmtId="0" fontId="209" fillId="0" borderId="0" applyNumberFormat="0" applyFill="0" applyBorder="0" applyAlignment="0" applyProtection="0">
      <alignment vertical="center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13" fillId="0" borderId="46" applyNumberFormat="0" applyFill="0" applyAlignment="0" applyProtection="0"/>
    <xf numFmtId="0" fontId="53" fillId="0" borderId="0" applyNumberFormat="0" applyFill="0" applyBorder="0" applyAlignment="0" applyProtection="0"/>
    <xf numFmtId="202" fontId="41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1" fillId="0" borderId="0"/>
    <xf numFmtId="0" fontId="1" fillId="0" borderId="0"/>
    <xf numFmtId="0" fontId="2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43" borderId="0" applyNumberFormat="0" applyBorder="0" applyAlignment="0" applyProtection="0"/>
    <xf numFmtId="0" fontId="136" fillId="44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7" borderId="0" applyNumberFormat="0" applyBorder="0" applyAlignment="0" applyProtection="0"/>
    <xf numFmtId="0" fontId="136" fillId="94" borderId="0" applyNumberFormat="0" applyBorder="0" applyAlignment="0" applyProtection="0"/>
    <xf numFmtId="0" fontId="136" fillId="49" borderId="0" applyNumberFormat="0" applyBorder="0" applyAlignment="0" applyProtection="0"/>
    <xf numFmtId="0" fontId="136" fillId="50" borderId="0" applyNumberFormat="0" applyBorder="0" applyAlignment="0" applyProtection="0"/>
    <xf numFmtId="0" fontId="136" fillId="52" borderId="0" applyNumberFormat="0" applyBorder="0" applyAlignment="0" applyProtection="0"/>
    <xf numFmtId="0" fontId="136" fillId="46" borderId="0" applyNumberFormat="0" applyBorder="0" applyAlignment="0" applyProtection="0"/>
    <xf numFmtId="0" fontId="136" fillId="49" borderId="0" applyNumberFormat="0" applyBorder="0" applyAlignment="0" applyProtection="0"/>
    <xf numFmtId="0" fontId="136" fillId="53" borderId="0" applyNumberFormat="0" applyBorder="0" applyAlignment="0" applyProtection="0"/>
    <xf numFmtId="0" fontId="31" fillId="55" borderId="0" applyNumberFormat="0" applyBorder="0" applyAlignment="0" applyProtection="0"/>
    <xf numFmtId="0" fontId="31" fillId="50" borderId="0" applyNumberFormat="0" applyBorder="0" applyAlignment="0" applyProtection="0"/>
    <xf numFmtId="0" fontId="31" fillId="52" borderId="0" applyNumberFormat="0" applyBorder="0" applyAlignment="0" applyProtection="0"/>
    <xf numFmtId="0" fontId="31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0" fillId="35" borderId="15">
      <alignment horizontal="centerContinuous" vertical="top"/>
    </xf>
    <xf numFmtId="0" fontId="141" fillId="60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76" fillId="60" borderId="0" applyNumberFormat="0" applyBorder="0" applyAlignment="0" applyProtection="0"/>
    <xf numFmtId="0" fontId="99" fillId="92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141" fillId="63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76" fillId="63" borderId="0" applyNumberFormat="0" applyBorder="0" applyAlignment="0" applyProtection="0"/>
    <xf numFmtId="0" fontId="99" fillId="84" borderId="0" applyNumberFormat="0" applyBorder="0" applyAlignment="0" applyProtection="0"/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141" fillId="66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76" fillId="66" borderId="0" applyNumberFormat="0" applyBorder="0" applyAlignment="0" applyProtection="0"/>
    <xf numFmtId="0" fontId="99" fillId="93" borderId="0" applyNumberFormat="0" applyBorder="0" applyAlignment="0" applyProtection="0"/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141" fillId="60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76" fillId="60" borderId="0" applyNumberFormat="0" applyBorder="0" applyAlignment="0" applyProtection="0"/>
    <xf numFmtId="0" fontId="99" fillId="56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141" fillId="68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76" fillId="68" borderId="0" applyNumberFormat="0" applyBorder="0" applyAlignment="0" applyProtection="0"/>
    <xf numFmtId="0" fontId="99" fillId="57" borderId="0" applyNumberFormat="0" applyBorder="0" applyAlignment="0" applyProtection="0"/>
    <xf numFmtId="0" fontId="76" fillId="68" borderId="0" applyNumberFormat="0" applyBorder="0" applyAlignment="0" applyProtection="0"/>
    <xf numFmtId="0" fontId="76" fillId="68" borderId="0" applyNumberFormat="0" applyBorder="0" applyAlignment="0" applyProtection="0"/>
    <xf numFmtId="0" fontId="141" fillId="70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76" fillId="70" borderId="0" applyNumberFormat="0" applyBorder="0" applyAlignment="0" applyProtection="0"/>
    <xf numFmtId="0" fontId="99" fillId="59" borderId="0" applyNumberFormat="0" applyBorder="0" applyAlignment="0" applyProtection="0"/>
    <xf numFmtId="0" fontId="76" fillId="70" borderId="0" applyNumberFormat="0" applyBorder="0" applyAlignment="0" applyProtection="0"/>
    <xf numFmtId="0" fontId="76" fillId="70" borderId="0" applyNumberFormat="0" applyBorder="0" applyAlignment="0" applyProtection="0"/>
    <xf numFmtId="0" fontId="143" fillId="44" borderId="0" applyNumberFormat="0" applyBorder="0" applyAlignment="0" applyProtection="0"/>
    <xf numFmtId="0" fontId="77" fillId="72" borderId="0" applyNumberFormat="0" applyBorder="0" applyAlignment="0" applyProtection="0"/>
    <xf numFmtId="0" fontId="115" fillId="44" borderId="0" applyNumberFormat="0" applyBorder="0" applyAlignment="0" applyProtection="0"/>
    <xf numFmtId="0" fontId="77" fillId="72" borderId="0" applyNumberFormat="0" applyBorder="0" applyAlignment="0" applyProtection="0"/>
    <xf numFmtId="14" fontId="78" fillId="0" borderId="0" applyFill="0" applyBorder="0" applyAlignment="0"/>
    <xf numFmtId="292" fontId="78" fillId="0" borderId="0" applyFill="0" applyBorder="0" applyAlignment="0"/>
    <xf numFmtId="293" fontId="78" fillId="0" borderId="0" applyFill="0" applyBorder="0" applyAlignment="0"/>
    <xf numFmtId="218" fontId="78" fillId="0" borderId="0" applyFill="0" applyBorder="0" applyAlignment="0"/>
    <xf numFmtId="219" fontId="78" fillId="0" borderId="0" applyFill="0" applyBorder="0" applyAlignment="0"/>
    <xf numFmtId="14" fontId="78" fillId="0" borderId="0" applyFill="0" applyBorder="0" applyAlignment="0"/>
    <xf numFmtId="220" fontId="78" fillId="0" borderId="0" applyFill="0" applyBorder="0" applyAlignment="0"/>
    <xf numFmtId="292" fontId="78" fillId="0" borderId="0" applyFill="0" applyBorder="0" applyAlignment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16" fillId="94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146" fillId="111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116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116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328" fillId="94" borderId="26" applyNumberFormat="0" applyAlignment="0" applyProtection="0"/>
    <xf numFmtId="0" fontId="147" fillId="80" borderId="27" applyNumberFormat="0" applyAlignment="0" applyProtection="0"/>
    <xf numFmtId="0" fontId="80" fillId="66" borderId="27" applyNumberFormat="0" applyAlignment="0" applyProtection="0"/>
    <xf numFmtId="0" fontId="117" fillId="80" borderId="27" applyNumberFormat="0" applyAlignment="0" applyProtection="0"/>
    <xf numFmtId="0" fontId="80" fillId="66" borderId="2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6" fontId="1" fillId="0" borderId="0" applyFont="0" applyFill="0" applyBorder="0" applyAlignment="0" applyProtection="0"/>
    <xf numFmtId="236" fontId="1" fillId="0" borderId="0" applyFont="0" applyFill="0" applyBorder="0" applyAlignment="0" applyProtection="0"/>
    <xf numFmtId="14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2" fillId="0" borderId="0" applyFont="0" applyFill="0" applyBorder="0" applyAlignment="0" applyProtection="0"/>
    <xf numFmtId="40" fontId="71" fillId="0" borderId="0" applyFont="0" applyFill="0" applyBorder="0" applyAlignment="0" applyProtection="0"/>
    <xf numFmtId="43" fontId="24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1" fillId="0" borderId="0" applyFont="0" applyFill="0" applyBorder="0" applyAlignment="0" applyProtection="0"/>
    <xf numFmtId="294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0" fontId="9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24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295" fontId="1" fillId="0" borderId="0"/>
    <xf numFmtId="296" fontId="151" fillId="0" borderId="0"/>
    <xf numFmtId="3" fontId="1" fillId="0" borderId="0" applyFont="0" applyFill="0" applyBorder="0" applyAlignment="0" applyProtection="0"/>
    <xf numFmtId="217" fontId="72" fillId="0" borderId="0" applyFont="0" applyFill="0" applyBorder="0" applyAlignment="0" applyProtection="0"/>
    <xf numFmtId="217" fontId="1" fillId="0" borderId="0" applyFill="0" applyBorder="0" applyAlignment="0" applyProtection="0"/>
    <xf numFmtId="208" fontId="149" fillId="0" borderId="0" applyFont="0" applyFill="0" applyBorder="0" applyAlignment="0" applyProtection="0"/>
    <xf numFmtId="208" fontId="149" fillId="0" borderId="0" applyFont="0" applyFill="0" applyBorder="0" applyAlignment="0" applyProtection="0"/>
    <xf numFmtId="208" fontId="149" fillId="0" borderId="0" applyFont="0" applyFill="0" applyBorder="0" applyAlignment="0" applyProtection="0"/>
    <xf numFmtId="208" fontId="149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298" fontId="1" fillId="0" borderId="0"/>
    <xf numFmtId="213" fontId="1" fillId="35" borderId="0" applyFont="0" applyBorder="0"/>
    <xf numFmtId="14" fontId="81" fillId="0" borderId="0" applyFill="0" applyBorder="0" applyAlignment="0"/>
    <xf numFmtId="14" fontId="81" fillId="0" borderId="0" applyFill="0" applyBorder="0" applyAlignment="0"/>
    <xf numFmtId="38" fontId="82" fillId="0" borderId="53">
      <alignment vertical="center"/>
    </xf>
    <xf numFmtId="299" fontId="1" fillId="0" borderId="0"/>
    <xf numFmtId="300" fontId="151" fillId="0" borderId="0"/>
    <xf numFmtId="14" fontId="78" fillId="0" borderId="0" applyFill="0" applyBorder="0" applyAlignment="0"/>
    <xf numFmtId="292" fontId="78" fillId="0" borderId="0" applyFill="0" applyBorder="0" applyAlignment="0"/>
    <xf numFmtId="14" fontId="78" fillId="0" borderId="0" applyFill="0" applyBorder="0" applyAlignment="0"/>
    <xf numFmtId="220" fontId="78" fillId="0" borderId="0" applyFill="0" applyBorder="0" applyAlignment="0"/>
    <xf numFmtId="292" fontId="78" fillId="0" borderId="0" applyFill="0" applyBorder="0" applyAlignment="0"/>
    <xf numFmtId="210" fontId="1" fillId="0" borderId="0" applyFont="0" applyFill="0" applyBorder="0" applyAlignment="0" applyProtection="0"/>
    <xf numFmtId="0" fontId="154" fillId="0" borderId="0">
      <protection locked="0"/>
    </xf>
    <xf numFmtId="0" fontId="415" fillId="0" borderId="0">
      <protection locked="0"/>
    </xf>
    <xf numFmtId="0" fontId="155" fillId="0" borderId="0">
      <protection locked="0"/>
    </xf>
    <xf numFmtId="0" fontId="415" fillId="0" borderId="0">
      <protection locked="0"/>
    </xf>
    <xf numFmtId="0" fontId="155" fillId="0" borderId="0">
      <protection locked="0"/>
    </xf>
    <xf numFmtId="0" fontId="416" fillId="0" borderId="0">
      <protection locked="0"/>
    </xf>
    <xf numFmtId="0" fontId="155" fillId="0" borderId="0">
      <protection locked="0"/>
    </xf>
    <xf numFmtId="0" fontId="415" fillId="0" borderId="0">
      <protection locked="0"/>
    </xf>
    <xf numFmtId="0" fontId="154" fillId="0" borderId="0">
      <protection locked="0"/>
    </xf>
    <xf numFmtId="0" fontId="417" fillId="0" borderId="0">
      <protection locked="0"/>
    </xf>
    <xf numFmtId="0" fontId="154" fillId="0" borderId="0">
      <protection locked="0"/>
    </xf>
    <xf numFmtId="0" fontId="418" fillId="0" borderId="0">
      <protection locked="0"/>
    </xf>
    <xf numFmtId="0" fontId="156" fillId="0" borderId="0">
      <protection locked="0"/>
    </xf>
    <xf numFmtId="0" fontId="419" fillId="0" borderId="0">
      <protection locked="0"/>
    </xf>
    <xf numFmtId="0" fontId="32" fillId="45" borderId="0" applyNumberFormat="0" applyBorder="0" applyAlignment="0" applyProtection="0"/>
    <xf numFmtId="0" fontId="84" fillId="67" borderId="0" applyNumberFormat="0" applyBorder="0" applyAlignment="0" applyProtection="0"/>
    <xf numFmtId="0" fontId="118" fillId="45" borderId="0" applyNumberFormat="0" applyBorder="0" applyAlignment="0" applyProtection="0"/>
    <xf numFmtId="0" fontId="84" fillId="67" borderId="0" applyNumberFormat="0" applyBorder="0" applyAlignment="0" applyProtection="0"/>
    <xf numFmtId="0" fontId="37" fillId="0" borderId="18" applyNumberFormat="0" applyAlignment="0" applyProtection="0">
      <alignment horizontal="left" vertical="center"/>
    </xf>
    <xf numFmtId="0" fontId="37" fillId="0" borderId="54" applyNumberFormat="0" applyAlignment="0" applyProtection="0"/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42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85" fillId="0" borderId="29" applyNumberFormat="0" applyFill="0" applyAlignment="0" applyProtection="0"/>
    <xf numFmtId="0" fontId="119" fillId="0" borderId="44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120" fillId="0" borderId="30" applyNumberFormat="0" applyFill="0" applyAlignment="0" applyProtection="0"/>
    <xf numFmtId="0" fontId="86" fillId="0" borderId="30" applyNumberFormat="0" applyFill="0" applyAlignment="0" applyProtection="0"/>
    <xf numFmtId="0" fontId="87" fillId="0" borderId="31" applyNumberFormat="0" applyFill="0" applyAlignment="0" applyProtection="0"/>
    <xf numFmtId="0" fontId="121" fillId="0" borderId="45" applyNumberFormat="0" applyFill="0" applyAlignment="0" applyProtection="0"/>
    <xf numFmtId="0" fontId="87" fillId="0" borderId="31" applyNumberFormat="0" applyFill="0" applyAlignment="0" applyProtection="0"/>
    <xf numFmtId="0" fontId="87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57" fontId="244" fillId="0" borderId="15">
      <alignment horizontal="left"/>
    </xf>
    <xf numFmtId="257" fontId="244" fillId="0" borderId="15">
      <alignment horizontal="left"/>
    </xf>
    <xf numFmtId="257" fontId="244" fillId="0" borderId="15">
      <alignment horizontal="left"/>
    </xf>
    <xf numFmtId="257" fontId="244" fillId="0" borderId="15">
      <alignment horizontal="left"/>
    </xf>
    <xf numFmtId="0" fontId="243" fillId="1" borderId="15">
      <alignment horizontal="left"/>
    </xf>
    <xf numFmtId="0" fontId="243" fillId="1" borderId="15">
      <alignment horizontal="left"/>
    </xf>
    <xf numFmtId="0" fontId="243" fillId="1" borderId="15">
      <alignment horizontal="left"/>
    </xf>
    <xf numFmtId="0" fontId="243" fillId="1" borderId="15">
      <alignment horizontal="left"/>
    </xf>
    <xf numFmtId="0" fontId="247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2" fillId="0" borderId="0" applyNumberFormat="0" applyFill="0" applyBorder="0" applyAlignment="0" applyProtection="0">
      <alignment vertical="top"/>
      <protection locked="0"/>
    </xf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0" fontId="28" fillId="118" borderId="0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22" fillId="48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166" fillId="99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122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122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292" fontId="105" fillId="77" borderId="0"/>
    <xf numFmtId="14" fontId="78" fillId="0" borderId="0" applyFill="0" applyBorder="0" applyAlignment="0"/>
    <xf numFmtId="292" fontId="78" fillId="0" borderId="0" applyFill="0" applyBorder="0" applyAlignment="0"/>
    <xf numFmtId="14" fontId="78" fillId="0" borderId="0" applyFill="0" applyBorder="0" applyAlignment="0"/>
    <xf numFmtId="220" fontId="78" fillId="0" borderId="0" applyFill="0" applyBorder="0" applyAlignment="0"/>
    <xf numFmtId="292" fontId="78" fillId="0" borderId="0" applyFill="0" applyBorder="0" applyAlignment="0"/>
    <xf numFmtId="0" fontId="89" fillId="0" borderId="32" applyNumberFormat="0" applyFill="0" applyAlignment="0" applyProtection="0"/>
    <xf numFmtId="0" fontId="123" fillId="0" borderId="32" applyNumberFormat="0" applyFill="0" applyAlignment="0" applyProtection="0"/>
    <xf numFmtId="0" fontId="89" fillId="0" borderId="32" applyNumberFormat="0" applyFill="0" applyAlignment="0" applyProtection="0"/>
    <xf numFmtId="292" fontId="106" fillId="78" borderId="0"/>
    <xf numFmtId="0" fontId="169" fillId="54" borderId="0" applyNumberFormat="0" applyBorder="0" applyAlignment="0" applyProtection="0"/>
    <xf numFmtId="0" fontId="90" fillId="79" borderId="0" applyNumberFormat="0" applyBorder="0" applyAlignment="0" applyProtection="0"/>
    <xf numFmtId="0" fontId="124" fillId="54" borderId="0" applyNumberFormat="0" applyBorder="0" applyAlignment="0" applyProtection="0"/>
    <xf numFmtId="0" fontId="90" fillId="79" borderId="0" applyNumberFormat="0" applyBorder="0" applyAlignment="0" applyProtection="0"/>
    <xf numFmtId="193" fontId="30" fillId="0" borderId="0"/>
    <xf numFmtId="193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0" borderId="0"/>
    <xf numFmtId="0" fontId="1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3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33" fillId="0" borderId="0"/>
    <xf numFmtId="0" fontId="56" fillId="0" borderId="0"/>
    <xf numFmtId="0" fontId="9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4" fillId="0" borderId="0"/>
    <xf numFmtId="0" fontId="33" fillId="0" borderId="0"/>
    <xf numFmtId="0" fontId="4" fillId="0" borderId="0"/>
    <xf numFmtId="0" fontId="41" fillId="0" borderId="0"/>
    <xf numFmtId="0" fontId="1" fillId="0" borderId="0"/>
    <xf numFmtId="0" fontId="4" fillId="0" borderId="0"/>
    <xf numFmtId="0" fontId="56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2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3" fillId="0" borderId="0"/>
    <xf numFmtId="0" fontId="41" fillId="0" borderId="0"/>
    <xf numFmtId="0" fontId="33" fillId="0" borderId="0"/>
    <xf numFmtId="0" fontId="81" fillId="0" borderId="0">
      <alignment vertical="top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9" fillId="0" borderId="0"/>
    <xf numFmtId="0" fontId="1" fillId="0" borderId="0"/>
    <xf numFmtId="0" fontId="1" fillId="0" borderId="0"/>
    <xf numFmtId="43" fontId="1" fillId="0" borderId="0"/>
    <xf numFmtId="0" fontId="1" fillId="0" borderId="0"/>
    <xf numFmtId="43" fontId="1" fillId="0" borderId="0"/>
    <xf numFmtId="0" fontId="62" fillId="0" borderId="0"/>
    <xf numFmtId="0" fontId="1" fillId="0" borderId="0"/>
    <xf numFmtId="43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423" fillId="51" borderId="33" applyNumberFormat="0" applyFont="0" applyAlignment="0" applyProtection="0"/>
    <xf numFmtId="0" fontId="423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114" borderId="33" applyNumberForma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64" borderId="33" applyNumberFormat="0" applyFon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64" borderId="33" applyNumberFormat="0" applyFon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114" borderId="33" applyNumberForma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2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25" fillId="94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172" fillId="111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125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125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0" fontId="91" fillId="94" borderId="34" applyNumberFormat="0" applyAlignment="0" applyProtection="0"/>
    <xf numFmtId="219" fontId="7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82" fillId="0" borderId="23" applyNumberFormat="0" applyBorder="0"/>
    <xf numFmtId="14" fontId="78" fillId="0" borderId="0" applyFill="0" applyBorder="0" applyAlignment="0"/>
    <xf numFmtId="292" fontId="78" fillId="0" borderId="0" applyFill="0" applyBorder="0" applyAlignment="0"/>
    <xf numFmtId="14" fontId="78" fillId="0" borderId="0" applyFill="0" applyBorder="0" applyAlignment="0"/>
    <xf numFmtId="220" fontId="78" fillId="0" borderId="0" applyFill="0" applyBorder="0" applyAlignment="0"/>
    <xf numFmtId="292" fontId="78" fillId="0" borderId="0" applyFill="0" applyBorder="0" applyAlignment="0"/>
    <xf numFmtId="204" fontId="1" fillId="0" borderId="0"/>
    <xf numFmtId="225" fontId="1" fillId="0" borderId="0"/>
    <xf numFmtId="225" fontId="1" fillId="0" borderId="0"/>
    <xf numFmtId="0" fontId="1" fillId="0" borderId="0" applyNumberFormat="0" applyFill="0" applyBorder="0" applyAlignment="0" applyProtection="0">
      <alignment horizontal="left"/>
    </xf>
    <xf numFmtId="0" fontId="92" fillId="0" borderId="0" applyNumberFormat="0" applyFill="0" applyBorder="0" applyAlignment="0" applyProtection="0"/>
    <xf numFmtId="0" fontId="1" fillId="0" borderId="0"/>
    <xf numFmtId="0" fontId="1" fillId="0" borderId="0"/>
    <xf numFmtId="0" fontId="424" fillId="86" borderId="0" applyFont="0" applyFill="0" applyAlignment="0">
      <alignment horizontal="left" vertical="center"/>
    </xf>
    <xf numFmtId="49" fontId="81" fillId="0" borderId="0" applyFill="0" applyBorder="0" applyAlignment="0"/>
    <xf numFmtId="49" fontId="81" fillId="0" borderId="0" applyFill="0" applyBorder="0" applyAlignment="0"/>
    <xf numFmtId="221" fontId="78" fillId="0" borderId="0" applyFill="0" applyBorder="0" applyAlignment="0"/>
    <xf numFmtId="222" fontId="78" fillId="0" borderId="0" applyFill="0" applyBorder="0" applyAlignment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26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126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9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0" fontId="94" fillId="51" borderId="33" applyNumberFormat="0" applyFont="0" applyAlignment="0" applyProtection="0">
      <alignment vertical="center"/>
    </xf>
    <xf numFmtId="41" fontId="150" fillId="0" borderId="0" applyFont="0" applyFill="0" applyBorder="0" applyAlignment="0" applyProtection="0"/>
    <xf numFmtId="41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81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72" fillId="94" borderId="34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262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81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46" fillId="94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54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66" fillId="48" borderId="26" applyNumberFormat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37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61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" fillId="0" borderId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1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2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3" fillId="48" borderId="26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0" fontId="194" fillId="94" borderId="34" applyNumberFormat="0" applyAlignment="0" applyProtection="0">
      <alignment vertical="center"/>
    </xf>
    <xf numFmtId="40" fontId="186" fillId="0" borderId="16"/>
    <xf numFmtId="40" fontId="186" fillId="0" borderId="16"/>
    <xf numFmtId="40" fontId="186" fillId="0" borderId="16"/>
    <xf numFmtId="40" fontId="186" fillId="0" borderId="16"/>
    <xf numFmtId="0" fontId="425" fillId="0" borderId="0" applyNumberFormat="0" applyFill="0" applyBorder="0" applyAlignment="0" applyProtection="0">
      <alignment vertical="top"/>
      <protection locked="0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07" fillId="94" borderId="26" applyNumberFormat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1" fillId="0" borderId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0" fontId="1" fillId="64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2" fillId="0" borderId="0"/>
    <xf numFmtId="43" fontId="1" fillId="0" borderId="0" applyFont="0" applyFill="0" applyBorder="0" applyAlignment="0" applyProtection="0"/>
    <xf numFmtId="0" fontId="41" fillId="0" borderId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88" fillId="71" borderId="26" applyNumberFormat="0" applyAlignment="0" applyProtection="0"/>
    <xf numFmtId="0" fontId="4" fillId="0" borderId="0"/>
    <xf numFmtId="21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7" fillId="0" borderId="0" applyFont="0" applyFill="0" applyBorder="0" applyAlignment="0" applyProtection="0">
      <alignment vertical="center"/>
    </xf>
    <xf numFmtId="0" fontId="137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01" fontId="94" fillId="0" borderId="0"/>
    <xf numFmtId="0" fontId="26" fillId="0" borderId="0"/>
    <xf numFmtId="0" fontId="2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7" fontId="1" fillId="0" borderId="0" applyFill="0" applyBorder="0" applyAlignment="0" applyProtection="0"/>
    <xf numFmtId="0" fontId="303" fillId="127" borderId="0" applyNumberFormat="0" applyBorder="0" applyAlignment="0" applyProtection="0"/>
    <xf numFmtId="0" fontId="303" fillId="118" borderId="0" applyNumberFormat="0" applyBorder="0" applyAlignment="0" applyProtection="0"/>
    <xf numFmtId="0" fontId="303" fillId="116" borderId="0" applyNumberFormat="0" applyBorder="0" applyAlignment="0" applyProtection="0"/>
    <xf numFmtId="0" fontId="303" fillId="127" borderId="0" applyNumberFormat="0" applyBorder="0" applyAlignment="0" applyProtection="0"/>
    <xf numFmtId="0" fontId="303" fillId="106" borderId="0" applyNumberFormat="0" applyBorder="0" applyAlignment="0" applyProtection="0"/>
    <xf numFmtId="0" fontId="303" fillId="107" borderId="0" applyNumberFormat="0" applyBorder="0" applyAlignment="0" applyProtection="0"/>
    <xf numFmtId="252" fontId="1" fillId="0" borderId="0" applyFill="0" applyBorder="0" applyAlignment="0" applyProtection="0"/>
    <xf numFmtId="0" fontId="122" fillId="119" borderId="52" applyNumberFormat="0" applyAlignment="0" applyProtection="0"/>
    <xf numFmtId="9" fontId="1" fillId="0" borderId="0" applyFill="0" applyBorder="0" applyAlignment="0" applyProtection="0"/>
    <xf numFmtId="0" fontId="136" fillId="54" borderId="0" applyNumberFormat="0" applyBorder="0" applyAlignment="0" applyProtection="0"/>
    <xf numFmtId="0" fontId="136" fillId="94" borderId="0" applyNumberFormat="0" applyBorder="0" applyAlignment="0" applyProtection="0"/>
    <xf numFmtId="0" fontId="136" fillId="81" borderId="0" applyNumberFormat="0" applyBorder="0" applyAlignment="0" applyProtection="0"/>
    <xf numFmtId="0" fontId="136" fillId="51" borderId="0" applyNumberFormat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27" fillId="0" borderId="0" applyNumberFormat="0" applyFill="0" applyBorder="0" applyAlignment="0" applyProtection="0">
      <alignment vertical="top"/>
      <protection locked="0"/>
    </xf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5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9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8" borderId="0" applyNumberFormat="0" applyBorder="0" applyAlignment="0" applyProtection="0"/>
    <xf numFmtId="0" fontId="26" fillId="98" borderId="0" applyNumberFormat="0" applyBorder="0" applyAlignment="0" applyProtection="0"/>
    <xf numFmtId="0" fontId="26" fillId="98" borderId="0" applyNumberFormat="0" applyBorder="0" applyAlignment="0" applyProtection="0"/>
    <xf numFmtId="0" fontId="26" fillId="98" borderId="0" applyNumberFormat="0" applyBorder="0" applyAlignment="0" applyProtection="0"/>
    <xf numFmtId="0" fontId="26" fillId="98" borderId="0" applyNumberFormat="0" applyBorder="0" applyAlignment="0" applyProtection="0"/>
    <xf numFmtId="0" fontId="26" fillId="98" borderId="0" applyNumberFormat="0" applyBorder="0" applyAlignment="0" applyProtection="0"/>
    <xf numFmtId="0" fontId="26" fillId="98" borderId="0" applyNumberFormat="0" applyBorder="0" applyAlignment="0" applyProtection="0"/>
    <xf numFmtId="0" fontId="26" fillId="98" borderId="0" applyNumberFormat="0" applyBorder="0" applyAlignment="0" applyProtection="0"/>
    <xf numFmtId="0" fontId="26" fillId="98" borderId="0" applyNumberFormat="0" applyBorder="0" applyAlignment="0" applyProtection="0"/>
    <xf numFmtId="0" fontId="26" fillId="99" borderId="0" applyNumberFormat="0" applyBorder="0" applyAlignment="0" applyProtection="0"/>
    <xf numFmtId="0" fontId="26" fillId="99" borderId="0" applyNumberFormat="0" applyBorder="0" applyAlignment="0" applyProtection="0"/>
    <xf numFmtId="0" fontId="98" fillId="94" borderId="0" applyNumberFormat="0" applyBorder="0" applyAlignment="0" applyProtection="0"/>
    <xf numFmtId="0" fontId="26" fillId="99" borderId="0" applyNumberFormat="0" applyBorder="0" applyAlignment="0" applyProtection="0"/>
    <xf numFmtId="0" fontId="26" fillId="99" borderId="0" applyNumberFormat="0" applyBorder="0" applyAlignment="0" applyProtection="0"/>
    <xf numFmtId="0" fontId="26" fillId="99" borderId="0" applyNumberFormat="0" applyBorder="0" applyAlignment="0" applyProtection="0"/>
    <xf numFmtId="0" fontId="26" fillId="99" borderId="0" applyNumberFormat="0" applyBorder="0" applyAlignment="0" applyProtection="0"/>
    <xf numFmtId="0" fontId="26" fillId="99" borderId="0" applyNumberFormat="0" applyBorder="0" applyAlignment="0" applyProtection="0"/>
    <xf numFmtId="0" fontId="26" fillId="99" borderId="0" applyNumberFormat="0" applyBorder="0" applyAlignment="0" applyProtection="0"/>
    <xf numFmtId="0" fontId="26" fillId="99" borderId="0" applyNumberFormat="0" applyBorder="0" applyAlignment="0" applyProtection="0"/>
    <xf numFmtId="0" fontId="137" fillId="81" borderId="0" applyNumberFormat="0" applyBorder="0" applyAlignment="0" applyProtection="0">
      <alignment vertical="center"/>
    </xf>
    <xf numFmtId="0" fontId="137" fillId="51" borderId="0" applyNumberFormat="0" applyBorder="0" applyAlignment="0" applyProtection="0">
      <alignment vertical="center"/>
    </xf>
    <xf numFmtId="0" fontId="137" fillId="81" borderId="0" applyNumberFormat="0" applyBorder="0" applyAlignment="0" applyProtection="0">
      <alignment vertical="center"/>
    </xf>
    <xf numFmtId="0" fontId="137" fillId="81" borderId="0" applyNumberFormat="0" applyBorder="0" applyAlignment="0" applyProtection="0">
      <alignment vertical="center"/>
    </xf>
    <xf numFmtId="0" fontId="137" fillId="47" borderId="0" applyNumberFormat="0" applyBorder="0" applyAlignment="0" applyProtection="0">
      <alignment vertical="center"/>
    </xf>
    <xf numFmtId="0" fontId="137" fillId="47" borderId="0" applyNumberFormat="0" applyBorder="0" applyAlignment="0" applyProtection="0">
      <alignment vertical="center"/>
    </xf>
    <xf numFmtId="0" fontId="351" fillId="43" borderId="0" applyNumberFormat="0" applyBorder="0" applyAlignment="0" applyProtection="0"/>
    <xf numFmtId="0" fontId="351" fillId="44" borderId="0" applyNumberFormat="0" applyBorder="0" applyAlignment="0" applyProtection="0"/>
    <xf numFmtId="0" fontId="351" fillId="45" borderId="0" applyNumberFormat="0" applyBorder="0" applyAlignment="0" applyProtection="0"/>
    <xf numFmtId="0" fontId="351" fillId="46" borderId="0" applyNumberFormat="0" applyBorder="0" applyAlignment="0" applyProtection="0"/>
    <xf numFmtId="0" fontId="351" fillId="47" borderId="0" applyNumberFormat="0" applyBorder="0" applyAlignment="0" applyProtection="0"/>
    <xf numFmtId="0" fontId="351" fillId="48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1" borderId="0" applyNumberFormat="0" applyBorder="0" applyAlignment="0" applyProtection="0"/>
    <xf numFmtId="0" fontId="26" fillId="101" borderId="0" applyNumberFormat="0" applyBorder="0" applyAlignment="0" applyProtection="0"/>
    <xf numFmtId="0" fontId="26" fillId="101" borderId="0" applyNumberFormat="0" applyBorder="0" applyAlignment="0" applyProtection="0"/>
    <xf numFmtId="0" fontId="26" fillId="101" borderId="0" applyNumberFormat="0" applyBorder="0" applyAlignment="0" applyProtection="0"/>
    <xf numFmtId="0" fontId="26" fillId="101" borderId="0" applyNumberFormat="0" applyBorder="0" applyAlignment="0" applyProtection="0"/>
    <xf numFmtId="0" fontId="26" fillId="101" borderId="0" applyNumberFormat="0" applyBorder="0" applyAlignment="0" applyProtection="0"/>
    <xf numFmtId="0" fontId="26" fillId="101" borderId="0" applyNumberFormat="0" applyBorder="0" applyAlignment="0" applyProtection="0"/>
    <xf numFmtId="0" fontId="26" fillId="101" borderId="0" applyNumberFormat="0" applyBorder="0" applyAlignment="0" applyProtection="0"/>
    <xf numFmtId="0" fontId="26" fillId="102" borderId="0" applyNumberFormat="0" applyBorder="0" applyAlignment="0" applyProtection="0"/>
    <xf numFmtId="0" fontId="26" fillId="102" borderId="0" applyNumberFormat="0" applyBorder="0" applyAlignment="0" applyProtection="0"/>
    <xf numFmtId="0" fontId="26" fillId="102" borderId="0" applyNumberFormat="0" applyBorder="0" applyAlignment="0" applyProtection="0"/>
    <xf numFmtId="0" fontId="26" fillId="102" borderId="0" applyNumberFormat="0" applyBorder="0" applyAlignment="0" applyProtection="0"/>
    <xf numFmtId="0" fontId="26" fillId="102" borderId="0" applyNumberFormat="0" applyBorder="0" applyAlignment="0" applyProtection="0"/>
    <xf numFmtId="0" fontId="26" fillId="102" borderId="0" applyNumberFormat="0" applyBorder="0" applyAlignment="0" applyProtection="0"/>
    <xf numFmtId="0" fontId="26" fillId="102" borderId="0" applyNumberFormat="0" applyBorder="0" applyAlignment="0" applyProtection="0"/>
    <xf numFmtId="0" fontId="26" fillId="102" borderId="0" applyNumberFormat="0" applyBorder="0" applyAlignment="0" applyProtection="0"/>
    <xf numFmtId="0" fontId="26" fillId="102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97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00" borderId="0" applyNumberFormat="0" applyBorder="0" applyAlignment="0" applyProtection="0"/>
    <xf numFmtId="0" fontId="26" fillId="134" borderId="0" applyNumberFormat="0" applyBorder="0" applyAlignment="0" applyProtection="0"/>
    <xf numFmtId="0" fontId="26" fillId="134" borderId="0" applyNumberFormat="0" applyBorder="0" applyAlignment="0" applyProtection="0"/>
    <xf numFmtId="0" fontId="26" fillId="134" borderId="0" applyNumberFormat="0" applyBorder="0" applyAlignment="0" applyProtection="0"/>
    <xf numFmtId="0" fontId="26" fillId="134" borderId="0" applyNumberFormat="0" applyBorder="0" applyAlignment="0" applyProtection="0"/>
    <xf numFmtId="0" fontId="26" fillId="134" borderId="0" applyNumberFormat="0" applyBorder="0" applyAlignment="0" applyProtection="0"/>
    <xf numFmtId="0" fontId="26" fillId="134" borderId="0" applyNumberFormat="0" applyBorder="0" applyAlignment="0" applyProtection="0"/>
    <xf numFmtId="0" fontId="26" fillId="134" borderId="0" applyNumberFormat="0" applyBorder="0" applyAlignment="0" applyProtection="0"/>
    <xf numFmtId="0" fontId="26" fillId="134" borderId="0" applyNumberFormat="0" applyBorder="0" applyAlignment="0" applyProtection="0"/>
    <xf numFmtId="0" fontId="26" fillId="134" borderId="0" applyNumberFormat="0" applyBorder="0" applyAlignment="0" applyProtection="0"/>
    <xf numFmtId="0" fontId="137" fillId="94" borderId="0" applyNumberFormat="0" applyBorder="0" applyAlignment="0" applyProtection="0">
      <alignment vertical="center"/>
    </xf>
    <xf numFmtId="0" fontId="137" fillId="54" borderId="0" applyNumberFormat="0" applyBorder="0" applyAlignment="0" applyProtection="0">
      <alignment vertical="center"/>
    </xf>
    <xf numFmtId="0" fontId="137" fillId="94" borderId="0" applyNumberFormat="0" applyBorder="0" applyAlignment="0" applyProtection="0">
      <alignment vertical="center"/>
    </xf>
    <xf numFmtId="0" fontId="137" fillId="81" borderId="0" applyNumberFormat="0" applyBorder="0" applyAlignment="0" applyProtection="0">
      <alignment vertical="center"/>
    </xf>
    <xf numFmtId="0" fontId="137" fillId="49" borderId="0" applyNumberFormat="0" applyBorder="0" applyAlignment="0" applyProtection="0">
      <alignment vertical="center"/>
    </xf>
    <xf numFmtId="0" fontId="137" fillId="47" borderId="0" applyNumberFormat="0" applyBorder="0" applyAlignment="0" applyProtection="0">
      <alignment vertical="center"/>
    </xf>
    <xf numFmtId="0" fontId="351" fillId="49" borderId="0" applyNumberFormat="0" applyBorder="0" applyAlignment="0" applyProtection="0"/>
    <xf numFmtId="0" fontId="351" fillId="50" borderId="0" applyNumberFormat="0" applyBorder="0" applyAlignment="0" applyProtection="0"/>
    <xf numFmtId="0" fontId="351" fillId="52" borderId="0" applyNumberFormat="0" applyBorder="0" applyAlignment="0" applyProtection="0"/>
    <xf numFmtId="0" fontId="351" fillId="46" borderId="0" applyNumberFormat="0" applyBorder="0" applyAlignment="0" applyProtection="0"/>
    <xf numFmtId="0" fontId="351" fillId="49" borderId="0" applyNumberFormat="0" applyBorder="0" applyAlignment="0" applyProtection="0"/>
    <xf numFmtId="0" fontId="351" fillId="53" borderId="0" applyNumberFormat="0" applyBorder="0" applyAlignment="0" applyProtection="0"/>
    <xf numFmtId="0" fontId="76" fillId="104" borderId="0" applyNumberFormat="0" applyBorder="0" applyAlignment="0" applyProtection="0"/>
    <xf numFmtId="0" fontId="76" fillId="104" borderId="0" applyNumberFormat="0" applyBorder="0" applyAlignment="0" applyProtection="0"/>
    <xf numFmtId="0" fontId="76" fillId="104" borderId="0" applyNumberFormat="0" applyBorder="0" applyAlignment="0" applyProtection="0"/>
    <xf numFmtId="0" fontId="76" fillId="104" borderId="0" applyNumberFormat="0" applyBorder="0" applyAlignment="0" applyProtection="0"/>
    <xf numFmtId="0" fontId="76" fillId="104" borderId="0" applyNumberFormat="0" applyBorder="0" applyAlignment="0" applyProtection="0"/>
    <xf numFmtId="0" fontId="76" fillId="104" borderId="0" applyNumberFormat="0" applyBorder="0" applyAlignment="0" applyProtection="0"/>
    <xf numFmtId="0" fontId="76" fillId="104" borderId="0" applyNumberFormat="0" applyBorder="0" applyAlignment="0" applyProtection="0"/>
    <xf numFmtId="0" fontId="76" fillId="104" borderId="0" applyNumberFormat="0" applyBorder="0" applyAlignment="0" applyProtection="0"/>
    <xf numFmtId="0" fontId="76" fillId="104" borderId="0" applyNumberFormat="0" applyBorder="0" applyAlignment="0" applyProtection="0"/>
    <xf numFmtId="0" fontId="76" fillId="101" borderId="0" applyNumberFormat="0" applyBorder="0" applyAlignment="0" applyProtection="0"/>
    <xf numFmtId="0" fontId="76" fillId="101" borderId="0" applyNumberFormat="0" applyBorder="0" applyAlignment="0" applyProtection="0"/>
    <xf numFmtId="0" fontId="76" fillId="101" borderId="0" applyNumberFormat="0" applyBorder="0" applyAlignment="0" applyProtection="0"/>
    <xf numFmtId="0" fontId="76" fillId="101" borderId="0" applyNumberFormat="0" applyBorder="0" applyAlignment="0" applyProtection="0"/>
    <xf numFmtId="0" fontId="76" fillId="101" borderId="0" applyNumberFormat="0" applyBorder="0" applyAlignment="0" applyProtection="0"/>
    <xf numFmtId="0" fontId="76" fillId="101" borderId="0" applyNumberFormat="0" applyBorder="0" applyAlignment="0" applyProtection="0"/>
    <xf numFmtId="0" fontId="76" fillId="101" borderId="0" applyNumberFormat="0" applyBorder="0" applyAlignment="0" applyProtection="0"/>
    <xf numFmtId="0" fontId="76" fillId="101" borderId="0" applyNumberFormat="0" applyBorder="0" applyAlignment="0" applyProtection="0"/>
    <xf numFmtId="0" fontId="76" fillId="102" borderId="0" applyNumberFormat="0" applyBorder="0" applyAlignment="0" applyProtection="0"/>
    <xf numFmtId="0" fontId="76" fillId="102" borderId="0" applyNumberFormat="0" applyBorder="0" applyAlignment="0" applyProtection="0"/>
    <xf numFmtId="0" fontId="76" fillId="102" borderId="0" applyNumberFormat="0" applyBorder="0" applyAlignment="0" applyProtection="0"/>
    <xf numFmtId="0" fontId="76" fillId="102" borderId="0" applyNumberFormat="0" applyBorder="0" applyAlignment="0" applyProtection="0"/>
    <xf numFmtId="0" fontId="76" fillId="102" borderId="0" applyNumberFormat="0" applyBorder="0" applyAlignment="0" applyProtection="0"/>
    <xf numFmtId="0" fontId="76" fillId="102" borderId="0" applyNumberFormat="0" applyBorder="0" applyAlignment="0" applyProtection="0"/>
    <xf numFmtId="0" fontId="76" fillId="102" borderId="0" applyNumberFormat="0" applyBorder="0" applyAlignment="0" applyProtection="0"/>
    <xf numFmtId="0" fontId="76" fillId="102" borderId="0" applyNumberFormat="0" applyBorder="0" applyAlignment="0" applyProtection="0"/>
    <xf numFmtId="0" fontId="76" fillId="102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7" borderId="0" applyNumberFormat="0" applyBorder="0" applyAlignment="0" applyProtection="0"/>
    <xf numFmtId="0" fontId="76" fillId="107" borderId="0" applyNumberFormat="0" applyBorder="0" applyAlignment="0" applyProtection="0"/>
    <xf numFmtId="0" fontId="76" fillId="107" borderId="0" applyNumberFormat="0" applyBorder="0" applyAlignment="0" applyProtection="0"/>
    <xf numFmtId="0" fontId="76" fillId="107" borderId="0" applyNumberFormat="0" applyBorder="0" applyAlignment="0" applyProtection="0"/>
    <xf numFmtId="0" fontId="76" fillId="107" borderId="0" applyNumberFormat="0" applyBorder="0" applyAlignment="0" applyProtection="0"/>
    <xf numFmtId="0" fontId="76" fillId="107" borderId="0" applyNumberFormat="0" applyBorder="0" applyAlignment="0" applyProtection="0"/>
    <xf numFmtId="0" fontId="76" fillId="107" borderId="0" applyNumberFormat="0" applyBorder="0" applyAlignment="0" applyProtection="0"/>
    <xf numFmtId="0" fontId="76" fillId="107" borderId="0" applyNumberFormat="0" applyBorder="0" applyAlignment="0" applyProtection="0"/>
    <xf numFmtId="0" fontId="76" fillId="107" borderId="0" applyNumberFormat="0" applyBorder="0" applyAlignment="0" applyProtection="0"/>
    <xf numFmtId="0" fontId="428" fillId="94" borderId="0" applyNumberFormat="0" applyBorder="0" applyAlignment="0" applyProtection="0">
      <alignment vertical="center"/>
    </xf>
    <xf numFmtId="0" fontId="428" fillId="54" borderId="0" applyNumberFormat="0" applyBorder="0" applyAlignment="0" applyProtection="0">
      <alignment vertical="center"/>
    </xf>
    <xf numFmtId="0" fontId="428" fillId="94" borderId="0" applyNumberFormat="0" applyBorder="0" applyAlignment="0" applyProtection="0">
      <alignment vertical="center"/>
    </xf>
    <xf numFmtId="0" fontId="428" fillId="81" borderId="0" applyNumberFormat="0" applyBorder="0" applyAlignment="0" applyProtection="0">
      <alignment vertical="center"/>
    </xf>
    <xf numFmtId="0" fontId="428" fillId="77" borderId="0" applyNumberFormat="0" applyBorder="0" applyAlignment="0" applyProtection="0">
      <alignment vertical="center"/>
    </xf>
    <xf numFmtId="0" fontId="428" fillId="47" borderId="0" applyNumberFormat="0" applyBorder="0" applyAlignment="0" applyProtection="0">
      <alignment vertical="center"/>
    </xf>
    <xf numFmtId="0" fontId="352" fillId="55" borderId="0" applyNumberFormat="0" applyBorder="0" applyAlignment="0" applyProtection="0"/>
    <xf numFmtId="0" fontId="352" fillId="50" borderId="0" applyNumberFormat="0" applyBorder="0" applyAlignment="0" applyProtection="0"/>
    <xf numFmtId="0" fontId="352" fillId="52" borderId="0" applyNumberFormat="0" applyBorder="0" applyAlignment="0" applyProtection="0"/>
    <xf numFmtId="0" fontId="352" fillId="56" borderId="0" applyNumberFormat="0" applyBorder="0" applyAlignment="0" applyProtection="0"/>
    <xf numFmtId="0" fontId="352" fillId="57" borderId="0" applyNumberFormat="0" applyBorder="0" applyAlignment="0" applyProtection="0"/>
    <xf numFmtId="0" fontId="352" fillId="58" borderId="0" applyNumberFormat="0" applyBorder="0" applyAlignment="0" applyProtection="0"/>
    <xf numFmtId="9" fontId="27" fillId="0" borderId="0"/>
    <xf numFmtId="0" fontId="76" fillId="108" borderId="0" applyNumberFormat="0" applyBorder="0" applyAlignment="0" applyProtection="0"/>
    <xf numFmtId="0" fontId="76" fillId="108" borderId="0" applyNumberFormat="0" applyBorder="0" applyAlignment="0" applyProtection="0"/>
    <xf numFmtId="0" fontId="76" fillId="108" borderId="0" applyNumberFormat="0" applyBorder="0" applyAlignment="0" applyProtection="0"/>
    <xf numFmtId="0" fontId="76" fillId="108" borderId="0" applyNumberFormat="0" applyBorder="0" applyAlignment="0" applyProtection="0"/>
    <xf numFmtId="0" fontId="76" fillId="108" borderId="0" applyNumberFormat="0" applyBorder="0" applyAlignment="0" applyProtection="0"/>
    <xf numFmtId="0" fontId="76" fillId="108" borderId="0" applyNumberFormat="0" applyBorder="0" applyAlignment="0" applyProtection="0"/>
    <xf numFmtId="0" fontId="76" fillId="108" borderId="0" applyNumberFormat="0" applyBorder="0" applyAlignment="0" applyProtection="0"/>
    <xf numFmtId="0" fontId="76" fillId="108" borderId="0" applyNumberFormat="0" applyBorder="0" applyAlignment="0" applyProtection="0"/>
    <xf numFmtId="0" fontId="76" fillId="108" borderId="0" applyNumberFormat="0" applyBorder="0" applyAlignment="0" applyProtection="0"/>
    <xf numFmtId="0" fontId="76" fillId="108" borderId="0" applyNumberFormat="0" applyBorder="0" applyAlignment="0" applyProtection="0"/>
    <xf numFmtId="0" fontId="76" fillId="108" borderId="0" applyNumberFormat="0" applyBorder="0" applyAlignment="0" applyProtection="0"/>
    <xf numFmtId="0" fontId="76" fillId="108" borderId="0" applyNumberFormat="0" applyBorder="0" applyAlignment="0" applyProtection="0"/>
    <xf numFmtId="0" fontId="76" fillId="108" borderId="0" applyNumberFormat="0" applyBorder="0" applyAlignment="0" applyProtection="0"/>
    <xf numFmtId="0" fontId="76" fillId="109" borderId="0" applyNumberFormat="0" applyBorder="0" applyAlignment="0" applyProtection="0"/>
    <xf numFmtId="0" fontId="76" fillId="109" borderId="0" applyNumberFormat="0" applyBorder="0" applyAlignment="0" applyProtection="0"/>
    <xf numFmtId="0" fontId="76" fillId="109" borderId="0" applyNumberFormat="0" applyBorder="0" applyAlignment="0" applyProtection="0"/>
    <xf numFmtId="0" fontId="76" fillId="109" borderId="0" applyNumberFormat="0" applyBorder="0" applyAlignment="0" applyProtection="0"/>
    <xf numFmtId="0" fontId="76" fillId="109" borderId="0" applyNumberFormat="0" applyBorder="0" applyAlignment="0" applyProtection="0"/>
    <xf numFmtId="0" fontId="76" fillId="109" borderId="0" applyNumberFormat="0" applyBorder="0" applyAlignment="0" applyProtection="0"/>
    <xf numFmtId="0" fontId="76" fillId="109" borderId="0" applyNumberFormat="0" applyBorder="0" applyAlignment="0" applyProtection="0"/>
    <xf numFmtId="0" fontId="76" fillId="109" borderId="0" applyNumberFormat="0" applyBorder="0" applyAlignment="0" applyProtection="0"/>
    <xf numFmtId="0" fontId="76" fillId="109" borderId="0" applyNumberFormat="0" applyBorder="0" applyAlignment="0" applyProtection="0"/>
    <xf numFmtId="0" fontId="76" fillId="109" borderId="0" applyNumberFormat="0" applyBorder="0" applyAlignment="0" applyProtection="0"/>
    <xf numFmtId="0" fontId="76" fillId="109" borderId="0" applyNumberFormat="0" applyBorder="0" applyAlignment="0" applyProtection="0"/>
    <xf numFmtId="0" fontId="76" fillId="109" borderId="0" applyNumberFormat="0" applyBorder="0" applyAlignment="0" applyProtection="0"/>
    <xf numFmtId="0" fontId="76" fillId="109" borderId="0" applyNumberFormat="0" applyBorder="0" applyAlignment="0" applyProtection="0"/>
    <xf numFmtId="0" fontId="76" fillId="110" borderId="0" applyNumberFormat="0" applyBorder="0" applyAlignment="0" applyProtection="0"/>
    <xf numFmtId="0" fontId="76" fillId="110" borderId="0" applyNumberFormat="0" applyBorder="0" applyAlignment="0" applyProtection="0"/>
    <xf numFmtId="0" fontId="76" fillId="110" borderId="0" applyNumberFormat="0" applyBorder="0" applyAlignment="0" applyProtection="0"/>
    <xf numFmtId="0" fontId="76" fillId="110" borderId="0" applyNumberFormat="0" applyBorder="0" applyAlignment="0" applyProtection="0"/>
    <xf numFmtId="0" fontId="76" fillId="110" borderId="0" applyNumberFormat="0" applyBorder="0" applyAlignment="0" applyProtection="0"/>
    <xf numFmtId="0" fontId="76" fillId="110" borderId="0" applyNumberFormat="0" applyBorder="0" applyAlignment="0" applyProtection="0"/>
    <xf numFmtId="0" fontId="76" fillId="110" borderId="0" applyNumberFormat="0" applyBorder="0" applyAlignment="0" applyProtection="0"/>
    <xf numFmtId="0" fontId="76" fillId="110" borderId="0" applyNumberFormat="0" applyBorder="0" applyAlignment="0" applyProtection="0"/>
    <xf numFmtId="0" fontId="76" fillId="110" borderId="0" applyNumberFormat="0" applyBorder="0" applyAlignment="0" applyProtection="0"/>
    <xf numFmtId="0" fontId="76" fillId="110" borderId="0" applyNumberFormat="0" applyBorder="0" applyAlignment="0" applyProtection="0"/>
    <xf numFmtId="0" fontId="76" fillId="110" borderId="0" applyNumberFormat="0" applyBorder="0" applyAlignment="0" applyProtection="0"/>
    <xf numFmtId="0" fontId="76" fillId="110" borderId="0" applyNumberFormat="0" applyBorder="0" applyAlignment="0" applyProtection="0"/>
    <xf numFmtId="0" fontId="76" fillId="110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5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106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109" fillId="96" borderId="0" applyNumberFormat="0" applyBorder="0" applyAlignment="0" applyProtection="0"/>
    <xf numFmtId="0" fontId="109" fillId="96" borderId="0" applyNumberFormat="0" applyBorder="0" applyAlignment="0" applyProtection="0"/>
    <xf numFmtId="0" fontId="109" fillId="96" borderId="0" applyNumberFormat="0" applyBorder="0" applyAlignment="0" applyProtection="0"/>
    <xf numFmtId="0" fontId="109" fillId="96" borderId="0" applyNumberFormat="0" applyBorder="0" applyAlignment="0" applyProtection="0"/>
    <xf numFmtId="0" fontId="109" fillId="96" borderId="0" applyNumberFormat="0" applyBorder="0" applyAlignment="0" applyProtection="0"/>
    <xf numFmtId="0" fontId="109" fillId="96" borderId="0" applyNumberFormat="0" applyBorder="0" applyAlignment="0" applyProtection="0"/>
    <xf numFmtId="0" fontId="109" fillId="96" borderId="0" applyNumberFormat="0" applyBorder="0" applyAlignment="0" applyProtection="0"/>
    <xf numFmtId="0" fontId="109" fillId="96" borderId="0" applyNumberFormat="0" applyBorder="0" applyAlignment="0" applyProtection="0"/>
    <xf numFmtId="0" fontId="109" fillId="96" borderId="0" applyNumberFormat="0" applyBorder="0" applyAlignment="0" applyProtection="0"/>
    <xf numFmtId="0" fontId="109" fillId="96" borderId="0" applyNumberFormat="0" applyBorder="0" applyAlignment="0" applyProtection="0"/>
    <xf numFmtId="0" fontId="81" fillId="0" borderId="0" applyFill="0" applyBorder="0" applyAlignment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80" fillId="112" borderId="27" applyNumberFormat="0" applyAlignment="0" applyProtection="0"/>
    <xf numFmtId="0" fontId="80" fillId="112" borderId="27" applyNumberFormat="0" applyAlignment="0" applyProtection="0"/>
    <xf numFmtId="0" fontId="80" fillId="112" borderId="27" applyNumberFormat="0" applyAlignment="0" applyProtection="0"/>
    <xf numFmtId="0" fontId="80" fillId="112" borderId="27" applyNumberFormat="0" applyAlignment="0" applyProtection="0"/>
    <xf numFmtId="0" fontId="80" fillId="112" borderId="27" applyNumberFormat="0" applyAlignment="0" applyProtection="0"/>
    <xf numFmtId="0" fontId="80" fillId="112" borderId="27" applyNumberFormat="0" applyAlignment="0" applyProtection="0"/>
    <xf numFmtId="0" fontId="80" fillId="112" borderId="27" applyNumberFormat="0" applyAlignment="0" applyProtection="0"/>
    <xf numFmtId="0" fontId="80" fillId="112" borderId="27" applyNumberFormat="0" applyAlignment="0" applyProtection="0"/>
    <xf numFmtId="0" fontId="80" fillId="112" borderId="27" applyNumberFormat="0" applyAlignment="0" applyProtection="0"/>
    <xf numFmtId="0" fontId="354" fillId="0" borderId="0"/>
    <xf numFmtId="38" fontId="94" fillId="0" borderId="0" applyFont="0" applyFill="0" applyBorder="0" applyAlignment="0" applyProtection="0"/>
    <xf numFmtId="41" fontId="58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9" fontId="2" fillId="0" borderId="0" applyFill="0" applyBorder="0" applyAlignment="0" applyProtection="0"/>
    <xf numFmtId="43" fontId="2" fillId="0" borderId="0" applyFont="0" applyFill="0" applyBorder="0" applyAlignment="0" applyProtection="0"/>
    <xf numFmtId="302" fontId="1" fillId="0" borderId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279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279" fontId="222" fillId="0" borderId="0" applyFill="0" applyBorder="0" applyAlignment="0" applyProtection="0"/>
    <xf numFmtId="43" fontId="1" fillId="0" borderId="0" applyFont="0" applyFill="0" applyBorder="0" applyAlignment="0" applyProtection="0"/>
    <xf numFmtId="302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303" fontId="105" fillId="0" borderId="0"/>
    <xf numFmtId="304" fontId="154" fillId="0" borderId="0">
      <protection locked="0"/>
    </xf>
    <xf numFmtId="209" fontId="58" fillId="0" borderId="0" applyFont="0" applyFill="0" applyBorder="0" applyAlignment="0" applyProtection="0"/>
    <xf numFmtId="304" fontId="154" fillId="0" borderId="0">
      <protection locked="0"/>
    </xf>
    <xf numFmtId="305" fontId="105" fillId="0" borderId="0"/>
    <xf numFmtId="304" fontId="154" fillId="0" borderId="0">
      <protection locked="0"/>
    </xf>
    <xf numFmtId="306" fontId="105" fillId="0" borderId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304" fontId="154" fillId="0" borderId="0">
      <protection locked="0"/>
    </xf>
    <xf numFmtId="0" fontId="429" fillId="0" borderId="0" applyNumberFormat="0" applyFill="0" applyBorder="0" applyAlignment="0" applyProtection="0">
      <alignment vertical="top"/>
      <protection locked="0"/>
    </xf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280" fillId="0" borderId="44" applyNumberFormat="0" applyFill="0" applyAlignment="0" applyProtection="0"/>
    <xf numFmtId="0" fontId="280" fillId="0" borderId="44" applyNumberFormat="0" applyFill="0" applyAlignment="0" applyProtection="0"/>
    <xf numFmtId="0" fontId="280" fillId="0" borderId="44" applyNumberFormat="0" applyFill="0" applyAlignment="0" applyProtection="0"/>
    <xf numFmtId="0" fontId="280" fillId="0" borderId="44" applyNumberFormat="0" applyFill="0" applyAlignment="0" applyProtection="0"/>
    <xf numFmtId="0" fontId="280" fillId="0" borderId="44" applyNumberFormat="0" applyFill="0" applyAlignment="0" applyProtection="0"/>
    <xf numFmtId="0" fontId="280" fillId="0" borderId="44" applyNumberFormat="0" applyFill="0" applyAlignment="0" applyProtection="0"/>
    <xf numFmtId="0" fontId="280" fillId="0" borderId="44" applyNumberFormat="0" applyFill="0" applyAlignment="0" applyProtection="0"/>
    <xf numFmtId="0" fontId="280" fillId="0" borderId="44" applyNumberFormat="0" applyFill="0" applyAlignment="0" applyProtection="0"/>
    <xf numFmtId="0" fontId="280" fillId="0" borderId="44" applyNumberFormat="0" applyFill="0" applyAlignment="0" applyProtection="0"/>
    <xf numFmtId="0" fontId="281" fillId="0" borderId="30" applyNumberFormat="0" applyFill="0" applyAlignment="0" applyProtection="0"/>
    <xf numFmtId="0" fontId="281" fillId="0" borderId="30" applyNumberFormat="0" applyFill="0" applyAlignment="0" applyProtection="0"/>
    <xf numFmtId="0" fontId="281" fillId="0" borderId="30" applyNumberFormat="0" applyFill="0" applyAlignment="0" applyProtection="0"/>
    <xf numFmtId="0" fontId="281" fillId="0" borderId="30" applyNumberFormat="0" applyFill="0" applyAlignment="0" applyProtection="0"/>
    <xf numFmtId="0" fontId="281" fillId="0" borderId="30" applyNumberFormat="0" applyFill="0" applyAlignment="0" applyProtection="0"/>
    <xf numFmtId="0" fontId="281" fillId="0" borderId="30" applyNumberFormat="0" applyFill="0" applyAlignment="0" applyProtection="0"/>
    <xf numFmtId="0" fontId="281" fillId="0" borderId="30" applyNumberFormat="0" applyFill="0" applyAlignment="0" applyProtection="0"/>
    <xf numFmtId="0" fontId="281" fillId="0" borderId="30" applyNumberFormat="0" applyFill="0" applyAlignment="0" applyProtection="0"/>
    <xf numFmtId="0" fontId="281" fillId="0" borderId="30" applyNumberFormat="0" applyFill="0" applyAlignment="0" applyProtection="0"/>
    <xf numFmtId="0" fontId="282" fillId="0" borderId="45" applyNumberFormat="0" applyFill="0" applyAlignment="0" applyProtection="0"/>
    <xf numFmtId="0" fontId="282" fillId="0" borderId="45" applyNumberFormat="0" applyFill="0" applyAlignment="0" applyProtection="0"/>
    <xf numFmtId="0" fontId="282" fillId="0" borderId="45" applyNumberFormat="0" applyFill="0" applyAlignment="0" applyProtection="0"/>
    <xf numFmtId="0" fontId="282" fillId="0" borderId="45" applyNumberFormat="0" applyFill="0" applyAlignment="0" applyProtection="0"/>
    <xf numFmtId="0" fontId="282" fillId="0" borderId="45" applyNumberFormat="0" applyFill="0" applyAlignment="0" applyProtection="0"/>
    <xf numFmtId="0" fontId="282" fillId="0" borderId="45" applyNumberFormat="0" applyFill="0" applyAlignment="0" applyProtection="0"/>
    <xf numFmtId="0" fontId="282" fillId="0" borderId="45" applyNumberFormat="0" applyFill="0" applyAlignment="0" applyProtection="0"/>
    <xf numFmtId="0" fontId="282" fillId="0" borderId="45" applyNumberFormat="0" applyFill="0" applyAlignment="0" applyProtection="0"/>
    <xf numFmtId="0" fontId="282" fillId="0" borderId="45" applyNumberFormat="0" applyFill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0" fontId="122" fillId="94" borderId="26" applyNumberFormat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224" fontId="430" fillId="77" borderId="0"/>
    <xf numFmtId="0" fontId="260" fillId="0" borderId="32" applyNumberFormat="0" applyFill="0" applyAlignment="0" applyProtection="0"/>
    <xf numFmtId="0" fontId="260" fillId="0" borderId="32" applyNumberFormat="0" applyFill="0" applyAlignment="0" applyProtection="0"/>
    <xf numFmtId="0" fontId="260" fillId="0" borderId="32" applyNumberFormat="0" applyFill="0" applyAlignment="0" applyProtection="0"/>
    <xf numFmtId="0" fontId="260" fillId="0" borderId="32" applyNumberFormat="0" applyFill="0" applyAlignment="0" applyProtection="0"/>
    <xf numFmtId="0" fontId="260" fillId="0" borderId="32" applyNumberFormat="0" applyFill="0" applyAlignment="0" applyProtection="0"/>
    <xf numFmtId="0" fontId="260" fillId="0" borderId="32" applyNumberFormat="0" applyFill="0" applyAlignment="0" applyProtection="0"/>
    <xf numFmtId="0" fontId="260" fillId="0" borderId="32" applyNumberFormat="0" applyFill="0" applyAlignment="0" applyProtection="0"/>
    <xf numFmtId="0" fontId="260" fillId="0" borderId="32" applyNumberFormat="0" applyFill="0" applyAlignment="0" applyProtection="0"/>
    <xf numFmtId="0" fontId="260" fillId="0" borderId="32" applyNumberFormat="0" applyFill="0" applyAlignment="0" applyProtection="0"/>
    <xf numFmtId="224" fontId="431" fillId="78" borderId="0"/>
    <xf numFmtId="0" fontId="90" fillId="89" borderId="0" applyNumberFormat="0" applyBorder="0" applyAlignment="0" applyProtection="0"/>
    <xf numFmtId="0" fontId="90" fillId="89" borderId="0" applyNumberFormat="0" applyBorder="0" applyAlignment="0" applyProtection="0"/>
    <xf numFmtId="0" fontId="90" fillId="89" borderId="0" applyNumberFormat="0" applyBorder="0" applyAlignment="0" applyProtection="0"/>
    <xf numFmtId="0" fontId="90" fillId="89" borderId="0" applyNumberFormat="0" applyBorder="0" applyAlignment="0" applyProtection="0"/>
    <xf numFmtId="0" fontId="90" fillId="89" borderId="0" applyNumberFormat="0" applyBorder="0" applyAlignment="0" applyProtection="0"/>
    <xf numFmtId="0" fontId="90" fillId="89" borderId="0" applyNumberFormat="0" applyBorder="0" applyAlignment="0" applyProtection="0"/>
    <xf numFmtId="0" fontId="90" fillId="89" borderId="0" applyNumberFormat="0" applyBorder="0" applyAlignment="0" applyProtection="0"/>
    <xf numFmtId="0" fontId="90" fillId="89" borderId="0" applyNumberFormat="0" applyBorder="0" applyAlignment="0" applyProtection="0"/>
    <xf numFmtId="0" fontId="90" fillId="89" borderId="0" applyNumberFormat="0" applyBorder="0" applyAlignment="0" applyProtection="0"/>
    <xf numFmtId="301" fontId="94" fillId="0" borderId="0"/>
    <xf numFmtId="0" fontId="242" fillId="0" borderId="0"/>
    <xf numFmtId="0" fontId="2" fillId="0" borderId="0"/>
    <xf numFmtId="0" fontId="136" fillId="0" borderId="0"/>
    <xf numFmtId="0" fontId="136" fillId="0" borderId="0"/>
    <xf numFmtId="0" fontId="98" fillId="0" borderId="0"/>
    <xf numFmtId="0" fontId="351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42" fillId="0" borderId="0"/>
    <xf numFmtId="0" fontId="1" fillId="0" borderId="0"/>
    <xf numFmtId="0" fontId="351" fillId="0" borderId="0"/>
    <xf numFmtId="0" fontId="222" fillId="0" borderId="0"/>
    <xf numFmtId="0" fontId="136" fillId="0" borderId="0"/>
    <xf numFmtId="199" fontId="82" fillId="0" borderId="0"/>
    <xf numFmtId="0" fontId="222" fillId="0" borderId="0"/>
    <xf numFmtId="0" fontId="26" fillId="0" borderId="0"/>
    <xf numFmtId="0" fontId="94" fillId="0" borderId="0">
      <alignment vertical="center"/>
    </xf>
    <xf numFmtId="0" fontId="432" fillId="0" borderId="0"/>
    <xf numFmtId="0" fontId="433" fillId="0" borderId="0"/>
    <xf numFmtId="0" fontId="26" fillId="114" borderId="33" applyNumberFormat="0" applyAlignment="0" applyProtection="0"/>
    <xf numFmtId="0" fontId="222" fillId="51" borderId="33" applyNumberFormat="0" applyFont="0" applyAlignment="0" applyProtection="0"/>
    <xf numFmtId="0" fontId="26" fillId="114" borderId="33" applyNumberFormat="0" applyAlignment="0" applyProtection="0"/>
    <xf numFmtId="0" fontId="26" fillId="114" borderId="33" applyNumberFormat="0" applyAlignment="0" applyProtection="0"/>
    <xf numFmtId="0" fontId="26" fillId="114" borderId="33" applyNumberFormat="0" applyAlignment="0" applyProtection="0"/>
    <xf numFmtId="0" fontId="26" fillId="114" borderId="33" applyNumberFormat="0" applyAlignment="0" applyProtection="0"/>
    <xf numFmtId="0" fontId="26" fillId="114" borderId="33" applyNumberFormat="0" applyAlignment="0" applyProtection="0"/>
    <xf numFmtId="0" fontId="26" fillId="114" borderId="33" applyNumberFormat="0" applyAlignment="0" applyProtection="0"/>
    <xf numFmtId="0" fontId="26" fillId="114" borderId="33" applyNumberFormat="0" applyAlignment="0" applyProtection="0"/>
    <xf numFmtId="0" fontId="91" fillId="111" borderId="34" applyNumberFormat="0" applyAlignment="0" applyProtection="0"/>
    <xf numFmtId="0" fontId="91" fillId="111" borderId="34" applyNumberFormat="0" applyAlignment="0" applyProtection="0"/>
    <xf numFmtId="0" fontId="91" fillId="111" borderId="34" applyNumberFormat="0" applyAlignment="0" applyProtection="0"/>
    <xf numFmtId="0" fontId="91" fillId="111" borderId="34" applyNumberFormat="0" applyAlignment="0" applyProtection="0"/>
    <xf numFmtId="0" fontId="91" fillId="111" borderId="34" applyNumberFormat="0" applyAlignment="0" applyProtection="0"/>
    <xf numFmtId="0" fontId="91" fillId="111" borderId="34" applyNumberFormat="0" applyAlignment="0" applyProtection="0"/>
    <xf numFmtId="0" fontId="91" fillId="111" borderId="34" applyNumberFormat="0" applyAlignment="0" applyProtection="0"/>
    <xf numFmtId="0" fontId="91" fillId="111" borderId="34" applyNumberFormat="0" applyAlignment="0" applyProtection="0"/>
    <xf numFmtId="0" fontId="91" fillId="111" borderId="34" applyNumberFormat="0" applyAlignment="0" applyProtection="0"/>
    <xf numFmtId="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07" fontId="1" fillId="0" borderId="0"/>
    <xf numFmtId="308" fontId="1" fillId="0" borderId="0" applyNumberFormat="0" applyFill="0" applyBorder="0" applyAlignment="0" applyProtection="0">
      <alignment horizontal="left"/>
    </xf>
    <xf numFmtId="0" fontId="78" fillId="0" borderId="0"/>
    <xf numFmtId="0" fontId="434" fillId="0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49" fontId="435" fillId="123" borderId="49">
      <alignment horizontal="left" vertical="center"/>
    </xf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8" fillId="140" borderId="0" applyNumberFormat="0" applyBorder="0" applyAlignment="0" applyProtection="0">
      <alignment vertical="center"/>
    </xf>
    <xf numFmtId="0" fontId="428" fillId="141" borderId="0" applyNumberFormat="0" applyBorder="0" applyAlignment="0" applyProtection="0">
      <alignment vertical="center"/>
    </xf>
    <xf numFmtId="0" fontId="428" fillId="80" borderId="0" applyNumberFormat="0" applyBorder="0" applyAlignment="0" applyProtection="0">
      <alignment vertical="center"/>
    </xf>
    <xf numFmtId="0" fontId="428" fillId="81" borderId="0" applyNumberFormat="0" applyBorder="0" applyAlignment="0" applyProtection="0">
      <alignment vertical="center"/>
    </xf>
    <xf numFmtId="0" fontId="428" fillId="142" borderId="0" applyNumberFormat="0" applyBorder="0" applyAlignment="0" applyProtection="0">
      <alignment vertical="center"/>
    </xf>
    <xf numFmtId="0" fontId="428" fillId="57" borderId="0" applyNumberFormat="0" applyBorder="0" applyAlignment="0" applyProtection="0">
      <alignment vertical="center"/>
    </xf>
    <xf numFmtId="0" fontId="436" fillId="0" borderId="0" applyNumberFormat="0" applyFill="0" applyBorder="0" applyAlignment="0" applyProtection="0">
      <alignment vertical="center"/>
    </xf>
    <xf numFmtId="0" fontId="437" fillId="80" borderId="27" applyNumberFormat="0" applyAlignment="0" applyProtection="0">
      <alignment vertical="center"/>
    </xf>
    <xf numFmtId="0" fontId="184" fillId="54" borderId="0" applyNumberFormat="0" applyBorder="0" applyAlignment="0" applyProtection="0">
      <alignment vertical="center"/>
    </xf>
    <xf numFmtId="9" fontId="94" fillId="0" borderId="0" applyFont="0" applyFill="0" applyBorder="0" applyAlignment="0" applyProtection="0"/>
    <xf numFmtId="0" fontId="201" fillId="0" borderId="0" applyFont="0" applyFill="0" applyBorder="0" applyAlignment="0" applyProtection="0"/>
    <xf numFmtId="0" fontId="201" fillId="0" borderId="0" applyFont="0" applyFill="0" applyBorder="0" applyAlignment="0" applyProtection="0">
      <alignment vertical="top"/>
    </xf>
    <xf numFmtId="0" fontId="20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438" fillId="51" borderId="33" applyNumberFormat="0" applyFont="0" applyAlignment="0" applyProtection="0">
      <alignment vertical="center"/>
    </xf>
    <xf numFmtId="0" fontId="81" fillId="51" borderId="33" applyNumberFormat="0" applyFont="0" applyAlignment="0" applyProtection="0">
      <alignment vertical="center"/>
    </xf>
    <xf numFmtId="0" fontId="185" fillId="0" borderId="32" applyNumberFormat="0" applyFill="0" applyAlignment="0" applyProtection="0">
      <alignment vertical="center"/>
    </xf>
    <xf numFmtId="0" fontId="24" fillId="0" borderId="0"/>
    <xf numFmtId="43" fontId="2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66" applyNumberFormat="0" applyFill="0" applyAlignment="0" applyProtection="0"/>
    <xf numFmtId="0" fontId="406" fillId="45" borderId="0" applyNumberFormat="0" applyBorder="0" applyAlignment="0" applyProtection="0"/>
    <xf numFmtId="0" fontId="400" fillId="44" borderId="0" applyNumberFormat="0" applyBorder="0" applyAlignment="0" applyProtection="0"/>
    <xf numFmtId="0" fontId="267" fillId="0" borderId="30" applyNumberFormat="0" applyFill="0" applyAlignment="0" applyProtection="0"/>
    <xf numFmtId="0" fontId="352" fillId="92" borderId="0" applyNumberFormat="0" applyBorder="0" applyAlignment="0" applyProtection="0"/>
    <xf numFmtId="0" fontId="352" fillId="84" borderId="0" applyNumberFormat="0" applyBorder="0" applyAlignment="0" applyProtection="0"/>
    <xf numFmtId="0" fontId="352" fillId="93" borderId="0" applyNumberFormat="0" applyBorder="0" applyAlignment="0" applyProtection="0"/>
    <xf numFmtId="0" fontId="352" fillId="56" borderId="0" applyNumberFormat="0" applyBorder="0" applyAlignment="0" applyProtection="0"/>
    <xf numFmtId="0" fontId="352" fillId="57" borderId="0" applyNumberFormat="0" applyBorder="0" applyAlignment="0" applyProtection="0"/>
    <xf numFmtId="0" fontId="352" fillId="59" borderId="0" applyNumberFormat="0" applyBorder="0" applyAlignment="0" applyProtection="0"/>
    <xf numFmtId="0" fontId="266" fillId="0" borderId="65" applyNumberFormat="0" applyFill="0" applyAlignment="0" applyProtection="0"/>
    <xf numFmtId="0" fontId="197" fillId="44" borderId="0" applyNumberFormat="0" applyBorder="0" applyAlignment="0" applyProtection="0">
      <alignment vertical="center"/>
    </xf>
    <xf numFmtId="0" fontId="33" fillId="0" borderId="0"/>
    <xf numFmtId="0" fontId="347" fillId="0" borderId="0" applyNumberFormat="0" applyFont="0" applyFill="0" applyBorder="0">
      <alignment horizontal="left" vertical="top" wrapText="1"/>
    </xf>
    <xf numFmtId="0" fontId="31" fillId="58" borderId="0" applyNumberFormat="0" applyBorder="0" applyAlignment="0" applyProtection="0"/>
    <xf numFmtId="216" fontId="1" fillId="0" borderId="0" applyFont="0" applyFill="0" applyBorder="0" applyAlignment="0" applyProtection="0"/>
    <xf numFmtId="0" fontId="31" fillId="83" borderId="0" applyNumberFormat="0" applyBorder="0" applyAlignment="0" applyProtection="0"/>
    <xf numFmtId="0" fontId="399" fillId="0" borderId="0"/>
    <xf numFmtId="0" fontId="31" fillId="57" borderId="0" applyNumberFormat="0" applyBorder="0" applyAlignment="0" applyProtection="0"/>
    <xf numFmtId="0" fontId="389" fillId="0" borderId="0" applyNumberFormat="0" applyFill="0" applyBorder="0" applyAlignment="0" applyProtection="0"/>
    <xf numFmtId="0" fontId="407" fillId="0" borderId="44" applyNumberFormat="0" applyFill="0" applyAlignment="0" applyProtection="0"/>
    <xf numFmtId="0" fontId="408" fillId="0" borderId="30" applyNumberFormat="0" applyFill="0" applyAlignment="0" applyProtection="0"/>
    <xf numFmtId="0" fontId="409" fillId="0" borderId="45" applyNumberFormat="0" applyFill="0" applyAlignment="0" applyProtection="0"/>
    <xf numFmtId="0" fontId="409" fillId="0" borderId="0" applyNumberFormat="0" applyFill="0" applyBorder="0" applyAlignment="0" applyProtection="0"/>
    <xf numFmtId="0" fontId="303" fillId="118" borderId="0" applyNumberFormat="0" applyBorder="0" applyAlignment="0" applyProtection="0"/>
    <xf numFmtId="38" fontId="58" fillId="0" borderId="0" applyFont="0" applyFill="0" applyBorder="0" applyAlignment="0" applyProtection="0"/>
    <xf numFmtId="38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0" fontId="390" fillId="80" borderId="27" applyNumberFormat="0" applyAlignment="0" applyProtection="0"/>
    <xf numFmtId="0" fontId="137" fillId="0" borderId="0">
      <alignment vertical="center"/>
    </xf>
    <xf numFmtId="0" fontId="26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94" fillId="0" borderId="0"/>
    <xf numFmtId="0" fontId="31" fillId="48" borderId="0" applyNumberFormat="0" applyBorder="0" applyAlignment="0" applyProtection="0"/>
    <xf numFmtId="0" fontId="31" fillId="94" borderId="0" applyNumberFormat="0" applyBorder="0" applyAlignment="0" applyProtection="0"/>
    <xf numFmtId="0" fontId="31" fillId="54" borderId="0" applyNumberFormat="0" applyBorder="0" applyAlignment="0" applyProtection="0"/>
    <xf numFmtId="0" fontId="31" fillId="57" borderId="0" applyNumberFormat="0" applyBorder="0" applyAlignment="0" applyProtection="0"/>
    <xf numFmtId="0" fontId="113" fillId="0" borderId="0">
      <alignment vertical="center"/>
    </xf>
    <xf numFmtId="0" fontId="136" fillId="48" borderId="0" applyNumberFormat="0" applyBorder="0" applyAlignment="0" applyProtection="0"/>
    <xf numFmtId="0" fontId="94" fillId="0" borderId="0"/>
    <xf numFmtId="0" fontId="113" fillId="0" borderId="0">
      <alignment vertical="center"/>
    </xf>
    <xf numFmtId="0" fontId="113" fillId="0" borderId="0"/>
    <xf numFmtId="0" fontId="137" fillId="0" borderId="0">
      <alignment vertical="center"/>
    </xf>
    <xf numFmtId="0" fontId="94" fillId="0" borderId="0"/>
    <xf numFmtId="0" fontId="137" fillId="0" borderId="0">
      <alignment vertical="center"/>
    </xf>
    <xf numFmtId="0" fontId="94" fillId="0" borderId="0"/>
    <xf numFmtId="0" fontId="136" fillId="94" borderId="0" applyNumberFormat="0" applyBorder="0" applyAlignment="0" applyProtection="0"/>
    <xf numFmtId="0" fontId="136" fillId="48" borderId="0" applyNumberFormat="0" applyBorder="0" applyAlignment="0" applyProtection="0"/>
    <xf numFmtId="0" fontId="136" fillId="81" borderId="0" applyNumberFormat="0" applyBorder="0" applyAlignment="0" applyProtection="0"/>
    <xf numFmtId="0" fontId="413" fillId="0" borderId="46" applyNumberFormat="0" applyFill="0" applyAlignment="0" applyProtection="0"/>
    <xf numFmtId="0" fontId="58" fillId="51" borderId="33" applyNumberFormat="0" applyFont="0" applyAlignment="0" applyProtection="0"/>
    <xf numFmtId="0" fontId="202" fillId="45" borderId="0" applyNumberFormat="0" applyBorder="0" applyAlignment="0" applyProtection="0">
      <alignment vertical="center"/>
    </xf>
    <xf numFmtId="0" fontId="1" fillId="0" borderId="0"/>
    <xf numFmtId="0" fontId="439" fillId="0" borderId="62" applyNumberFormat="0" applyFill="0" applyAlignment="0" applyProtection="0">
      <alignment vertical="center"/>
    </xf>
    <xf numFmtId="0" fontId="440" fillId="0" borderId="30" applyNumberFormat="0" applyFill="0" applyAlignment="0" applyProtection="0">
      <alignment vertical="center"/>
    </xf>
    <xf numFmtId="0" fontId="183" fillId="0" borderId="63" applyNumberFormat="0" applyFill="0" applyAlignment="0" applyProtection="0">
      <alignment vertical="center"/>
    </xf>
    <xf numFmtId="202" fontId="1" fillId="0" borderId="0"/>
    <xf numFmtId="0" fontId="183" fillId="0" borderId="0" applyNumberFormat="0" applyFill="0" applyBorder="0" applyAlignment="0" applyProtection="0">
      <alignment vertical="center"/>
    </xf>
    <xf numFmtId="0" fontId="411" fillId="0" borderId="0" applyNumberFormat="0" applyFill="0" applyBorder="0" applyAlignment="0" applyProtection="0"/>
    <xf numFmtId="0" fontId="303" fillId="116" borderId="0" applyNumberFormat="0" applyBorder="0" applyAlignment="0" applyProtection="0"/>
    <xf numFmtId="267" fontId="1" fillId="0" borderId="0" applyFill="0" applyBorder="0" applyAlignment="0" applyProtection="0"/>
    <xf numFmtId="0" fontId="303" fillId="127" borderId="0" applyNumberFormat="0" applyBorder="0" applyAlignment="0" applyProtection="0"/>
    <xf numFmtId="0" fontId="208" fillId="0" borderId="0" applyNumberFormat="0" applyFill="0" applyBorder="0" applyAlignment="0" applyProtection="0">
      <alignment vertical="center"/>
    </xf>
    <xf numFmtId="0" fontId="303" fillId="106" borderId="0" applyNumberFormat="0" applyBorder="0" applyAlignment="0" applyProtection="0"/>
    <xf numFmtId="0" fontId="209" fillId="0" borderId="0" applyNumberFormat="0" applyFill="0" applyBorder="0" applyAlignment="0" applyProtection="0">
      <alignment vertical="center"/>
    </xf>
    <xf numFmtId="0" fontId="412" fillId="0" borderId="0" applyNumberFormat="0" applyFill="0" applyBorder="0" applyAlignment="0" applyProtection="0"/>
    <xf numFmtId="0" fontId="410" fillId="94" borderId="26" applyNumberFormat="0" applyAlignment="0" applyProtection="0"/>
    <xf numFmtId="0" fontId="396" fillId="48" borderId="26" applyNumberFormat="0" applyAlignment="0" applyProtection="0"/>
    <xf numFmtId="0" fontId="397" fillId="94" borderId="34" applyNumberFormat="0" applyAlignment="0" applyProtection="0"/>
    <xf numFmtId="0" fontId="391" fillId="54" borderId="0" applyNumberFormat="0" applyBorder="0" applyAlignment="0" applyProtection="0"/>
    <xf numFmtId="0" fontId="290" fillId="0" borderId="0" applyNumberFormat="0" applyFill="0" applyBorder="0" applyAlignment="0" applyProtection="0"/>
    <xf numFmtId="0" fontId="394" fillId="0" borderId="32" applyNumberFormat="0" applyFill="0" applyAlignment="0" applyProtection="0"/>
    <xf numFmtId="40" fontId="71" fillId="0" borderId="0" applyFont="0" applyFill="0" applyBorder="0" applyAlignment="0" applyProtection="0"/>
    <xf numFmtId="0" fontId="214" fillId="0" borderId="64" applyNumberFormat="0" applyFill="0" applyAlignment="0" applyProtection="0">
      <alignment vertical="center"/>
    </xf>
    <xf numFmtId="0" fontId="303" fillId="107" borderId="0" applyNumberFormat="0" applyBorder="0" applyAlignment="0" applyProtection="0"/>
    <xf numFmtId="202" fontId="33" fillId="0" borderId="0"/>
    <xf numFmtId="208" fontId="1" fillId="0" borderId="0" applyFont="0" applyFill="0" applyBorder="0" applyAlignment="0" applyProtection="0"/>
    <xf numFmtId="0" fontId="24" fillId="0" borderId="0"/>
    <xf numFmtId="9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38" fontId="94" fillId="0" borderId="0" applyFont="0" applyFill="0" applyBorder="0" applyAlignment="0" applyProtection="0">
      <alignment vertical="center"/>
    </xf>
    <xf numFmtId="40" fontId="7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NumberFormat="0" applyFill="0" applyBorder="0" applyAlignment="0" applyProtection="0"/>
    <xf numFmtId="40" fontId="330" fillId="0" borderId="0" applyFont="0" applyFill="0" applyBorder="0" applyAlignment="0" applyProtection="0"/>
    <xf numFmtId="309" fontId="1" fillId="0" borderId="0" applyFont="0" applyFill="0" applyBorder="0" applyAlignment="0" applyProtection="0"/>
    <xf numFmtId="309" fontId="1" fillId="0" borderId="0" applyFont="0" applyFill="0" applyBorder="0" applyAlignment="0" applyProtection="0"/>
    <xf numFmtId="309" fontId="1" fillId="0" borderId="0" applyFont="0" applyFill="0" applyBorder="0" applyAlignment="0" applyProtection="0"/>
    <xf numFmtId="309" fontId="1" fillId="0" borderId="0" applyFont="0" applyFill="0" applyBorder="0" applyAlignment="0" applyProtection="0"/>
    <xf numFmtId="3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38" fontId="329" fillId="35" borderId="0" applyNumberFormat="0" applyBorder="0" applyAlignment="0" applyProtection="0"/>
    <xf numFmtId="10" fontId="329" fillId="37" borderId="16" applyNumberFormat="0" applyBorder="0" applyAlignment="0" applyProtection="0"/>
    <xf numFmtId="193" fontId="441" fillId="0" borderId="0"/>
    <xf numFmtId="0" fontId="442" fillId="0" borderId="0"/>
    <xf numFmtId="0" fontId="24" fillId="0" borderId="0"/>
    <xf numFmtId="0" fontId="24" fillId="0" borderId="0"/>
    <xf numFmtId="0" fontId="4" fillId="0" borderId="0"/>
    <xf numFmtId="0" fontId="57" fillId="0" borderId="0"/>
    <xf numFmtId="0" fontId="57" fillId="0" borderId="0"/>
    <xf numFmtId="0" fontId="2" fillId="0" borderId="0"/>
    <xf numFmtId="0" fontId="24" fillId="0" borderId="0"/>
    <xf numFmtId="0" fontId="1" fillId="0" borderId="0"/>
    <xf numFmtId="0" fontId="24" fillId="0" borderId="0"/>
    <xf numFmtId="0" fontId="222" fillId="0" borderId="0"/>
    <xf numFmtId="0" fontId="443" fillId="0" borderId="0"/>
    <xf numFmtId="0" fontId="444" fillId="0" borderId="0"/>
    <xf numFmtId="9" fontId="71" fillId="0" borderId="0" applyFont="0" applyFill="0" applyBorder="0" applyAlignment="0" applyProtection="0"/>
    <xf numFmtId="10" fontId="222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33" fillId="0" borderId="0"/>
    <xf numFmtId="202" fontId="33" fillId="0" borderId="0"/>
    <xf numFmtId="40" fontId="71" fillId="0" borderId="0" applyFont="0" applyFill="0" applyBorder="0" applyAlignment="0" applyProtection="0"/>
    <xf numFmtId="0" fontId="303" fillId="127" borderId="0" applyNumberFormat="0" applyBorder="0" applyAlignment="0" applyProtection="0"/>
    <xf numFmtId="40" fontId="71" fillId="0" borderId="0" applyFont="0" applyFill="0" applyBorder="0" applyAlignment="0" applyProtection="0"/>
    <xf numFmtId="202" fontId="33" fillId="0" borderId="0"/>
    <xf numFmtId="252" fontId="1" fillId="0" borderId="0" applyFill="0" applyBorder="0" applyAlignment="0" applyProtection="0"/>
    <xf numFmtId="0" fontId="122" fillId="119" borderId="52" applyNumberFormat="0" applyAlignment="0" applyProtection="0"/>
    <xf numFmtId="9" fontId="1" fillId="0" borderId="0" applyFill="0" applyBorder="0" applyAlignment="0" applyProtection="0"/>
    <xf numFmtId="40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33" fillId="0" borderId="0"/>
    <xf numFmtId="216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351" fillId="0" borderId="0"/>
    <xf numFmtId="9" fontId="7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33" fillId="0" borderId="0"/>
    <xf numFmtId="208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33" fillId="0" borderId="0"/>
    <xf numFmtId="0" fontId="1" fillId="0" borderId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0" fontId="1" fillId="0" borderId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0" fontId="4" fillId="0" borderId="0"/>
    <xf numFmtId="0" fontId="88" fillId="71" borderId="26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8" fillId="71" borderId="26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71" borderId="2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0" fontId="88" fillId="71" borderId="26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8" fillId="71" borderId="26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71" borderId="2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8" fillId="71" borderId="26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71" borderId="2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8" fillId="71" borderId="2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216" fontId="1" fillId="0" borderId="0" applyFont="0" applyFill="0" applyBorder="0" applyAlignment="0" applyProtection="0"/>
    <xf numFmtId="0" fontId="88" fillId="71" borderId="26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8" fillId="71" borderId="26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71" borderId="26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6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6" fontId="1" fillId="0" borderId="0" applyFont="0" applyFill="0" applyBorder="0" applyAlignment="0" applyProtection="0"/>
    <xf numFmtId="0" fontId="2" fillId="0" borderId="0"/>
    <xf numFmtId="0" fontId="1" fillId="0" borderId="0"/>
    <xf numFmtId="21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71" borderId="26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1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208" fontId="149" fillId="0" borderId="0" applyFont="0" applyFill="0" applyBorder="0" applyAlignment="0" applyProtection="0"/>
    <xf numFmtId="208" fontId="149" fillId="0" borderId="0" applyFont="0" applyFill="0" applyBorder="0" applyAlignment="0" applyProtection="0"/>
    <xf numFmtId="208" fontId="149" fillId="0" borderId="0" applyFont="0" applyFill="0" applyBorder="0" applyAlignment="0" applyProtection="0"/>
    <xf numFmtId="208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/>
    <xf numFmtId="43" fontId="1" fillId="0" borderId="0"/>
    <xf numFmtId="43" fontId="1" fillId="0" borderId="0"/>
    <xf numFmtId="41" fontId="150" fillId="0" borderId="0" applyFont="0" applyFill="0" applyBorder="0" applyAlignment="0" applyProtection="0"/>
    <xf numFmtId="41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2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4" fillId="0" borderId="0"/>
    <xf numFmtId="43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4" fillId="0" borderId="0"/>
    <xf numFmtId="0" fontId="33" fillId="0" borderId="0"/>
    <xf numFmtId="216" fontId="1" fillId="0" borderId="0" applyFont="0" applyFill="0" applyBorder="0" applyAlignment="0" applyProtection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116" fillId="94" borderId="26" applyNumberFormat="0" applyAlignment="0" applyProtection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382" fillId="0" borderId="59"/>
    <xf numFmtId="0" fontId="81" fillId="41" borderId="58" applyNumberFormat="0" applyProtection="0">
      <alignment horizontal="left" vertical="top" indent="1"/>
    </xf>
    <xf numFmtId="0" fontId="81" fillId="37" borderId="58" applyNumberFormat="0" applyProtection="0">
      <alignment horizontal="left" vertical="top" indent="1"/>
    </xf>
    <xf numFmtId="0" fontId="1" fillId="39" borderId="58" applyNumberFormat="0" applyProtection="0">
      <alignment horizontal="left" vertical="top" indent="1"/>
    </xf>
    <xf numFmtId="0" fontId="1" fillId="39" borderId="58" applyNumberFormat="0" applyProtection="0">
      <alignment horizontal="left" vertical="center" indent="1"/>
    </xf>
    <xf numFmtId="0" fontId="1" fillId="87" borderId="58" applyNumberFormat="0" applyProtection="0">
      <alignment horizontal="left" vertical="top" indent="1"/>
    </xf>
    <xf numFmtId="0" fontId="1" fillId="87" borderId="58" applyNumberFormat="0" applyProtection="0">
      <alignment horizontal="left" vertical="center" indent="1"/>
    </xf>
    <xf numFmtId="0" fontId="1" fillId="41" borderId="58" applyNumberFormat="0" applyProtection="0">
      <alignment horizontal="left" vertical="top" indent="1"/>
    </xf>
    <xf numFmtId="0" fontId="1" fillId="41" borderId="58" applyNumberFormat="0" applyProtection="0">
      <alignment horizontal="left" vertical="center" indent="1"/>
    </xf>
    <xf numFmtId="0" fontId="1" fillId="135" borderId="58" applyNumberFormat="0" applyProtection="0">
      <alignment horizontal="left" vertical="top" indent="1"/>
    </xf>
    <xf numFmtId="0" fontId="1" fillId="135" borderId="58" applyNumberFormat="0" applyProtection="0">
      <alignment horizontal="left" vertical="center" indent="1"/>
    </xf>
    <xf numFmtId="4" fontId="366" fillId="91" borderId="58" applyNumberFormat="0" applyProtection="0">
      <alignment horizontal="right" vertical="center"/>
    </xf>
    <xf numFmtId="4" fontId="366" fillId="120" borderId="58" applyNumberFormat="0" applyProtection="0">
      <alignment horizontal="right" vertical="center"/>
    </xf>
    <xf numFmtId="4" fontId="366" fillId="117" borderId="58" applyNumberFormat="0" applyProtection="0">
      <alignment horizontal="right" vertical="center"/>
    </xf>
    <xf numFmtId="4" fontId="366" fillId="88" borderId="58" applyNumberFormat="0" applyProtection="0">
      <alignment horizontal="right" vertical="center"/>
    </xf>
    <xf numFmtId="4" fontId="366" fillId="124" borderId="58" applyNumberFormat="0" applyProtection="0">
      <alignment horizontal="right" vertical="center"/>
    </xf>
    <xf numFmtId="4" fontId="366" fillId="86" borderId="58" applyNumberFormat="0" applyProtection="0">
      <alignment horizontal="right" vertical="center"/>
    </xf>
    <xf numFmtId="4" fontId="366" fillId="136" borderId="58" applyNumberFormat="0" applyProtection="0">
      <alignment horizontal="right" vertical="center"/>
    </xf>
    <xf numFmtId="4" fontId="366" fillId="90" borderId="58" applyNumberFormat="0" applyProtection="0">
      <alignment horizontal="right" vertical="center"/>
    </xf>
    <xf numFmtId="4" fontId="366" fillId="42" borderId="58" applyNumberFormat="0" applyProtection="0">
      <alignment horizontal="right" vertical="center"/>
    </xf>
    <xf numFmtId="0" fontId="114" fillId="40" borderId="58" applyNumberFormat="0" applyProtection="0">
      <alignment horizontal="left" vertical="top" indent="1"/>
    </xf>
    <xf numFmtId="0" fontId="91" fillId="111" borderId="34" applyNumberFormat="0" applyAlignment="0" applyProtection="0"/>
    <xf numFmtId="0" fontId="91" fillId="111" borderId="34" applyNumberFormat="0" applyAlignment="0" applyProtection="0"/>
    <xf numFmtId="0" fontId="91" fillId="111" borderId="34" applyNumberFormat="0" applyAlignment="0" applyProtection="0"/>
    <xf numFmtId="0" fontId="91" fillId="111" borderId="34" applyNumberFormat="0" applyAlignment="0" applyProtection="0"/>
    <xf numFmtId="0" fontId="91" fillId="111" borderId="34" applyNumberFormat="0" applyAlignment="0" applyProtection="0"/>
    <xf numFmtId="0" fontId="214" fillId="81" borderId="41" applyNumberFormat="0" applyAlignment="0" applyProtection="0">
      <alignment vertical="center"/>
    </xf>
    <xf numFmtId="0" fontId="353" fillId="0" borderId="16"/>
    <xf numFmtId="4" fontId="366" fillId="120" borderId="58" applyNumberFormat="0" applyProtection="0">
      <alignment horizontal="right" vertical="center"/>
    </xf>
    <xf numFmtId="4" fontId="366" fillId="91" borderId="58" applyNumberFormat="0" applyProtection="0">
      <alignment horizontal="right" vertical="center"/>
    </xf>
    <xf numFmtId="0" fontId="1" fillId="135" borderId="58" applyNumberFormat="0" applyProtection="0">
      <alignment horizontal="left" vertical="center" indent="1"/>
    </xf>
    <xf numFmtId="0" fontId="1" fillId="135" borderId="58" applyNumberFormat="0" applyProtection="0">
      <alignment horizontal="left" vertical="top" indent="1"/>
    </xf>
    <xf numFmtId="0" fontId="1" fillId="41" borderId="58" applyNumberFormat="0" applyProtection="0">
      <alignment horizontal="left" vertical="center" indent="1"/>
    </xf>
    <xf numFmtId="0" fontId="1" fillId="41" borderId="58" applyNumberFormat="0" applyProtection="0">
      <alignment horizontal="left" vertical="top" indent="1"/>
    </xf>
    <xf numFmtId="0" fontId="1" fillId="87" borderId="58" applyNumberFormat="0" applyProtection="0">
      <alignment horizontal="left" vertical="center" indent="1"/>
    </xf>
    <xf numFmtId="0" fontId="1" fillId="87" borderId="58" applyNumberFormat="0" applyProtection="0">
      <alignment horizontal="left" vertical="top" indent="1"/>
    </xf>
    <xf numFmtId="0" fontId="1" fillId="39" borderId="58" applyNumberFormat="0" applyProtection="0">
      <alignment horizontal="left" vertical="center" indent="1"/>
    </xf>
    <xf numFmtId="0" fontId="1" fillId="39" borderId="58" applyNumberFormat="0" applyProtection="0">
      <alignment horizontal="left" vertical="top" indent="1"/>
    </xf>
    <xf numFmtId="0" fontId="81" fillId="37" borderId="58" applyNumberFormat="0" applyProtection="0">
      <alignment horizontal="left" vertical="top" indent="1"/>
    </xf>
    <xf numFmtId="0" fontId="81" fillId="41" borderId="58" applyNumberFormat="0" applyProtection="0">
      <alignment horizontal="left" vertical="top" indent="1"/>
    </xf>
    <xf numFmtId="0" fontId="382" fillId="0" borderId="59"/>
    <xf numFmtId="0" fontId="172" fillId="111" borderId="34" applyNumberFormat="0" applyAlignment="0" applyProtection="0"/>
    <xf numFmtId="0" fontId="146" fillId="111" borderId="26" applyNumberFormat="0" applyAlignment="0" applyProtection="0"/>
    <xf numFmtId="0" fontId="166" fillId="99" borderId="26" applyNumberFormat="0" applyAlignment="0" applyProtection="0"/>
    <xf numFmtId="0" fontId="178" fillId="0" borderId="46" applyNumberFormat="0" applyFill="0" applyAlignment="0" applyProtection="0"/>
    <xf numFmtId="0" fontId="2" fillId="114" borderId="33" applyNumberFormat="0" applyAlignment="0" applyProtection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1" fillId="0" borderId="0" applyFont="0" applyFill="0" applyBorder="0" applyAlignment="0" applyProtection="0"/>
    <xf numFmtId="0" fontId="2" fillId="0" borderId="0"/>
    <xf numFmtId="0" fontId="24" fillId="0" borderId="0"/>
    <xf numFmtId="0" fontId="24" fillId="0" borderId="0"/>
    <xf numFmtId="0" fontId="4" fillId="0" borderId="0"/>
    <xf numFmtId="43" fontId="4" fillId="0" borderId="0" applyFont="0" applyFill="0" applyBorder="0" applyAlignment="0" applyProtection="0"/>
    <xf numFmtId="252" fontId="1" fillId="0" borderId="0" applyFill="0" applyBorder="0" applyAlignment="0" applyProtection="0"/>
    <xf numFmtId="9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33" fillId="0" borderId="0"/>
    <xf numFmtId="40" fontId="71" fillId="0" borderId="0" applyFont="0" applyFill="0" applyBorder="0" applyAlignment="0" applyProtection="0"/>
    <xf numFmtId="0" fontId="2" fillId="51" borderId="33" applyNumberFormat="0" applyFont="0" applyAlignment="0" applyProtection="0"/>
    <xf numFmtId="0" fontId="172" fillId="81" borderId="34" applyNumberFormat="0" applyAlignment="0" applyProtection="0"/>
    <xf numFmtId="0" fontId="178" fillId="0" borderId="61" applyNumberFormat="0" applyFill="0" applyAlignment="0" applyProtection="0"/>
    <xf numFmtId="43" fontId="2" fillId="0" borderId="0" applyFont="0" applyFill="0" applyBorder="0" applyAlignment="0" applyProtection="0"/>
    <xf numFmtId="0" fontId="413" fillId="0" borderId="46" applyNumberFormat="0" applyFill="0" applyAlignment="0" applyProtection="0"/>
    <xf numFmtId="0" fontId="58" fillId="51" borderId="33" applyNumberFormat="0" applyFont="0" applyAlignment="0" applyProtection="0"/>
    <xf numFmtId="0" fontId="207" fillId="94" borderId="26" applyNumberFormat="0" applyAlignment="0" applyProtection="0">
      <alignment vertical="center"/>
    </xf>
    <xf numFmtId="0" fontId="410" fillId="94" borderId="26" applyNumberFormat="0" applyAlignment="0" applyProtection="0"/>
    <xf numFmtId="0" fontId="193" fillId="48" borderId="26" applyNumberFormat="0" applyAlignment="0" applyProtection="0">
      <alignment vertical="center"/>
    </xf>
    <xf numFmtId="0" fontId="328" fillId="94" borderId="26" applyNumberFormat="0" applyAlignment="0" applyProtection="0"/>
    <xf numFmtId="40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7" fillId="0" borderId="19">
      <alignment horizontal="left" vertical="center"/>
    </xf>
    <xf numFmtId="10" fontId="28" fillId="37" borderId="16" applyNumberFormat="0" applyBorder="0" applyAlignment="0" applyProtection="0"/>
    <xf numFmtId="10" fontId="329" fillId="37" borderId="16" applyNumberFormat="0" applyBorder="0" applyAlignment="0" applyProtection="0"/>
    <xf numFmtId="0" fontId="88" fillId="99" borderId="26" applyNumberFormat="0" applyAlignment="0" applyProtection="0"/>
    <xf numFmtId="0" fontId="122" fillId="94" borderId="26" applyNumberFormat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0" fontId="26" fillId="114" borderId="33" applyNumberFormat="0" applyAlignment="0" applyProtection="0"/>
    <xf numFmtId="0" fontId="26" fillId="114" borderId="33" applyNumberFormat="0" applyAlignment="0" applyProtection="0"/>
    <xf numFmtId="0" fontId="26" fillId="114" borderId="33" applyNumberFormat="0" applyAlignment="0" applyProtection="0"/>
    <xf numFmtId="0" fontId="26" fillId="114" borderId="33" applyNumberFormat="0" applyAlignment="0" applyProtection="0"/>
    <xf numFmtId="0" fontId="26" fillId="114" borderId="33" applyNumberFormat="0" applyAlignment="0" applyProtection="0"/>
    <xf numFmtId="0" fontId="4" fillId="0" borderId="0"/>
    <xf numFmtId="0" fontId="26" fillId="114" borderId="33" applyNumberFormat="0" applyAlignment="0" applyProtection="0"/>
    <xf numFmtId="0" fontId="91" fillId="111" borderId="34" applyNumberFormat="0" applyAlignment="0" applyProtection="0"/>
    <xf numFmtId="0" fontId="91" fillId="111" borderId="34" applyNumberFormat="0" applyAlignment="0" applyProtection="0"/>
    <xf numFmtId="0" fontId="125" fillId="94" borderId="34" applyNumberFormat="0" applyAlignment="0" applyProtection="0"/>
    <xf numFmtId="0" fontId="91" fillId="111" borderId="34" applyNumberFormat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126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146" fillId="81" borderId="26" applyNumberFormat="0" applyAlignment="0" applyProtection="0"/>
    <xf numFmtId="43" fontId="2" fillId="0" borderId="0" applyFont="0" applyFill="0" applyBorder="0" applyAlignment="0" applyProtection="0"/>
    <xf numFmtId="0" fontId="137" fillId="48" borderId="0" applyNumberFormat="0" applyBorder="0" applyAlignment="0" applyProtection="0">
      <alignment vertical="center"/>
    </xf>
    <xf numFmtId="0" fontId="137" fillId="51" borderId="0" applyNumberFormat="0" applyBorder="0" applyAlignment="0" applyProtection="0">
      <alignment vertical="center"/>
    </xf>
    <xf numFmtId="0" fontId="88" fillId="99" borderId="26" applyNumberFormat="0" applyAlignment="0" applyProtection="0"/>
    <xf numFmtId="0" fontId="137" fillId="54" borderId="0" applyNumberFormat="0" applyBorder="0" applyAlignment="0" applyProtection="0">
      <alignment vertical="center"/>
    </xf>
    <xf numFmtId="0" fontId="137" fillId="94" borderId="0" applyNumberFormat="0" applyBorder="0" applyAlignment="0" applyProtection="0">
      <alignment vertical="center"/>
    </xf>
    <xf numFmtId="0" fontId="137" fillId="48" borderId="0" applyNumberFormat="0" applyBorder="0" applyAlignment="0" applyProtection="0">
      <alignment vertical="center"/>
    </xf>
    <xf numFmtId="0" fontId="138" fillId="57" borderId="0" applyNumberFormat="0" applyBorder="0" applyAlignment="0" applyProtection="0">
      <alignment vertical="center"/>
    </xf>
    <xf numFmtId="0" fontId="138" fillId="54" borderId="0" applyNumberFormat="0" applyBorder="0" applyAlignment="0" applyProtection="0">
      <alignment vertical="center"/>
    </xf>
    <xf numFmtId="0" fontId="138" fillId="94" borderId="0" applyNumberFormat="0" applyBorder="0" applyAlignment="0" applyProtection="0">
      <alignment vertical="center"/>
    </xf>
    <xf numFmtId="0" fontId="138" fillId="48" borderId="0" applyNumberFormat="0" applyBorder="0" applyAlignment="0" applyProtection="0">
      <alignment vertical="center"/>
    </xf>
    <xf numFmtId="0" fontId="138" fillId="57" borderId="0" applyNumberFormat="0" applyBorder="0" applyAlignment="0" applyProtection="0">
      <alignment vertical="center"/>
    </xf>
    <xf numFmtId="0" fontId="138" fillId="83" borderId="0" applyNumberFormat="0" applyBorder="0" applyAlignment="0" applyProtection="0">
      <alignment vertical="center"/>
    </xf>
    <xf numFmtId="0" fontId="138" fillId="14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3" fillId="80" borderId="67" applyNumberFormat="0" applyAlignment="0" applyProtection="0">
      <alignment vertical="center"/>
    </xf>
    <xf numFmtId="0" fontId="214" fillId="81" borderId="41" applyNumberFormat="0" applyAlignment="0" applyProtection="0">
      <alignment vertical="center"/>
    </xf>
    <xf numFmtId="0" fontId="1" fillId="0" borderId="16" applyNumberFormat="0"/>
    <xf numFmtId="0" fontId="33" fillId="0" borderId="65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3" fillId="0" borderId="6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7" fillId="81" borderId="26" applyNumberFormat="0" applyAlignment="0" applyProtection="0">
      <alignment vertical="center"/>
    </xf>
    <xf numFmtId="0" fontId="214" fillId="0" borderId="61" applyNumberFormat="0" applyFill="0" applyAlignment="0" applyProtection="0">
      <alignment vertical="center"/>
    </xf>
    <xf numFmtId="40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0" fontId="94" fillId="0" borderId="0"/>
    <xf numFmtId="49" fontId="435" fillId="123" borderId="49">
      <alignment horizontal="left" vertical="center"/>
    </xf>
    <xf numFmtId="0" fontId="328" fillId="111" borderId="26" applyNumberFormat="0" applyAlignment="0" applyProtection="0"/>
    <xf numFmtId="0" fontId="328" fillId="111" borderId="26" applyNumberFormat="0" applyAlignment="0" applyProtection="0"/>
    <xf numFmtId="0" fontId="328" fillId="111" borderId="26" applyNumberFormat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0" fontId="88" fillId="99" borderId="26" applyNumberFormat="0" applyAlignment="0" applyProtection="0"/>
    <xf numFmtId="0" fontId="26" fillId="114" borderId="33" applyNumberFormat="0" applyAlignment="0" applyProtection="0"/>
    <xf numFmtId="0" fontId="222" fillId="51" borderId="33" applyNumberFormat="0" applyFont="0" applyAlignment="0" applyProtection="0"/>
    <xf numFmtId="0" fontId="26" fillId="114" borderId="33" applyNumberFormat="0" applyAlignment="0" applyProtection="0"/>
    <xf numFmtId="0" fontId="26" fillId="114" borderId="33" applyNumberFormat="0" applyAlignment="0" applyProtection="0"/>
    <xf numFmtId="0" fontId="26" fillId="114" borderId="33" applyNumberFormat="0" applyAlignment="0" applyProtection="0"/>
    <xf numFmtId="0" fontId="26" fillId="114" borderId="33" applyNumberFormat="0" applyAlignment="0" applyProtection="0"/>
    <xf numFmtId="0" fontId="26" fillId="114" borderId="33" applyNumberFormat="0" applyAlignment="0" applyProtection="0"/>
    <xf numFmtId="0" fontId="26" fillId="114" borderId="33" applyNumberFormat="0" applyAlignment="0" applyProtection="0"/>
    <xf numFmtId="0" fontId="91" fillId="111" borderId="34" applyNumberFormat="0" applyAlignment="0" applyProtection="0"/>
    <xf numFmtId="0" fontId="91" fillId="111" borderId="34" applyNumberFormat="0" applyAlignment="0" applyProtection="0"/>
    <xf numFmtId="0" fontId="91" fillId="111" borderId="34" applyNumberFormat="0" applyAlignment="0" applyProtection="0"/>
    <xf numFmtId="0" fontId="91" fillId="111" borderId="34" applyNumberFormat="0" applyAlignment="0" applyProtection="0"/>
    <xf numFmtId="0" fontId="91" fillId="111" borderId="34" applyNumberFormat="0" applyAlignment="0" applyProtection="0"/>
    <xf numFmtId="0" fontId="91" fillId="94" borderId="34" applyNumberFormat="0" applyAlignment="0" applyProtection="0"/>
    <xf numFmtId="0" fontId="94" fillId="0" borderId="3" applyNumberFormat="0" applyFont="0" applyFill="0" applyBorder="0" applyProtection="0">
      <alignment vertical="top" wrapText="1"/>
      <protection locked="0"/>
    </xf>
    <xf numFmtId="0" fontId="193" fillId="48" borderId="26" applyNumberFormat="0" applyAlignment="0" applyProtection="0">
      <alignment vertical="center"/>
    </xf>
    <xf numFmtId="0" fontId="396" fillId="48" borderId="26" applyNumberFormat="0" applyAlignment="0" applyProtection="0"/>
    <xf numFmtId="0" fontId="194" fillId="94" borderId="34" applyNumberFormat="0" applyAlignment="0" applyProtection="0">
      <alignment vertical="center"/>
    </xf>
    <xf numFmtId="0" fontId="397" fillId="94" borderId="34" applyNumberFormat="0" applyAlignment="0" applyProtection="0"/>
    <xf numFmtId="0" fontId="2" fillId="0" borderId="0"/>
    <xf numFmtId="0" fontId="2" fillId="51" borderId="33" applyNumberFormat="0" applyFont="0" applyAlignment="0" applyProtection="0"/>
    <xf numFmtId="0" fontId="178" fillId="0" borderId="61" applyNumberFormat="0" applyFill="0" applyAlignment="0" applyProtection="0"/>
    <xf numFmtId="0" fontId="166" fillId="48" borderId="26" applyNumberFormat="0" applyAlignment="0" applyProtection="0"/>
    <xf numFmtId="41" fontId="58" fillId="0" borderId="0" applyFont="0" applyFill="0" applyBorder="0" applyAlignment="0" applyProtection="0"/>
    <xf numFmtId="249" fontId="1" fillId="0" borderId="0" applyFont="0" applyFill="0" applyBorder="0" applyAlignment="0" applyProtection="0"/>
    <xf numFmtId="0" fontId="445" fillId="0" borderId="0" applyNumberFormat="0" applyFill="0" applyBorder="0" applyAlignment="0" applyProtection="0"/>
    <xf numFmtId="0" fontId="137" fillId="51" borderId="33" applyNumberFormat="0" applyFont="0" applyAlignment="0" applyProtection="0">
      <alignment vertical="center"/>
    </xf>
    <xf numFmtId="43" fontId="24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207" fillId="81" borderId="26" applyNumberFormat="0" applyAlignment="0" applyProtection="0">
      <alignment vertical="center"/>
    </xf>
    <xf numFmtId="0" fontId="214" fillId="0" borderId="61" applyNumberFormat="0" applyFill="0" applyAlignment="0" applyProtection="0">
      <alignment vertical="center"/>
    </xf>
    <xf numFmtId="0" fontId="88" fillId="48" borderId="26" applyNumberFormat="0" applyAlignment="0" applyProtection="0"/>
    <xf numFmtId="0" fontId="355" fillId="0" borderId="16">
      <alignment horizontal="center"/>
    </xf>
    <xf numFmtId="0" fontId="83" fillId="0" borderId="46" applyNumberFormat="0" applyFill="0" applyAlignment="0" applyProtection="0"/>
    <xf numFmtId="0" fontId="58" fillId="51" borderId="33" applyNumberFormat="0" applyFont="0" applyAlignment="0" applyProtection="0"/>
    <xf numFmtId="0" fontId="1" fillId="0" borderId="16" applyNumberFormat="0" applyFont="0"/>
    <xf numFmtId="0" fontId="446" fillId="0" borderId="0"/>
    <xf numFmtId="0" fontId="114" fillId="40" borderId="58" applyNumberFormat="0" applyProtection="0">
      <alignment horizontal="left" vertical="top" indent="1"/>
    </xf>
    <xf numFmtId="4" fontId="366" fillId="42" borderId="58" applyNumberFormat="0" applyProtection="0">
      <alignment horizontal="right" vertical="center"/>
    </xf>
    <xf numFmtId="4" fontId="366" fillId="90" borderId="58" applyNumberFormat="0" applyProtection="0">
      <alignment horizontal="right" vertical="center"/>
    </xf>
    <xf numFmtId="4" fontId="366" fillId="136" borderId="58" applyNumberFormat="0" applyProtection="0">
      <alignment horizontal="right" vertical="center"/>
    </xf>
    <xf numFmtId="4" fontId="366" fillId="86" borderId="58" applyNumberFormat="0" applyProtection="0">
      <alignment horizontal="right" vertical="center"/>
    </xf>
    <xf numFmtId="4" fontId="366" fillId="124" borderId="58" applyNumberFormat="0" applyProtection="0">
      <alignment horizontal="right" vertical="center"/>
    </xf>
    <xf numFmtId="4" fontId="366" fillId="88" borderId="58" applyNumberFormat="0" applyProtection="0">
      <alignment horizontal="right" vertical="center"/>
    </xf>
    <xf numFmtId="4" fontId="366" fillId="117" borderId="58" applyNumberFormat="0" applyProtection="0">
      <alignment horizontal="right" vertical="center"/>
    </xf>
    <xf numFmtId="0" fontId="385" fillId="139" borderId="16"/>
    <xf numFmtId="0" fontId="81" fillId="51" borderId="33" applyNumberFormat="0" applyFont="0" applyAlignment="0" applyProtection="0">
      <alignment vertical="center"/>
    </xf>
    <xf numFmtId="0" fontId="58" fillId="51" borderId="33" applyNumberFormat="0" applyFont="0" applyAlignment="0" applyProtection="0"/>
    <xf numFmtId="216" fontId="1" fillId="0" borderId="0" applyFont="0" applyFill="0" applyBorder="0" applyAlignment="0" applyProtection="0"/>
    <xf numFmtId="0" fontId="214" fillId="0" borderId="64" applyNumberFormat="0" applyFill="0" applyAlignment="0" applyProtection="0">
      <alignment vertical="center"/>
    </xf>
    <xf numFmtId="216" fontId="1" fillId="0" borderId="0" applyFont="0" applyFill="0" applyBorder="0" applyAlignment="0" applyProtection="0"/>
    <xf numFmtId="0" fontId="33" fillId="0" borderId="0"/>
    <xf numFmtId="0" fontId="410" fillId="94" borderId="26" applyNumberFormat="0" applyAlignment="0" applyProtection="0"/>
    <xf numFmtId="0" fontId="396" fillId="48" borderId="26" applyNumberFormat="0" applyAlignment="0" applyProtection="0"/>
    <xf numFmtId="0" fontId="397" fillId="94" borderId="34" applyNumberFormat="0" applyAlignment="0" applyProtection="0"/>
    <xf numFmtId="40" fontId="71" fillId="0" borderId="0" applyFont="0" applyFill="0" applyBorder="0" applyAlignment="0" applyProtection="0"/>
    <xf numFmtId="202" fontId="33" fillId="0" borderId="0"/>
    <xf numFmtId="0" fontId="214" fillId="0" borderId="64" applyNumberFormat="0" applyFill="0" applyAlignment="0" applyProtection="0">
      <alignment vertical="center"/>
    </xf>
    <xf numFmtId="0" fontId="413" fillId="0" borderId="46" applyNumberFormat="0" applyFill="0" applyAlignment="0" applyProtection="0"/>
    <xf numFmtId="9" fontId="33" fillId="0" borderId="0" applyFont="0" applyFill="0" applyBorder="0" applyAlignment="0" applyProtection="0"/>
    <xf numFmtId="0" fontId="126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214" fillId="0" borderId="46" applyNumberFormat="0" applyFill="0" applyAlignment="0" applyProtection="0">
      <alignment vertical="center"/>
    </xf>
    <xf numFmtId="0" fontId="37" fillId="0" borderId="19">
      <alignment horizontal="left" vertical="center"/>
    </xf>
    <xf numFmtId="0" fontId="178" fillId="0" borderId="46" applyNumberFormat="0" applyFill="0" applyAlignment="0" applyProtection="0"/>
    <xf numFmtId="0" fontId="126" fillId="0" borderId="46" applyNumberFormat="0" applyFill="0" applyAlignment="0" applyProtection="0"/>
    <xf numFmtId="0" fontId="178" fillId="0" borderId="46" applyNumberFormat="0" applyFill="0" applyAlignment="0" applyProtection="0"/>
    <xf numFmtId="0" fontId="37" fillId="0" borderId="19">
      <alignment horizontal="left" vertical="center"/>
    </xf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214" fillId="0" borderId="46" applyNumberFormat="0" applyFill="0" applyAlignment="0" applyProtection="0">
      <alignment vertical="center"/>
    </xf>
    <xf numFmtId="0" fontId="279" fillId="0" borderId="46" applyNumberFormat="0" applyFill="0" applyAlignment="0" applyProtection="0">
      <alignment vertical="center"/>
    </xf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78" fillId="0" borderId="46" applyNumberFormat="0" applyFill="0" applyAlignment="0" applyProtection="0"/>
    <xf numFmtId="0" fontId="83" fillId="0" borderId="46" applyNumberFormat="0" applyFill="0" applyAlignment="0" applyProtection="0">
      <alignment vertical="center"/>
    </xf>
    <xf numFmtId="0" fontId="178" fillId="0" borderId="46" applyNumberFormat="0" applyFill="0" applyAlignment="0" applyProtection="0"/>
    <xf numFmtId="0" fontId="214" fillId="0" borderId="46" applyNumberFormat="0" applyFill="0" applyAlignment="0" applyProtection="0">
      <alignment vertical="center"/>
    </xf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413" fillId="0" borderId="46" applyNumberFormat="0" applyFill="0" applyAlignment="0" applyProtection="0"/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7" fillId="0" borderId="19">
      <alignment horizontal="left" vertical="center"/>
    </xf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26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126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178" fillId="0" borderId="46" applyNumberFormat="0" applyFill="0" applyAlignment="0" applyProtection="0"/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214" fillId="0" borderId="46" applyNumberFormat="0" applyFill="0" applyAlignment="0" applyProtection="0">
      <alignment vertical="center"/>
    </xf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413" fillId="0" borderId="46" applyNumberFormat="0" applyFill="0" applyAlignment="0" applyProtection="0"/>
    <xf numFmtId="0" fontId="178" fillId="0" borderId="46" applyNumberFormat="0" applyFill="0" applyAlignment="0" applyProtection="0"/>
    <xf numFmtId="0" fontId="413" fillId="0" borderId="46" applyNumberFormat="0" applyFill="0" applyAlignment="0" applyProtection="0"/>
    <xf numFmtId="0" fontId="37" fillId="0" borderId="19">
      <alignment horizontal="left" vertical="center"/>
    </xf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126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83" fillId="0" borderId="46" applyNumberFormat="0" applyFill="0" applyAlignment="0" applyProtection="0"/>
    <xf numFmtId="0" fontId="413" fillId="0" borderId="46" applyNumberFormat="0" applyFill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4" fillId="0" borderId="0"/>
    <xf numFmtId="0" fontId="444" fillId="0" borderId="0"/>
    <xf numFmtId="0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202" fontId="33" fillId="0" borderId="0"/>
    <xf numFmtId="43" fontId="49" fillId="0" borderId="0" applyFont="0" applyFill="0" applyBorder="0" applyAlignment="0" applyProtection="0"/>
    <xf numFmtId="0" fontId="33" fillId="0" borderId="0"/>
    <xf numFmtId="41" fontId="1" fillId="0" borderId="0" applyFont="0" applyFill="0" applyBorder="0" applyAlignment="0" applyProtection="0"/>
    <xf numFmtId="0" fontId="447" fillId="0" borderId="0">
      <alignment vertical="center"/>
    </xf>
    <xf numFmtId="38" fontId="447" fillId="0" borderId="0" applyFont="0" applyFill="0" applyBorder="0" applyAlignment="0" applyProtection="0">
      <alignment vertical="center"/>
    </xf>
    <xf numFmtId="43" fontId="447" fillId="0" borderId="0" applyFont="0" applyFill="0" applyBorder="0" applyAlignment="0" applyProtection="0"/>
    <xf numFmtId="202" fontId="94" fillId="0" borderId="0"/>
    <xf numFmtId="0" fontId="59" fillId="0" borderId="0"/>
    <xf numFmtId="40" fontId="71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5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4" fillId="0" borderId="0"/>
    <xf numFmtId="0" fontId="2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3" fontId="1" fillId="0" borderId="0" applyFill="0" applyBorder="0" applyAlignment="0" applyProtection="0"/>
    <xf numFmtId="252" fontId="1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4" fillId="0" borderId="0"/>
    <xf numFmtId="0" fontId="59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4" fillId="0" borderId="0"/>
    <xf numFmtId="0" fontId="5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10" borderId="13" applyNumberFormat="0" applyFont="0" applyAlignment="0" applyProtection="0"/>
    <xf numFmtId="201" fontId="1" fillId="0" borderId="0" applyFont="0" applyFill="0" applyBorder="0" applyAlignment="0" applyProtection="0"/>
    <xf numFmtId="0" fontId="46" fillId="0" borderId="0"/>
    <xf numFmtId="0" fontId="69" fillId="0" borderId="0" applyNumberFormat="0" applyFill="0" applyBorder="0" applyAlignment="0" applyProtection="0"/>
    <xf numFmtId="0" fontId="448" fillId="0" borderId="21" applyNumberFormat="0" applyFill="0" applyAlignment="0">
      <protection locked="0"/>
    </xf>
    <xf numFmtId="43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5" fillId="0" borderId="0"/>
    <xf numFmtId="0" fontId="4" fillId="0" borderId="0"/>
    <xf numFmtId="43" fontId="45" fillId="0" borderId="0" applyFont="0" applyFill="0" applyBorder="0" applyAlignment="0" applyProtection="0"/>
    <xf numFmtId="0" fontId="41" fillId="0" borderId="0"/>
    <xf numFmtId="0" fontId="56" fillId="0" borderId="0"/>
    <xf numFmtId="43" fontId="4" fillId="0" borderId="0" applyFont="0" applyFill="0" applyBorder="0" applyAlignment="0" applyProtection="0"/>
    <xf numFmtId="0" fontId="54" fillId="0" borderId="0"/>
    <xf numFmtId="0" fontId="5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48" fillId="0" borderId="21" applyNumberFormat="0" applyFill="0" applyAlignment="0">
      <alignment wrapText="1"/>
      <protection locked="0"/>
    </xf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/>
    <xf numFmtId="0" fontId="21" fillId="0" borderId="0" applyNumberFormat="0" applyFill="0" applyBorder="0" applyProtection="0">
      <alignment wrapText="1"/>
    </xf>
    <xf numFmtId="0" fontId="64" fillId="0" borderId="0"/>
    <xf numFmtId="0" fontId="44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3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5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24" fillId="0" borderId="0"/>
    <xf numFmtId="0" fontId="24" fillId="0" borderId="0"/>
    <xf numFmtId="31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51" fillId="0" borderId="0" applyNumberFormat="0" applyFill="0" applyBorder="0" applyProtection="0">
      <alignment wrapText="1"/>
    </xf>
    <xf numFmtId="0" fontId="451" fillId="0" borderId="21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0" fontId="49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>
      <protection locked="0"/>
    </xf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527" fillId="94" borderId="34" applyNumberFormat="0" applyAlignment="0" applyProtection="0"/>
    <xf numFmtId="10" fontId="28" fillId="37" borderId="16" applyNumberFormat="0" applyBorder="0" applyAlignment="0" applyProtection="0"/>
    <xf numFmtId="0" fontId="4" fillId="0" borderId="0"/>
    <xf numFmtId="0" fontId="4" fillId="0" borderId="0"/>
    <xf numFmtId="0" fontId="37" fillId="0" borderId="19">
      <alignment horizontal="left" vertical="center"/>
    </xf>
    <xf numFmtId="0" fontId="83" fillId="0" borderId="46" applyNumberFormat="0" applyFill="0" applyAlignment="0" applyProtection="0"/>
    <xf numFmtId="0" fontId="519" fillId="48" borderId="26" applyNumberFormat="0" applyAlignment="0" applyProtection="0"/>
    <xf numFmtId="0" fontId="88" fillId="48" borderId="26" applyNumberFormat="0" applyAlignment="0" applyProtection="0"/>
    <xf numFmtId="0" fontId="535" fillId="0" borderId="46" applyNumberFormat="0" applyFill="0" applyAlignment="0" applyProtection="0"/>
    <xf numFmtId="0" fontId="53" fillId="0" borderId="0" applyNumberForma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43" fontId="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62" fillId="0" borderId="0"/>
    <xf numFmtId="0" fontId="49" fillId="0" borderId="0"/>
    <xf numFmtId="0" fontId="55" fillId="0" borderId="0" applyNumberFormat="0" applyFill="0" applyBorder="0" applyAlignment="0" applyProtection="0"/>
    <xf numFmtId="0" fontId="456" fillId="0" borderId="0" applyNumberFormat="0" applyFill="0" applyBorder="0" applyAlignment="0" applyProtection="0"/>
    <xf numFmtId="0" fontId="4" fillId="0" borderId="0"/>
    <xf numFmtId="0" fontId="4" fillId="0" borderId="0"/>
    <xf numFmtId="0" fontId="236" fillId="0" borderId="0"/>
    <xf numFmtId="40" fontId="395" fillId="0" borderId="0" applyFont="0" applyFill="0" applyBorder="0" applyAlignment="0" applyProtection="0"/>
    <xf numFmtId="0" fontId="457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458" fillId="0" borderId="0" applyBorder="0"/>
    <xf numFmtId="0" fontId="457" fillId="0" borderId="0"/>
    <xf numFmtId="0" fontId="236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0" fontId="24" fillId="0" borderId="0"/>
    <xf numFmtId="0" fontId="24" fillId="0" borderId="0"/>
    <xf numFmtId="0" fontId="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57" fillId="0" borderId="0"/>
    <xf numFmtId="0" fontId="236" fillId="0" borderId="0"/>
    <xf numFmtId="43" fontId="49" fillId="0" borderId="0" applyFont="0" applyFill="0" applyBorder="0" applyAlignment="0" applyProtection="0"/>
    <xf numFmtId="0" fontId="4" fillId="0" borderId="0"/>
    <xf numFmtId="0" fontId="458" fillId="0" borderId="0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0" fontId="3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0" fontId="395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459" fillId="0" borderId="0"/>
    <xf numFmtId="0" fontId="1" fillId="0" borderId="0"/>
    <xf numFmtId="0" fontId="1" fillId="0" borderId="0"/>
    <xf numFmtId="0" fontId="49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62" fillId="0" borderId="0"/>
    <xf numFmtId="0" fontId="8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62" fillId="0" borderId="0"/>
    <xf numFmtId="43" fontId="49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5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1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24" fillId="0" borderId="0"/>
    <xf numFmtId="0" fontId="4" fillId="0" borderId="0"/>
    <xf numFmtId="0" fontId="4" fillId="0" borderId="0"/>
    <xf numFmtId="0" fontId="46" fillId="0" borderId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0" fontId="451" fillId="0" borderId="0" applyNumberFormat="0" applyFill="0" applyBorder="0" applyAlignment="0" applyProtection="0">
      <alignment wrapText="1"/>
    </xf>
    <xf numFmtId="0" fontId="69" fillId="0" borderId="0" applyNumberFormat="0" applyFill="0" applyBorder="0" applyAlignment="0" applyProtection="0">
      <alignment vertical="top"/>
      <protection locked="0"/>
    </xf>
    <xf numFmtId="0" fontId="451" fillId="0" borderId="21" applyNumberFormat="0" applyFill="0" applyBorder="0" applyAlignment="0">
      <alignment wrapText="1"/>
      <protection locked="0"/>
    </xf>
    <xf numFmtId="0" fontId="1" fillId="0" borderId="0">
      <protection locked="0"/>
    </xf>
    <xf numFmtId="0" fontId="62" fillId="0" borderId="0"/>
    <xf numFmtId="0" fontId="62" fillId="0" borderId="0"/>
    <xf numFmtId="0" fontId="20" fillId="0" borderId="0" applyNumberFormat="0" applyFill="0" applyBorder="0" applyAlignment="0" applyProtection="0"/>
    <xf numFmtId="0" fontId="62" fillId="0" borderId="0"/>
    <xf numFmtId="0" fontId="460" fillId="0" borderId="0"/>
    <xf numFmtId="43" fontId="46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24" fillId="0" borderId="0"/>
    <xf numFmtId="43" fontId="24" fillId="0" borderId="0" applyFont="0" applyFill="0" applyBorder="0" applyAlignment="0" applyProtection="0"/>
    <xf numFmtId="0" fontId="35" fillId="0" borderId="0"/>
    <xf numFmtId="0" fontId="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49" fillId="0" borderId="0" applyFont="0" applyFill="0" applyBorder="0" applyAlignment="0" applyProtection="0"/>
    <xf numFmtId="0" fontId="4" fillId="0" borderId="0"/>
    <xf numFmtId="43" fontId="460" fillId="0" borderId="0" applyFont="0" applyFill="0" applyBorder="0" applyAlignment="0" applyProtection="0"/>
    <xf numFmtId="9" fontId="460" fillId="0" borderId="0" applyFont="0" applyFill="0" applyBorder="0" applyAlignment="0" applyProtection="0"/>
    <xf numFmtId="0" fontId="460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46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61" fillId="0" borderId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36" fillId="0" borderId="0"/>
    <xf numFmtId="43" fontId="236" fillId="0" borderId="0" applyFont="0" applyFill="0" applyBorder="0" applyAlignment="0" applyProtection="0"/>
    <xf numFmtId="0" fontId="27" fillId="0" borderId="0"/>
    <xf numFmtId="0" fontId="1" fillId="0" borderId="0"/>
    <xf numFmtId="0" fontId="75" fillId="0" borderId="0"/>
    <xf numFmtId="0" fontId="4" fillId="0" borderId="0"/>
    <xf numFmtId="0" fontId="4" fillId="0" borderId="0"/>
    <xf numFmtId="0" fontId="35" fillId="0" borderId="0"/>
    <xf numFmtId="43" fontId="2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6" fillId="0" borderId="0" applyFont="0" applyFill="0" applyBorder="0" applyAlignment="0" applyProtection="0"/>
    <xf numFmtId="0" fontId="27" fillId="0" borderId="0"/>
    <xf numFmtId="43" fontId="2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0" fontId="1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36" fillId="0" borderId="0"/>
    <xf numFmtId="0" fontId="2" fillId="0" borderId="0"/>
    <xf numFmtId="0" fontId="2" fillId="0" borderId="0"/>
    <xf numFmtId="43" fontId="62" fillId="0" borderId="0" applyFont="0" applyFill="0" applyBorder="0" applyAlignment="0" applyProtection="0"/>
    <xf numFmtId="0" fontId="4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1" fillId="0" borderId="0"/>
    <xf numFmtId="0" fontId="24" fillId="0" borderId="0"/>
    <xf numFmtId="43" fontId="2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12" borderId="0" applyNumberFormat="0" applyBorder="0" applyAlignment="0" applyProtection="0"/>
    <xf numFmtId="0" fontId="24" fillId="12" borderId="0" applyNumberFormat="0" applyBorder="0" applyAlignment="0" applyProtection="0"/>
    <xf numFmtId="0" fontId="4" fillId="16" borderId="0" applyNumberFormat="0" applyBorder="0" applyAlignment="0" applyProtection="0"/>
    <xf numFmtId="0" fontId="24" fillId="16" borderId="0" applyNumberFormat="0" applyBorder="0" applyAlignment="0" applyProtection="0"/>
    <xf numFmtId="0" fontId="4" fillId="20" borderId="0" applyNumberFormat="0" applyBorder="0" applyAlignment="0" applyProtection="0"/>
    <xf numFmtId="0" fontId="24" fillId="20" borderId="0" applyNumberFormat="0" applyBorder="0" applyAlignment="0" applyProtection="0"/>
    <xf numFmtId="0" fontId="4" fillId="24" borderId="0" applyNumberFormat="0" applyBorder="0" applyAlignment="0" applyProtection="0"/>
    <xf numFmtId="0" fontId="24" fillId="24" borderId="0" applyNumberFormat="0" applyBorder="0" applyAlignment="0" applyProtection="0"/>
    <xf numFmtId="0" fontId="4" fillId="28" borderId="0" applyNumberFormat="0" applyBorder="0" applyAlignment="0" applyProtection="0"/>
    <xf numFmtId="0" fontId="24" fillId="28" borderId="0" applyNumberFormat="0" applyBorder="0" applyAlignment="0" applyProtection="0"/>
    <xf numFmtId="0" fontId="4" fillId="32" borderId="0" applyNumberFormat="0" applyBorder="0" applyAlignment="0" applyProtection="0"/>
    <xf numFmtId="0" fontId="24" fillId="32" borderId="0" applyNumberFormat="0" applyBorder="0" applyAlignment="0" applyProtection="0"/>
    <xf numFmtId="0" fontId="4" fillId="13" borderId="0" applyNumberFormat="0" applyBorder="0" applyAlignment="0" applyProtection="0"/>
    <xf numFmtId="0" fontId="24" fillId="13" borderId="0" applyNumberFormat="0" applyBorder="0" applyAlignment="0" applyProtection="0"/>
    <xf numFmtId="0" fontId="4" fillId="17" borderId="0" applyNumberFormat="0" applyBorder="0" applyAlignment="0" applyProtection="0"/>
    <xf numFmtId="0" fontId="24" fillId="17" borderId="0" applyNumberFormat="0" applyBorder="0" applyAlignment="0" applyProtection="0"/>
    <xf numFmtId="0" fontId="4" fillId="21" borderId="0" applyNumberFormat="0" applyBorder="0" applyAlignment="0" applyProtection="0"/>
    <xf numFmtId="0" fontId="24" fillId="21" borderId="0" applyNumberFormat="0" applyBorder="0" applyAlignment="0" applyProtection="0"/>
    <xf numFmtId="0" fontId="4" fillId="25" borderId="0" applyNumberFormat="0" applyBorder="0" applyAlignment="0" applyProtection="0"/>
    <xf numFmtId="0" fontId="24" fillId="25" borderId="0" applyNumberFormat="0" applyBorder="0" applyAlignment="0" applyProtection="0"/>
    <xf numFmtId="0" fontId="4" fillId="29" borderId="0" applyNumberFormat="0" applyBorder="0" applyAlignment="0" applyProtection="0"/>
    <xf numFmtId="0" fontId="24" fillId="29" borderId="0" applyNumberFormat="0" applyBorder="0" applyAlignment="0" applyProtection="0"/>
    <xf numFmtId="0" fontId="4" fillId="33" borderId="0" applyNumberFormat="0" applyBorder="0" applyAlignment="0" applyProtection="0"/>
    <xf numFmtId="0" fontId="24" fillId="33" borderId="0" applyNumberFormat="0" applyBorder="0" applyAlignment="0" applyProtection="0"/>
    <xf numFmtId="0" fontId="19" fillId="14" borderId="0" applyNumberFormat="0" applyBorder="0" applyAlignment="0" applyProtection="0"/>
    <xf numFmtId="0" fontId="44" fillId="14" borderId="0" applyNumberFormat="0" applyBorder="0" applyAlignment="0" applyProtection="0"/>
    <xf numFmtId="0" fontId="19" fillId="18" borderId="0" applyNumberFormat="0" applyBorder="0" applyAlignment="0" applyProtection="0"/>
    <xf numFmtId="0" fontId="44" fillId="18" borderId="0" applyNumberFormat="0" applyBorder="0" applyAlignment="0" applyProtection="0"/>
    <xf numFmtId="0" fontId="19" fillId="22" borderId="0" applyNumberFormat="0" applyBorder="0" applyAlignment="0" applyProtection="0"/>
    <xf numFmtId="0" fontId="44" fillId="22" borderId="0" applyNumberFormat="0" applyBorder="0" applyAlignment="0" applyProtection="0"/>
    <xf numFmtId="0" fontId="19" fillId="26" borderId="0" applyNumberFormat="0" applyBorder="0" applyAlignment="0" applyProtection="0"/>
    <xf numFmtId="0" fontId="44" fillId="26" borderId="0" applyNumberFormat="0" applyBorder="0" applyAlignment="0" applyProtection="0"/>
    <xf numFmtId="0" fontId="19" fillId="30" borderId="0" applyNumberFormat="0" applyBorder="0" applyAlignment="0" applyProtection="0"/>
    <xf numFmtId="0" fontId="44" fillId="30" borderId="0" applyNumberFormat="0" applyBorder="0" applyAlignment="0" applyProtection="0"/>
    <xf numFmtId="0" fontId="19" fillId="34" borderId="0" applyNumberFormat="0" applyBorder="0" applyAlignment="0" applyProtection="0"/>
    <xf numFmtId="0" fontId="44" fillId="34" borderId="0" applyNumberFormat="0" applyBorder="0" applyAlignment="0" applyProtection="0"/>
    <xf numFmtId="0" fontId="19" fillId="11" borderId="0" applyNumberFormat="0" applyBorder="0" applyAlignment="0" applyProtection="0"/>
    <xf numFmtId="0" fontId="44" fillId="11" borderId="0" applyNumberFormat="0" applyBorder="0" applyAlignment="0" applyProtection="0"/>
    <xf numFmtId="0" fontId="19" fillId="15" borderId="0" applyNumberFormat="0" applyBorder="0" applyAlignment="0" applyProtection="0"/>
    <xf numFmtId="0" fontId="44" fillId="15" borderId="0" applyNumberFormat="0" applyBorder="0" applyAlignment="0" applyProtection="0"/>
    <xf numFmtId="0" fontId="19" fillId="19" borderId="0" applyNumberFormat="0" applyBorder="0" applyAlignment="0" applyProtection="0"/>
    <xf numFmtId="0" fontId="44" fillId="19" borderId="0" applyNumberFormat="0" applyBorder="0" applyAlignment="0" applyProtection="0"/>
    <xf numFmtId="0" fontId="19" fillId="23" borderId="0" applyNumberFormat="0" applyBorder="0" applyAlignment="0" applyProtection="0"/>
    <xf numFmtId="0" fontId="44" fillId="23" borderId="0" applyNumberFormat="0" applyBorder="0" applyAlignment="0" applyProtection="0"/>
    <xf numFmtId="0" fontId="19" fillId="27" borderId="0" applyNumberFormat="0" applyBorder="0" applyAlignment="0" applyProtection="0"/>
    <xf numFmtId="0" fontId="44" fillId="27" borderId="0" applyNumberFormat="0" applyBorder="0" applyAlignment="0" applyProtection="0"/>
    <xf numFmtId="0" fontId="19" fillId="31" borderId="0" applyNumberFormat="0" applyBorder="0" applyAlignment="0" applyProtection="0"/>
    <xf numFmtId="0" fontId="44" fillId="31" borderId="0" applyNumberFormat="0" applyBorder="0" applyAlignment="0" applyProtection="0"/>
    <xf numFmtId="0" fontId="10" fillId="5" borderId="0" applyNumberFormat="0" applyBorder="0" applyAlignment="0" applyProtection="0"/>
    <xf numFmtId="0" fontId="464" fillId="5" borderId="0" applyNumberFormat="0" applyBorder="0" applyAlignment="0" applyProtection="0"/>
    <xf numFmtId="0" fontId="13" fillId="8" borderId="9" applyNumberFormat="0" applyAlignment="0" applyProtection="0"/>
    <xf numFmtId="0" fontId="465" fillId="8" borderId="9" applyNumberFormat="0" applyAlignment="0" applyProtection="0"/>
    <xf numFmtId="0" fontId="15" fillId="9" borderId="12" applyNumberFormat="0" applyAlignment="0" applyProtection="0"/>
    <xf numFmtId="0" fontId="466" fillId="9" borderId="12" applyNumberFormat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wrapText="1"/>
    </xf>
    <xf numFmtId="0" fontId="9" fillId="4" borderId="0" applyNumberFormat="0" applyBorder="0" applyAlignment="0" applyProtection="0"/>
    <xf numFmtId="0" fontId="468" fillId="4" borderId="0" applyNumberFormat="0" applyBorder="0" applyAlignment="0" applyProtection="0"/>
    <xf numFmtId="0" fontId="6" fillId="0" borderId="6" applyNumberFormat="0" applyFill="0" applyAlignment="0" applyProtection="0"/>
    <xf numFmtId="0" fontId="469" fillId="0" borderId="6" applyNumberFormat="0" applyFill="0" applyAlignment="0" applyProtection="0"/>
    <xf numFmtId="0" fontId="7" fillId="0" borderId="7" applyNumberFormat="0" applyFill="0" applyAlignment="0" applyProtection="0"/>
    <xf numFmtId="0" fontId="470" fillId="0" borderId="7" applyNumberFormat="0" applyFill="0" applyAlignment="0" applyProtection="0"/>
    <xf numFmtId="0" fontId="8" fillId="0" borderId="8" applyNumberFormat="0" applyFill="0" applyAlignment="0" applyProtection="0"/>
    <xf numFmtId="0" fontId="471" fillId="0" borderId="8" applyNumberFormat="0" applyFill="0" applyAlignment="0" applyProtection="0"/>
    <xf numFmtId="0" fontId="471" fillId="0" borderId="0" applyNumberFormat="0" applyFill="0" applyBorder="0" applyAlignment="0" applyProtection="0"/>
    <xf numFmtId="0" fontId="48" fillId="0" borderId="21" applyNumberFormat="0" applyFill="0" applyBorder="0" applyAlignment="0">
      <alignment wrapText="1"/>
      <protection locked="0"/>
    </xf>
    <xf numFmtId="0" fontId="11" fillId="7" borderId="9" applyNumberFormat="0" applyAlignment="0" applyProtection="0"/>
    <xf numFmtId="0" fontId="472" fillId="7" borderId="9" applyNumberFormat="0" applyAlignment="0" applyProtection="0"/>
    <xf numFmtId="0" fontId="14" fillId="0" borderId="11" applyNumberFormat="0" applyFill="0" applyAlignment="0" applyProtection="0"/>
    <xf numFmtId="0" fontId="473" fillId="0" borderId="11" applyNumberFormat="0" applyFill="0" applyAlignment="0" applyProtection="0"/>
    <xf numFmtId="0" fontId="52" fillId="6" borderId="0" applyNumberFormat="0" applyBorder="0" applyAlignment="0" applyProtection="0"/>
    <xf numFmtId="0" fontId="474" fillId="6" borderId="0" applyNumberFormat="0" applyBorder="0" applyAlignment="0" applyProtection="0"/>
    <xf numFmtId="0" fontId="24" fillId="0" borderId="0"/>
    <xf numFmtId="0" fontId="1" fillId="0" borderId="0"/>
    <xf numFmtId="0" fontId="45" fillId="0" borderId="0"/>
    <xf numFmtId="0" fontId="46" fillId="0" borderId="0"/>
    <xf numFmtId="0" fontId="2" fillId="0" borderId="0"/>
    <xf numFmtId="0" fontId="1" fillId="0" borderId="0">
      <protection locked="0"/>
    </xf>
    <xf numFmtId="0" fontId="4" fillId="10" borderId="13" applyNumberFormat="0" applyFont="0" applyAlignment="0" applyProtection="0"/>
    <xf numFmtId="0" fontId="24" fillId="10" borderId="13" applyNumberFormat="0" applyFont="0" applyAlignment="0" applyProtection="0"/>
    <xf numFmtId="0" fontId="12" fillId="8" borderId="10" applyNumberFormat="0" applyAlignment="0" applyProtection="0"/>
    <xf numFmtId="0" fontId="475" fillId="8" borderId="10" applyNumberFormat="0" applyAlignment="0" applyProtection="0"/>
    <xf numFmtId="0" fontId="476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477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463" fillId="0" borderId="0" applyNumberFormat="0" applyFill="0" applyBorder="0" applyAlignment="0" applyProtection="0"/>
    <xf numFmtId="0" fontId="45" fillId="0" borderId="0">
      <protection locked="0"/>
    </xf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5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48" fillId="0" borderId="2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0" fontId="4" fillId="0" borderId="0"/>
    <xf numFmtId="38" fontId="113" fillId="0" borderId="0" applyFont="0" applyFill="0" applyBorder="0" applyAlignment="0" applyProtection="0"/>
    <xf numFmtId="0" fontId="27" fillId="0" borderId="0"/>
    <xf numFmtId="0" fontId="22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113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2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4" fillId="0" borderId="0"/>
    <xf numFmtId="238" fontId="33" fillId="0" borderId="0" applyFont="0" applyFill="0" applyBorder="0" applyAlignment="0" applyProtection="0"/>
    <xf numFmtId="43" fontId="4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9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0" fontId="24" fillId="0" borderId="0"/>
    <xf numFmtId="43" fontId="4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1" fillId="0" borderId="0"/>
    <xf numFmtId="0" fontId="452" fillId="0" borderId="69">
      <alignment horizontal="center"/>
    </xf>
    <xf numFmtId="43" fontId="1" fillId="0" borderId="0" applyFont="0" applyFill="0" applyBorder="0" applyAlignment="0" applyProtection="0"/>
    <xf numFmtId="217" fontId="479" fillId="0" borderId="0"/>
    <xf numFmtId="217" fontId="479" fillId="0" borderId="0"/>
    <xf numFmtId="217" fontId="479" fillId="0" borderId="0"/>
    <xf numFmtId="217" fontId="479" fillId="0" borderId="0"/>
    <xf numFmtId="217" fontId="479" fillId="0" borderId="0"/>
    <xf numFmtId="217" fontId="479" fillId="0" borderId="0"/>
    <xf numFmtId="217" fontId="479" fillId="0" borderId="0"/>
    <xf numFmtId="217" fontId="479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312" fontId="33" fillId="0" borderId="0" applyFill="0" applyBorder="0" applyProtection="0"/>
    <xf numFmtId="312" fontId="33" fillId="0" borderId="3" applyFill="0" applyProtection="0"/>
    <xf numFmtId="312" fontId="33" fillId="0" borderId="20" applyFill="0" applyProtection="0"/>
    <xf numFmtId="313" fontId="236" fillId="0" borderId="0"/>
    <xf numFmtId="311" fontId="33" fillId="0" borderId="0" applyFill="0" applyBorder="0" applyProtection="0"/>
    <xf numFmtId="311" fontId="33" fillId="0" borderId="3" applyFill="0" applyProtection="0"/>
    <xf numFmtId="311" fontId="33" fillId="0" borderId="20" applyFill="0" applyProtection="0"/>
    <xf numFmtId="315" fontId="56" fillId="0" borderId="0"/>
    <xf numFmtId="14" fontId="65" fillId="0" borderId="24" applyFill="0">
      <alignment horizontal="center" vertical="center" wrapText="1"/>
    </xf>
    <xf numFmtId="0" fontId="67" fillId="0" borderId="0" applyNumberFormat="0" applyFill="0" applyBorder="0" applyAlignment="0" applyProtection="0">
      <alignment vertical="top"/>
      <protection locked="0"/>
    </xf>
    <xf numFmtId="10" fontId="28" fillId="37" borderId="70" applyNumberFormat="0" applyBorder="0" applyAlignment="0" applyProtection="0"/>
    <xf numFmtId="0" fontId="27" fillId="0" borderId="0"/>
    <xf numFmtId="0" fontId="1" fillId="0" borderId="0"/>
    <xf numFmtId="40" fontId="480" fillId="85" borderId="0">
      <alignment horizontal="right"/>
    </xf>
    <xf numFmtId="0" fontId="481" fillId="85" borderId="0">
      <alignment horizontal="right"/>
    </xf>
    <xf numFmtId="0" fontId="482" fillId="85" borderId="68"/>
    <xf numFmtId="0" fontId="482" fillId="0" borderId="0" applyBorder="0">
      <alignment horizontal="centerContinuous"/>
    </xf>
    <xf numFmtId="0" fontId="483" fillId="0" borderId="0" applyBorder="0">
      <alignment horizontal="centerContinuous"/>
    </xf>
    <xf numFmtId="316" fontId="1" fillId="0" borderId="0" applyFont="0" applyFill="0" applyBorder="0" applyAlignment="0" applyProtection="0"/>
    <xf numFmtId="9" fontId="236" fillId="0" borderId="0" applyFont="0" applyFill="0" applyBorder="0" applyAlignment="0" applyProtection="0"/>
    <xf numFmtId="0" fontId="1" fillId="0" borderId="0">
      <alignment vertical="justify"/>
    </xf>
    <xf numFmtId="0" fontId="1" fillId="0" borderId="0">
      <alignment vertical="justify"/>
    </xf>
    <xf numFmtId="0" fontId="33" fillId="0" borderId="71" applyAlignment="0">
      <alignment horizontal="centerContinuous"/>
    </xf>
    <xf numFmtId="0" fontId="33" fillId="0" borderId="71" applyAlignment="0">
      <alignment horizontal="centerContinuous"/>
    </xf>
    <xf numFmtId="0" fontId="256" fillId="0" borderId="0">
      <alignment horizontal="center" vertical="top"/>
    </xf>
    <xf numFmtId="0" fontId="36" fillId="0" borderId="20" applyProtection="0"/>
    <xf numFmtId="0" fontId="36" fillId="0" borderId="2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84" fillId="2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84" fillId="32" borderId="0" applyNumberFormat="0" applyBorder="0" applyAlignment="0" applyProtection="0"/>
    <xf numFmtId="0" fontId="484" fillId="13" borderId="0" applyNumberFormat="0" applyBorder="0" applyAlignment="0" applyProtection="0"/>
    <xf numFmtId="0" fontId="484" fillId="17" borderId="0" applyNumberFormat="0" applyBorder="0" applyAlignment="0" applyProtection="0"/>
    <xf numFmtId="0" fontId="484" fillId="21" borderId="0" applyNumberFormat="0" applyBorder="0" applyAlignment="0" applyProtection="0"/>
    <xf numFmtId="0" fontId="484" fillId="25" borderId="0" applyNumberFormat="0" applyBorder="0" applyAlignment="0" applyProtection="0"/>
    <xf numFmtId="0" fontId="484" fillId="29" borderId="0" applyNumberFormat="0" applyBorder="0" applyAlignment="0" applyProtection="0"/>
    <xf numFmtId="0" fontId="484" fillId="33" borderId="0" applyNumberFormat="0" applyBorder="0" applyAlignment="0" applyProtection="0"/>
    <xf numFmtId="0" fontId="485" fillId="14" borderId="0" applyNumberFormat="0" applyBorder="0" applyAlignment="0" applyProtection="0"/>
    <xf numFmtId="0" fontId="485" fillId="18" borderId="0" applyNumberFormat="0" applyBorder="0" applyAlignment="0" applyProtection="0"/>
    <xf numFmtId="0" fontId="485" fillId="22" borderId="0" applyNumberFormat="0" applyBorder="0" applyAlignment="0" applyProtection="0"/>
    <xf numFmtId="0" fontId="485" fillId="26" borderId="0" applyNumberFormat="0" applyBorder="0" applyAlignment="0" applyProtection="0"/>
    <xf numFmtId="0" fontId="485" fillId="30" borderId="0" applyNumberFormat="0" applyBorder="0" applyAlignment="0" applyProtection="0"/>
    <xf numFmtId="0" fontId="485" fillId="34" borderId="0" applyNumberFormat="0" applyBorder="0" applyAlignment="0" applyProtection="0"/>
    <xf numFmtId="0" fontId="485" fillId="11" borderId="0" applyNumberFormat="0" applyBorder="0" applyAlignment="0" applyProtection="0"/>
    <xf numFmtId="0" fontId="485" fillId="15" borderId="0" applyNumberFormat="0" applyBorder="0" applyAlignment="0" applyProtection="0"/>
    <xf numFmtId="0" fontId="485" fillId="19" borderId="0" applyNumberFormat="0" applyBorder="0" applyAlignment="0" applyProtection="0"/>
    <xf numFmtId="0" fontId="485" fillId="23" borderId="0" applyNumberFormat="0" applyBorder="0" applyAlignment="0" applyProtection="0"/>
    <xf numFmtId="0" fontId="485" fillId="27" borderId="0" applyNumberFormat="0" applyBorder="0" applyAlignment="0" applyProtection="0"/>
    <xf numFmtId="0" fontId="485" fillId="31" borderId="0" applyNumberFormat="0" applyBorder="0" applyAlignment="0" applyProtection="0"/>
    <xf numFmtId="0" fontId="486" fillId="5" borderId="0" applyNumberFormat="0" applyBorder="0" applyAlignment="0" applyProtection="0"/>
    <xf numFmtId="0" fontId="487" fillId="8" borderId="9" applyNumberFormat="0" applyAlignment="0" applyProtection="0"/>
    <xf numFmtId="0" fontId="488" fillId="9" borderId="12" applyNumberFormat="0" applyAlignment="0" applyProtection="0"/>
    <xf numFmtId="43" fontId="98" fillId="0" borderId="0" applyFont="0" applyFill="0" applyBorder="0" applyAlignment="0" applyProtection="0"/>
    <xf numFmtId="0" fontId="489" fillId="0" borderId="0" applyNumberFormat="0" applyFill="0" applyBorder="0" applyAlignment="0" applyProtection="0"/>
    <xf numFmtId="0" fontId="490" fillId="4" borderId="0" applyNumberFormat="0" applyBorder="0" applyAlignment="0" applyProtection="0"/>
    <xf numFmtId="0" fontId="491" fillId="0" borderId="6" applyNumberFormat="0" applyFill="0" applyAlignment="0" applyProtection="0"/>
    <xf numFmtId="0" fontId="492" fillId="0" borderId="7" applyNumberFormat="0" applyFill="0" applyAlignment="0" applyProtection="0"/>
    <xf numFmtId="0" fontId="493" fillId="0" borderId="8" applyNumberFormat="0" applyFill="0" applyAlignment="0" applyProtection="0"/>
    <xf numFmtId="0" fontId="493" fillId="0" borderId="0" applyNumberFormat="0" applyFill="0" applyBorder="0" applyAlignment="0" applyProtection="0"/>
    <xf numFmtId="0" fontId="494" fillId="7" borderId="9" applyNumberFormat="0" applyAlignment="0" applyProtection="0"/>
    <xf numFmtId="0" fontId="495" fillId="0" borderId="11" applyNumberFormat="0" applyFill="0" applyAlignment="0" applyProtection="0"/>
    <xf numFmtId="0" fontId="496" fillId="6" borderId="0" applyNumberFormat="0" applyBorder="0" applyAlignment="0" applyProtection="0"/>
    <xf numFmtId="0" fontId="484" fillId="10" borderId="13" applyNumberFormat="0" applyFont="0" applyAlignment="0" applyProtection="0"/>
    <xf numFmtId="0" fontId="497" fillId="8" borderId="10" applyNumberFormat="0" applyAlignment="0" applyProtection="0"/>
    <xf numFmtId="9" fontId="98" fillId="0" borderId="0" applyFont="0" applyFill="0" applyBorder="0" applyAlignment="0" applyProtection="0"/>
    <xf numFmtId="0" fontId="98" fillId="0" borderId="0"/>
    <xf numFmtId="0" fontId="498" fillId="0" borderId="14" applyNumberFormat="0" applyFill="0" applyAlignment="0" applyProtection="0"/>
    <xf numFmtId="0" fontId="49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4" fillId="24" borderId="0" applyNumberFormat="0" applyBorder="0" applyAlignment="0" applyProtection="0"/>
    <xf numFmtId="0" fontId="1" fillId="0" borderId="0"/>
    <xf numFmtId="0" fontId="484" fillId="20" borderId="0" applyNumberFormat="0" applyBorder="0" applyAlignment="0" applyProtection="0"/>
    <xf numFmtId="0" fontId="484" fillId="16" borderId="0" applyNumberFormat="0" applyBorder="0" applyAlignment="0" applyProtection="0"/>
    <xf numFmtId="0" fontId="484" fillId="12" borderId="0" applyNumberFormat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0" fontId="494" fillId="7" borderId="9" applyNumberFormat="0" applyAlignment="0" applyProtection="0"/>
    <xf numFmtId="9" fontId="98" fillId="0" borderId="0" applyFont="0" applyFill="0" applyBorder="0" applyAlignment="0" applyProtection="0"/>
    <xf numFmtId="0" fontId="27" fillId="0" borderId="0"/>
    <xf numFmtId="43" fontId="236" fillId="0" borderId="0" applyFont="0" applyFill="0" applyBorder="0" applyAlignment="0" applyProtection="0"/>
    <xf numFmtId="9" fontId="236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312" fontId="33" fillId="0" borderId="3" applyFill="0" applyProtection="0"/>
    <xf numFmtId="311" fontId="33" fillId="0" borderId="3" applyFill="0" applyProtection="0"/>
    <xf numFmtId="0" fontId="46" fillId="0" borderId="0"/>
    <xf numFmtId="0" fontId="47" fillId="0" borderId="0" applyNumberFormat="0" applyFill="0" applyBorder="0" applyAlignment="0" applyProtection="0">
      <alignment vertical="top"/>
      <protection locked="0"/>
    </xf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1" fillId="0" borderId="0" applyNumberFormat="0" applyFill="0" applyBorder="0" applyAlignment="0" applyProtection="0">
      <alignment vertical="top"/>
      <protection locked="0"/>
    </xf>
    <xf numFmtId="0" fontId="33" fillId="0" borderId="0"/>
    <xf numFmtId="40" fontId="33" fillId="0" borderId="0" applyFont="0" applyFill="0" applyBorder="0" applyAlignment="0" applyProtection="0"/>
    <xf numFmtId="0" fontId="502" fillId="0" borderId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9" fillId="0" borderId="0"/>
    <xf numFmtId="0" fontId="2" fillId="0" borderId="0"/>
    <xf numFmtId="0" fontId="45" fillId="0" borderId="0"/>
    <xf numFmtId="43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0" fontId="62" fillId="0" borderId="0"/>
    <xf numFmtId="0" fontId="45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458" fillId="0" borderId="0" applyBorder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2" fillId="0" borderId="0"/>
    <xf numFmtId="0" fontId="457" fillId="0" borderId="0"/>
    <xf numFmtId="40" fontId="395" fillId="0" borderId="0" applyFont="0" applyFill="0" applyBorder="0" applyAlignment="0" applyProtection="0"/>
    <xf numFmtId="0" fontId="242" fillId="43" borderId="0" applyNumberFormat="0" applyBorder="0" applyAlignment="0" applyProtection="0"/>
    <xf numFmtId="0" fontId="242" fillId="44" borderId="0" applyNumberFormat="0" applyBorder="0" applyAlignment="0" applyProtection="0"/>
    <xf numFmtId="0" fontId="242" fillId="45" borderId="0" applyNumberFormat="0" applyBorder="0" applyAlignment="0" applyProtection="0"/>
    <xf numFmtId="0" fontId="242" fillId="46" borderId="0" applyNumberFormat="0" applyBorder="0" applyAlignment="0" applyProtection="0"/>
    <xf numFmtId="0" fontId="242" fillId="47" borderId="0" applyNumberFormat="0" applyBorder="0" applyAlignment="0" applyProtection="0"/>
    <xf numFmtId="0" fontId="242" fillId="48" borderId="0" applyNumberFormat="0" applyBorder="0" applyAlignment="0" applyProtection="0"/>
    <xf numFmtId="0" fontId="242" fillId="49" borderId="0" applyNumberFormat="0" applyBorder="0" applyAlignment="0" applyProtection="0"/>
    <xf numFmtId="0" fontId="242" fillId="50" borderId="0" applyNumberFormat="0" applyBorder="0" applyAlignment="0" applyProtection="0"/>
    <xf numFmtId="0" fontId="242" fillId="52" borderId="0" applyNumberFormat="0" applyBorder="0" applyAlignment="0" applyProtection="0"/>
    <xf numFmtId="0" fontId="242" fillId="46" borderId="0" applyNumberFormat="0" applyBorder="0" applyAlignment="0" applyProtection="0"/>
    <xf numFmtId="0" fontId="242" fillId="49" borderId="0" applyNumberFormat="0" applyBorder="0" applyAlignment="0" applyProtection="0"/>
    <xf numFmtId="0" fontId="242" fillId="53" borderId="0" applyNumberFormat="0" applyBorder="0" applyAlignment="0" applyProtection="0"/>
    <xf numFmtId="0" fontId="504" fillId="55" borderId="0" applyNumberFormat="0" applyBorder="0" applyAlignment="0" applyProtection="0"/>
    <xf numFmtId="0" fontId="504" fillId="50" borderId="0" applyNumberFormat="0" applyBorder="0" applyAlignment="0" applyProtection="0"/>
    <xf numFmtId="0" fontId="504" fillId="52" borderId="0" applyNumberFormat="0" applyBorder="0" applyAlignment="0" applyProtection="0"/>
    <xf numFmtId="0" fontId="504" fillId="56" borderId="0" applyNumberFormat="0" applyBorder="0" applyAlignment="0" applyProtection="0"/>
    <xf numFmtId="0" fontId="504" fillId="57" borderId="0" applyNumberFormat="0" applyBorder="0" applyAlignment="0" applyProtection="0"/>
    <xf numFmtId="0" fontId="504" fillId="58" borderId="0" applyNumberFormat="0" applyBorder="0" applyAlignment="0" applyProtection="0"/>
    <xf numFmtId="0" fontId="504" fillId="92" borderId="0" applyNumberFormat="0" applyBorder="0" applyAlignment="0" applyProtection="0"/>
    <xf numFmtId="0" fontId="504" fillId="84" borderId="0" applyNumberFormat="0" applyBorder="0" applyAlignment="0" applyProtection="0"/>
    <xf numFmtId="0" fontId="504" fillId="93" borderId="0" applyNumberFormat="0" applyBorder="0" applyAlignment="0" applyProtection="0"/>
    <xf numFmtId="0" fontId="504" fillId="56" borderId="0" applyNumberFormat="0" applyBorder="0" applyAlignment="0" applyProtection="0"/>
    <xf numFmtId="0" fontId="504" fillId="57" borderId="0" applyNumberFormat="0" applyBorder="0" applyAlignment="0" applyProtection="0"/>
    <xf numFmtId="0" fontId="504" fillId="59" borderId="0" applyNumberFormat="0" applyBorder="0" applyAlignment="0" applyProtection="0"/>
    <xf numFmtId="0" fontId="505" fillId="44" borderId="0" applyNumberFormat="0" applyBorder="0" applyAlignment="0" applyProtection="0"/>
    <xf numFmtId="255" fontId="506" fillId="0" borderId="3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507" fillId="94" borderId="26" applyNumberFormat="0" applyAlignment="0" applyProtection="0"/>
    <xf numFmtId="0" fontId="508" fillId="0" borderId="0"/>
    <xf numFmtId="0" fontId="509" fillId="80" borderId="27" applyNumberFormat="0" applyAlignment="0" applyProtection="0"/>
    <xf numFmtId="0" fontId="510" fillId="0" borderId="0"/>
    <xf numFmtId="0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33" fillId="0" borderId="0"/>
    <xf numFmtId="3" fontId="511" fillId="0" borderId="0" applyFont="0" applyFill="0" applyBorder="0" applyAlignment="0" applyProtection="0"/>
    <xf numFmtId="0" fontId="510" fillId="0" borderId="0"/>
    <xf numFmtId="0" fontId="510" fillId="0" borderId="0"/>
    <xf numFmtId="0" fontId="1" fillId="0" borderId="0" applyFont="0" applyFill="0" applyBorder="0" applyAlignment="0" applyProtection="0"/>
    <xf numFmtId="0" fontId="511" fillId="0" borderId="0" applyFont="0" applyFill="0" applyBorder="0" applyAlignment="0" applyProtection="0"/>
    <xf numFmtId="317" fontId="33" fillId="0" borderId="0"/>
    <xf numFmtId="0" fontId="65" fillId="35" borderId="0" applyNumberFormat="0" applyFont="0" applyFill="0" applyBorder="0" applyProtection="0">
      <alignment horizontal="left"/>
    </xf>
    <xf numFmtId="15" fontId="56" fillId="0" borderId="0"/>
    <xf numFmtId="195" fontId="33" fillId="0" borderId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512" fillId="0" borderId="0" applyNumberFormat="0" applyFill="0" applyBorder="0" applyAlignment="0" applyProtection="0"/>
    <xf numFmtId="321" fontId="356" fillId="0" borderId="0">
      <alignment horizontal="right"/>
    </xf>
    <xf numFmtId="0" fontId="513" fillId="45" borderId="0" applyNumberFormat="0" applyBorder="0" applyAlignment="0" applyProtection="0"/>
    <xf numFmtId="0" fontId="246" fillId="0" borderId="0">
      <alignment horizontal="left"/>
    </xf>
    <xf numFmtId="42" fontId="453" fillId="37" borderId="0">
      <alignment horizontal="left" vertical="top"/>
    </xf>
    <xf numFmtId="0" fontId="514" fillId="0" borderId="44" applyNumberFormat="0" applyFill="0" applyAlignment="0" applyProtection="0"/>
    <xf numFmtId="0" fontId="515" fillId="0" borderId="30" applyNumberFormat="0" applyFill="0" applyAlignment="0" applyProtection="0"/>
    <xf numFmtId="0" fontId="516" fillId="0" borderId="45" applyNumberFormat="0" applyFill="0" applyAlignment="0" applyProtection="0"/>
    <xf numFmtId="0" fontId="516" fillId="0" borderId="0" applyNumberFormat="0" applyFill="0" applyBorder="0" applyAlignment="0" applyProtection="0"/>
    <xf numFmtId="290" fontId="3" fillId="0" borderId="47">
      <alignment horizontal="left"/>
    </xf>
    <xf numFmtId="320" fontId="3" fillId="0" borderId="15">
      <alignment horizontal="left"/>
    </xf>
    <xf numFmtId="0" fontId="517" fillId="0" borderId="48">
      <alignment horizontal="right"/>
    </xf>
    <xf numFmtId="0" fontId="67" fillId="0" borderId="0" applyNumberFormat="0" applyFill="0" applyBorder="0" applyAlignment="0" applyProtection="0">
      <alignment vertical="top"/>
      <protection locked="0"/>
    </xf>
    <xf numFmtId="0" fontId="518" fillId="37" borderId="0">
      <alignment horizontal="left" wrapText="1"/>
    </xf>
    <xf numFmtId="0" fontId="519" fillId="48" borderId="26" applyNumberFormat="0" applyAlignment="0" applyProtection="0"/>
    <xf numFmtId="9" fontId="49" fillId="0" borderId="0" applyFont="0" applyFill="0" applyBorder="0" applyAlignment="0" applyProtection="0"/>
    <xf numFmtId="38" fontId="520" fillId="0" borderId="0"/>
    <xf numFmtId="38" fontId="500" fillId="0" borderId="0"/>
    <xf numFmtId="38" fontId="521" fillId="0" borderId="0"/>
    <xf numFmtId="38" fontId="522" fillId="0" borderId="0"/>
    <xf numFmtId="0" fontId="356" fillId="0" borderId="0"/>
    <xf numFmtId="0" fontId="356" fillId="0" borderId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523" fillId="0" borderId="32" applyNumberFormat="0" applyFill="0" applyAlignment="0" applyProtection="0"/>
    <xf numFmtId="0" fontId="524" fillId="0" borderId="0"/>
    <xf numFmtId="0" fontId="430" fillId="0" borderId="0"/>
    <xf numFmtId="0" fontId="524" fillId="0" borderId="0"/>
    <xf numFmtId="0" fontId="430" fillId="0" borderId="0"/>
    <xf numFmtId="0" fontId="525" fillId="0" borderId="0"/>
    <xf numFmtId="0" fontId="434" fillId="0" borderId="24"/>
    <xf numFmtId="319" fontId="453" fillId="0" borderId="0" applyFont="0" applyFill="0" applyBorder="0" applyAlignment="0" applyProtection="0"/>
    <xf numFmtId="318" fontId="453" fillId="0" borderId="0" applyFont="0" applyFill="0" applyBorder="0" applyAlignment="0" applyProtection="0"/>
    <xf numFmtId="0" fontId="526" fillId="54" borderId="0" applyNumberFormat="0" applyBorder="0" applyAlignment="0" applyProtection="0"/>
    <xf numFmtId="0" fontId="49" fillId="0" borderId="0"/>
    <xf numFmtId="0" fontId="524" fillId="0" borderId="0"/>
    <xf numFmtId="0" fontId="430" fillId="0" borderId="0"/>
    <xf numFmtId="0" fontId="430" fillId="0" borderId="0"/>
    <xf numFmtId="219" fontId="33" fillId="0" borderId="0"/>
    <xf numFmtId="0" fontId="510" fillId="0" borderId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28" fillId="0" borderId="0" applyFill="0" applyBorder="0" applyProtection="0">
      <alignment horizontal="center" vertical="center"/>
    </xf>
    <xf numFmtId="0" fontId="1" fillId="0" borderId="0" applyFont="0" applyFill="0" applyBorder="0" applyAlignment="0" applyProtection="0"/>
    <xf numFmtId="9" fontId="56" fillId="0" borderId="23" applyNumberFormat="0" applyBorder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528" fillId="0" borderId="0" applyNumberFormat="0" applyFont="0" applyFill="0" applyBorder="0" applyAlignment="0" applyProtection="0"/>
    <xf numFmtId="0" fontId="529" fillId="0" borderId="0">
      <alignment horizontal="left"/>
    </xf>
    <xf numFmtId="318" fontId="453" fillId="0" borderId="0">
      <alignment horizontal="center"/>
    </xf>
    <xf numFmtId="0" fontId="81" fillId="0" borderId="0" applyNumberFormat="0" applyBorder="0" applyAlignment="0"/>
    <xf numFmtId="0" fontId="530" fillId="0" borderId="0" applyNumberFormat="0" applyBorder="0" applyAlignment="0"/>
    <xf numFmtId="0" fontId="531" fillId="0" borderId="0" applyNumberFormat="0" applyBorder="0" applyAlignment="0"/>
    <xf numFmtId="0" fontId="532" fillId="0" borderId="0" applyNumberFormat="0" applyBorder="0" applyAlignment="0"/>
    <xf numFmtId="0" fontId="533" fillId="37" borderId="0">
      <alignment wrapText="1"/>
    </xf>
    <xf numFmtId="0" fontId="1" fillId="0" borderId="0" applyFill="0" applyBorder="0" applyAlignment="0"/>
    <xf numFmtId="239" fontId="1" fillId="0" borderId="0" applyFill="0" applyBorder="0" applyAlignment="0"/>
    <xf numFmtId="0" fontId="534" fillId="0" borderId="0" applyNumberFormat="0" applyFill="0" applyBorder="0" applyAlignment="0" applyProtection="0"/>
    <xf numFmtId="0" fontId="535" fillId="0" borderId="46" applyNumberFormat="0" applyFill="0" applyAlignment="0" applyProtection="0"/>
    <xf numFmtId="0" fontId="536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2" fillId="0" borderId="0" applyFont="0" applyFill="0" applyBorder="0" applyAlignment="0" applyProtection="0"/>
    <xf numFmtId="0" fontId="62" fillId="0" borderId="0"/>
    <xf numFmtId="0" fontId="55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0" fontId="456" fillId="0" borderId="0" applyNumberFormat="0" applyFill="0" applyBorder="0" applyAlignment="0" applyProtection="0"/>
    <xf numFmtId="0" fontId="45" fillId="0" borderId="0"/>
    <xf numFmtId="43" fontId="4" fillId="0" borderId="0" applyFont="0" applyFill="0" applyBorder="0" applyAlignment="0" applyProtection="0"/>
    <xf numFmtId="0" fontId="4" fillId="0" borderId="0"/>
    <xf numFmtId="0" fontId="455" fillId="0" borderId="0"/>
    <xf numFmtId="0" fontId="45" fillId="0" borderId="0"/>
    <xf numFmtId="0" fontId="49" fillId="0" borderId="0"/>
    <xf numFmtId="0" fontId="539" fillId="0" borderId="0" applyNumberFormat="0" applyFill="0" applyBorder="0" applyAlignment="0" applyProtection="0"/>
    <xf numFmtId="0" fontId="4" fillId="0" borderId="0"/>
    <xf numFmtId="9" fontId="49" fillId="0" borderId="0" applyFont="0" applyFill="0" applyBorder="0" applyAlignment="0" applyProtection="0"/>
    <xf numFmtId="0" fontId="538" fillId="7" borderId="9" applyNumberFormat="0" applyAlignment="0" applyProtection="0"/>
    <xf numFmtId="0" fontId="537" fillId="0" borderId="0" applyNumberFormat="0" applyFill="0" applyBorder="0" applyAlignment="0" applyProtection="0"/>
    <xf numFmtId="0" fontId="4" fillId="0" borderId="0"/>
    <xf numFmtId="255" fontId="506" fillId="0" borderId="3" applyAlignment="0" applyProtection="0"/>
    <xf numFmtId="0" fontId="507" fillId="94" borderId="26" applyNumberFormat="0" applyAlignment="0" applyProtection="0"/>
    <xf numFmtId="0" fontId="37" fillId="0" borderId="18" applyNumberFormat="0" applyAlignment="0" applyProtection="0">
      <alignment horizontal="left" vertical="center"/>
    </xf>
    <xf numFmtId="320" fontId="3" fillId="0" borderId="15">
      <alignment horizontal="left"/>
    </xf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43" fontId="49" fillId="0" borderId="0" applyFont="0" applyFill="0" applyBorder="0" applyAlignment="0" applyProtection="0"/>
    <xf numFmtId="0" fontId="24" fillId="0" borderId="0"/>
    <xf numFmtId="0" fontId="55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1" fontId="1" fillId="0" borderId="0" applyFont="0" applyFill="0" applyBorder="0" applyAlignment="0" applyProtection="0"/>
    <xf numFmtId="0" fontId="24" fillId="0" borderId="0"/>
    <xf numFmtId="0" fontId="69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6" fillId="0" borderId="0"/>
    <xf numFmtId="43" fontId="4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9" fillId="0" borderId="0"/>
    <xf numFmtId="0" fontId="540" fillId="0" borderId="0" applyNumberFormat="0" applyFill="0" applyBorder="0" applyAlignment="0" applyProtection="0"/>
    <xf numFmtId="0" fontId="455" fillId="0" borderId="0"/>
    <xf numFmtId="0" fontId="539" fillId="0" borderId="0" applyNumberForma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502" fillId="0" borderId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0" fontId="4" fillId="0" borderId="0"/>
    <xf numFmtId="0" fontId="24" fillId="0" borderId="0"/>
    <xf numFmtId="43" fontId="2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5" fillId="0" borderId="0"/>
    <xf numFmtId="0" fontId="49" fillId="0" borderId="0"/>
    <xf numFmtId="43" fontId="296" fillId="0" borderId="0" applyFont="0" applyFill="0" applyBorder="0" applyAlignment="0" applyProtection="0"/>
    <xf numFmtId="0" fontId="45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5" fillId="0" borderId="0"/>
    <xf numFmtId="0" fontId="1" fillId="0" borderId="0"/>
    <xf numFmtId="0" fontId="49" fillId="0" borderId="0"/>
    <xf numFmtId="0" fontId="4" fillId="0" borderId="0"/>
    <xf numFmtId="0" fontId="4" fillId="0" borderId="0"/>
    <xf numFmtId="0" fontId="24" fillId="0" borderId="0"/>
    <xf numFmtId="43" fontId="49" fillId="0" borderId="0" applyFont="0" applyFill="0" applyBorder="0" applyAlignment="0" applyProtection="0"/>
    <xf numFmtId="0" fontId="461" fillId="0" borderId="0"/>
    <xf numFmtId="43" fontId="541" fillId="0" borderId="0" applyFont="0" applyFill="0" applyBorder="0" applyAlignment="0" applyProtection="0"/>
    <xf numFmtId="0" fontId="459" fillId="0" borderId="0"/>
    <xf numFmtId="43" fontId="45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5" fillId="0" borderId="0"/>
    <xf numFmtId="0" fontId="76" fillId="93" borderId="0" applyNumberFormat="0" applyBorder="0" applyAlignment="0" applyProtection="0"/>
    <xf numFmtId="0" fontId="49" fillId="0" borderId="0"/>
    <xf numFmtId="0" fontId="76" fillId="55" borderId="0" applyNumberFormat="0" applyBorder="0" applyAlignment="0" applyProtection="0"/>
    <xf numFmtId="43" fontId="49" fillId="0" borderId="0" applyFont="0" applyFill="0" applyBorder="0" applyAlignment="0" applyProtection="0"/>
    <xf numFmtId="0" fontId="260" fillId="0" borderId="32" applyNumberFormat="0" applyFill="0" applyAlignment="0" applyProtection="0"/>
    <xf numFmtId="43" fontId="1" fillId="0" borderId="0" applyFont="0" applyFill="0" applyBorder="0" applyAlignment="0" applyProtection="0"/>
    <xf numFmtId="0" fontId="24" fillId="0" borderId="0"/>
    <xf numFmtId="0" fontId="88" fillId="48" borderId="26" applyNumberFormat="0" applyAlignment="0" applyProtection="0"/>
    <xf numFmtId="0" fontId="26" fillId="43" borderId="0" applyNumberFormat="0" applyBorder="0" applyAlignment="0" applyProtection="0"/>
    <xf numFmtId="0" fontId="88" fillId="48" borderId="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55" fillId="0" borderId="0"/>
    <xf numFmtId="0" fontId="542" fillId="8" borderId="10" applyNumberFormat="0" applyAlignment="0" applyProtection="0"/>
    <xf numFmtId="0" fontId="539" fillId="0" borderId="8" applyNumberFormat="0" applyFill="0" applyAlignment="0" applyProtection="0"/>
    <xf numFmtId="0" fontId="543" fillId="0" borderId="0" applyNumberFormat="0" applyFill="0" applyBorder="0" applyAlignment="0" applyProtection="0"/>
    <xf numFmtId="0" fontId="23" fillId="0" borderId="14" applyNumberFormat="0" applyFill="0" applyAlignment="0" applyProtection="0"/>
    <xf numFmtId="43" fontId="455" fillId="0" borderId="0" applyFont="0" applyFill="0" applyBorder="0" applyAlignment="0" applyProtection="0"/>
    <xf numFmtId="0" fontId="4" fillId="0" borderId="0"/>
    <xf numFmtId="0" fontId="45" fillId="0" borderId="0"/>
    <xf numFmtId="0" fontId="2" fillId="0" borderId="0"/>
    <xf numFmtId="43" fontId="45" fillId="0" borderId="0" applyFont="0" applyFill="0" applyBorder="0" applyAlignment="0" applyProtection="0"/>
    <xf numFmtId="0" fontId="45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46" fillId="0" borderId="0"/>
    <xf numFmtId="0" fontId="4" fillId="0" borderId="0"/>
    <xf numFmtId="0" fontId="4" fillId="0" borderId="0"/>
    <xf numFmtId="0" fontId="55" fillId="0" borderId="0" applyNumberFormat="0" applyFill="0" applyBorder="0" applyAlignment="0" applyProtection="0"/>
    <xf numFmtId="0" fontId="545" fillId="0" borderId="0" applyFont="0" applyFill="0" applyBorder="0" applyAlignment="0" applyProtection="0"/>
    <xf numFmtId="0" fontId="545" fillId="0" borderId="0" applyFont="0" applyFill="0" applyBorder="0" applyAlignment="0" applyProtection="0"/>
    <xf numFmtId="0" fontId="54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2" fillId="0" borderId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9" fillId="0" borderId="0"/>
    <xf numFmtId="43" fontId="459" fillId="0" borderId="0" applyFont="0" applyFill="0" applyBorder="0" applyAlignment="0" applyProtection="0"/>
    <xf numFmtId="0" fontId="54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1" fillId="0" borderId="0"/>
    <xf numFmtId="0" fontId="45" fillId="0" borderId="0"/>
    <xf numFmtId="0" fontId="2" fillId="0" borderId="0"/>
    <xf numFmtId="0" fontId="1" fillId="0" borderId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5" fillId="0" borderId="0" applyNumberFormat="0" applyFill="0" applyBorder="0" applyAlignment="0" applyProtection="0"/>
    <xf numFmtId="0" fontId="547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4" fillId="0" borderId="0"/>
    <xf numFmtId="0" fontId="49" fillId="0" borderId="0"/>
    <xf numFmtId="43" fontId="4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48" fillId="0" borderId="0" applyNumberFormat="0" applyFill="0" applyBorder="0" applyAlignment="0" applyProtection="0"/>
    <xf numFmtId="0" fontId="4" fillId="0" borderId="0"/>
    <xf numFmtId="0" fontId="49" fillId="0" borderId="0"/>
    <xf numFmtId="0" fontId="282" fillId="0" borderId="0" applyNumberFormat="0" applyFill="0" applyBorder="0" applyAlignment="0" applyProtection="0"/>
    <xf numFmtId="0" fontId="26" fillId="53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76" fillId="58" borderId="0" applyNumberFormat="0" applyBorder="0" applyAlignment="0" applyProtection="0"/>
    <xf numFmtId="0" fontId="111" fillId="0" borderId="0" applyNumberFormat="0" applyFill="0" applyBorder="0" applyAlignment="0" applyProtection="0"/>
    <xf numFmtId="43" fontId="454" fillId="0" borderId="0" applyFont="0" applyFill="0" applyBorder="0" applyAlignment="0" applyProtection="0"/>
    <xf numFmtId="0" fontId="24" fillId="0" borderId="0"/>
    <xf numFmtId="43" fontId="49" fillId="0" borderId="0" applyFont="0" applyFill="0" applyBorder="0" applyAlignment="0" applyProtection="0"/>
    <xf numFmtId="0" fontId="24" fillId="0" borderId="0"/>
    <xf numFmtId="191" fontId="236" fillId="0" borderId="0"/>
    <xf numFmtId="0" fontId="4" fillId="0" borderId="0"/>
    <xf numFmtId="0" fontId="4" fillId="0" borderId="0"/>
    <xf numFmtId="0" fontId="2" fillId="0" borderId="0"/>
    <xf numFmtId="0" fontId="76" fillId="92" borderId="0" applyNumberFormat="0" applyBorder="0" applyAlignment="0" applyProtection="0"/>
    <xf numFmtId="0" fontId="76" fillId="56" borderId="0" applyNumberFormat="0" applyBorder="0" applyAlignment="0" applyProtection="0"/>
    <xf numFmtId="0" fontId="76" fillId="84" borderId="0" applyNumberFormat="0" applyBorder="0" applyAlignment="0" applyProtection="0"/>
    <xf numFmtId="0" fontId="24" fillId="0" borderId="0"/>
    <xf numFmtId="0" fontId="1" fillId="0" borderId="0"/>
    <xf numFmtId="0" fontId="81" fillId="0" borderId="0">
      <alignment vertical="top"/>
    </xf>
    <xf numFmtId="9" fontId="1" fillId="0" borderId="0" applyFont="0" applyFill="0" applyBorder="0" applyAlignment="0" applyProtection="0"/>
    <xf numFmtId="0" fontId="91" fillId="94" borderId="34" applyNumberFormat="0" applyAlignment="0" applyProtection="0"/>
    <xf numFmtId="0" fontId="550" fillId="0" borderId="0"/>
    <xf numFmtId="0" fontId="1" fillId="51" borderId="33" applyNumberFormat="0" applyFont="0" applyAlignment="0" applyProtection="0"/>
    <xf numFmtId="9" fontId="2" fillId="0" borderId="0" applyFont="0" applyFill="0" applyBorder="0" applyAlignment="0" applyProtection="0"/>
    <xf numFmtId="0" fontId="26" fillId="45" borderId="0" applyNumberFormat="0" applyBorder="0" applyAlignment="0" applyProtection="0"/>
    <xf numFmtId="0" fontId="280" fillId="0" borderId="44" applyNumberFormat="0" applyFill="0" applyAlignment="0" applyProtection="0"/>
    <xf numFmtId="0" fontId="26" fillId="46" borderId="0" applyNumberFormat="0" applyBorder="0" applyAlignment="0" applyProtection="0"/>
    <xf numFmtId="0" fontId="80" fillId="80" borderId="27" applyNumberFormat="0" applyAlignment="0" applyProtection="0"/>
    <xf numFmtId="0" fontId="281" fillId="0" borderId="30" applyNumberFormat="0" applyFill="0" applyAlignment="0" applyProtection="0"/>
    <xf numFmtId="0" fontId="4" fillId="0" borderId="0"/>
    <xf numFmtId="256" fontId="246" fillId="0" borderId="47">
      <alignment horizontal="left"/>
    </xf>
    <xf numFmtId="43" fontId="49" fillId="0" borderId="0" applyFont="0" applyFill="0" applyBorder="0" applyAlignment="0" applyProtection="0"/>
    <xf numFmtId="0" fontId="1" fillId="0" borderId="0"/>
    <xf numFmtId="0" fontId="328" fillId="94" borderId="26" applyNumberFormat="0" applyAlignment="0" applyProtection="0"/>
    <xf numFmtId="0" fontId="2" fillId="0" borderId="0"/>
    <xf numFmtId="0" fontId="1" fillId="0" borderId="0"/>
    <xf numFmtId="0" fontId="81" fillId="0" borderId="0">
      <alignment vertical="top"/>
    </xf>
    <xf numFmtId="0" fontId="24" fillId="0" borderId="0"/>
    <xf numFmtId="0" fontId="30" fillId="0" borderId="0"/>
    <xf numFmtId="43" fontId="1" fillId="0" borderId="0" applyFont="0" applyFill="0" applyBorder="0" applyAlignment="0" applyProtection="0"/>
    <xf numFmtId="43" fontId="549" fillId="0" borderId="0" applyFont="0" applyFill="0" applyBorder="0" applyAlignment="0" applyProtection="0"/>
    <xf numFmtId="0" fontId="76" fillId="57" borderId="0" applyNumberFormat="0" applyBorder="0" applyAlignment="0" applyProtection="0"/>
    <xf numFmtId="0" fontId="282" fillId="0" borderId="45" applyNumberFormat="0" applyFill="0" applyAlignment="0" applyProtection="0"/>
    <xf numFmtId="0" fontId="84" fillId="45" borderId="0" applyNumberFormat="0" applyBorder="0" applyAlignment="0" applyProtection="0"/>
    <xf numFmtId="43" fontId="45" fillId="0" borderId="0" applyFont="0" applyFill="0" applyBorder="0" applyAlignment="0" applyProtection="0"/>
    <xf numFmtId="0" fontId="76" fillId="56" borderId="0" applyNumberFormat="0" applyBorder="0" applyAlignment="0" applyProtection="0"/>
    <xf numFmtId="43" fontId="81" fillId="0" borderId="0" applyFont="0" applyFill="0" applyBorder="0" applyAlignment="0" applyProtection="0">
      <alignment vertical="top"/>
    </xf>
    <xf numFmtId="0" fontId="109" fillId="44" borderId="0" applyNumberFormat="0" applyBorder="0" applyAlignment="0" applyProtection="0"/>
    <xf numFmtId="43" fontId="4" fillId="0" borderId="0" applyFont="0" applyFill="0" applyBorder="0" applyAlignment="0" applyProtection="0"/>
    <xf numFmtId="0" fontId="236" fillId="0" borderId="0"/>
    <xf numFmtId="0" fontId="76" fillId="50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9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52" borderId="0" applyNumberFormat="0" applyBorder="0" applyAlignment="0" applyProtection="0"/>
    <xf numFmtId="0" fontId="24" fillId="0" borderId="0"/>
    <xf numFmtId="257" fontId="508" fillId="0" borderId="15">
      <alignment horizontal="left"/>
    </xf>
    <xf numFmtId="43" fontId="478" fillId="0" borderId="0" applyFont="0" applyFill="0" applyBorder="0" applyAlignment="0" applyProtection="0"/>
    <xf numFmtId="0" fontId="76" fillId="52" borderId="0" applyNumberFormat="0" applyBorder="0" applyAlignment="0" applyProtection="0"/>
    <xf numFmtId="0" fontId="26" fillId="48" borderId="0" applyNumberFormat="0" applyBorder="0" applyAlignment="0" applyProtection="0"/>
    <xf numFmtId="43" fontId="1" fillId="0" borderId="0" applyFont="0" applyFill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6" borderId="0" applyNumberFormat="0" applyBorder="0" applyAlignment="0" applyProtection="0"/>
    <xf numFmtId="0" fontId="3" fillId="0" borderId="0"/>
    <xf numFmtId="0" fontId="88" fillId="48" borderId="26" applyNumberFormat="0" applyAlignment="0" applyProtection="0"/>
    <xf numFmtId="0" fontId="53" fillId="0" borderId="0" applyNumberFormat="0" applyFill="0" applyBorder="0" applyAlignment="0" applyProtection="0"/>
    <xf numFmtId="0" fontId="76" fillId="59" borderId="0" applyNumberFormat="0" applyBorder="0" applyAlignment="0" applyProtection="0"/>
    <xf numFmtId="0" fontId="236" fillId="0" borderId="0"/>
    <xf numFmtId="0" fontId="90" fillId="54" borderId="0" applyNumberFormat="0" applyBorder="0" applyAlignment="0" applyProtection="0"/>
    <xf numFmtId="0" fontId="76" fillId="57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1" fillId="81" borderId="0"/>
    <xf numFmtId="0" fontId="551" fillId="81" borderId="0"/>
    <xf numFmtId="0" fontId="551" fillId="81" borderId="0"/>
    <xf numFmtId="0" fontId="551" fillId="81" borderId="0"/>
    <xf numFmtId="0" fontId="551" fillId="81" borderId="0"/>
    <xf numFmtId="0" fontId="551" fillId="81" borderId="0"/>
    <xf numFmtId="0" fontId="551" fillId="81" borderId="0"/>
    <xf numFmtId="0" fontId="551" fillId="81" borderId="0"/>
    <xf numFmtId="0" fontId="331" fillId="0" borderId="0" applyNumberFormat="0" applyFill="0" applyBorder="0" applyAlignment="0" applyProtection="0"/>
    <xf numFmtId="0" fontId="83" fillId="0" borderId="46" applyNumberFormat="0" applyFill="0" applyAlignment="0" applyProtection="0"/>
    <xf numFmtId="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24" fillId="0" borderId="0"/>
    <xf numFmtId="43" fontId="4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2" fillId="0" borderId="0" applyFont="0" applyFill="0" applyBorder="0" applyAlignment="0" applyProtection="0"/>
    <xf numFmtId="43" fontId="45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51" fillId="0" borderId="0" applyNumberFormat="0" applyFill="0" applyBorder="0" applyAlignment="0" applyProtection="0"/>
    <xf numFmtId="0" fontId="451" fillId="0" borderId="21" applyNumberFormat="0" applyFill="0" applyAlignment="0">
      <alignment wrapText="1"/>
      <protection locked="0"/>
    </xf>
    <xf numFmtId="43" fontId="4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448" fillId="0" borderId="21" applyNumberFormat="0" applyFill="0" applyAlignment="0">
      <protection locked="0"/>
    </xf>
    <xf numFmtId="43" fontId="1" fillId="0" borderId="0" applyFont="0" applyFill="0" applyBorder="0" applyAlignment="0" applyProtection="0"/>
    <xf numFmtId="0" fontId="451" fillId="0" borderId="0" applyNumberFormat="0" applyFill="0" applyBorder="0" applyAlignment="0" applyProtection="0"/>
    <xf numFmtId="0" fontId="451" fillId="0" borderId="21" applyNumberFormat="0" applyFill="0" applyAlignment="0">
      <protection locked="0"/>
    </xf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43" fontId="460" fillId="0" borderId="0" applyFont="0" applyFill="0" applyBorder="0" applyAlignment="0" applyProtection="0"/>
    <xf numFmtId="0" fontId="460" fillId="0" borderId="0"/>
    <xf numFmtId="43" fontId="1" fillId="0" borderId="0" applyFont="0" applyFill="0" applyBorder="0" applyAlignment="0" applyProtection="0"/>
    <xf numFmtId="0" fontId="62" fillId="0" borderId="0"/>
    <xf numFmtId="0" fontId="2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0" fontId="460" fillId="0" borderId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460" fillId="0" borderId="0"/>
    <xf numFmtId="43" fontId="460" fillId="0" borderId="0" applyFont="0" applyFill="0" applyBorder="0" applyAlignment="0" applyProtection="0"/>
    <xf numFmtId="0" fontId="62" fillId="0" borderId="0"/>
    <xf numFmtId="43" fontId="23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4" fillId="0" borderId="0"/>
    <xf numFmtId="43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>
      <alignment wrapText="1"/>
    </xf>
    <xf numFmtId="0" fontId="48" fillId="0" borderId="2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62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91" fillId="94" borderId="34" applyNumberFormat="0" applyAlignment="0" applyProtection="0"/>
    <xf numFmtId="0" fontId="49" fillId="0" borderId="0"/>
    <xf numFmtId="0" fontId="246" fillId="1" borderId="15">
      <alignment horizontal="left"/>
    </xf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wrapText="1"/>
    </xf>
    <xf numFmtId="10" fontId="28" fillId="37" borderId="70" applyNumberFormat="0" applyBorder="0" applyAlignment="0" applyProtection="0"/>
    <xf numFmtId="0" fontId="24" fillId="0" borderId="0"/>
    <xf numFmtId="0" fontId="24" fillId="0" borderId="0"/>
    <xf numFmtId="9" fontId="49" fillId="0" borderId="0" applyFont="0" applyFill="0" applyBorder="0" applyAlignment="0" applyProtection="0"/>
    <xf numFmtId="0" fontId="49" fillId="0" borderId="0"/>
    <xf numFmtId="0" fontId="45" fillId="0" borderId="0">
      <protection locked="0"/>
    </xf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22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33" applyNumberFormat="0" applyFont="0" applyAlignment="0" applyProtection="0"/>
    <xf numFmtId="43" fontId="98" fillId="0" borderId="0" applyFont="0" applyFill="0" applyBorder="0" applyAlignment="0" applyProtection="0"/>
    <xf numFmtId="43" fontId="236" fillId="0" borderId="0" applyFont="0" applyFill="0" applyBorder="0" applyAlignment="0" applyProtection="0"/>
    <xf numFmtId="0" fontId="1" fillId="0" borderId="0"/>
    <xf numFmtId="43" fontId="460" fillId="0" borderId="0" applyFont="0" applyFill="0" applyBorder="0" applyAlignment="0" applyProtection="0"/>
    <xf numFmtId="9" fontId="460" fillId="0" borderId="0" applyFont="0" applyFill="0" applyBorder="0" applyAlignment="0" applyProtection="0"/>
    <xf numFmtId="0" fontId="62" fillId="0" borderId="0"/>
    <xf numFmtId="0" fontId="2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46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61" fillId="0" borderId="0"/>
    <xf numFmtId="43" fontId="460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0" fontId="451" fillId="0" borderId="21" applyNumberFormat="0" applyFill="0" applyAlignment="0">
      <alignment wrapText="1"/>
      <protection locked="0"/>
    </xf>
    <xf numFmtId="0" fontId="45" fillId="0" borderId="0"/>
    <xf numFmtId="43" fontId="24" fillId="0" borderId="0" applyFont="0" applyFill="0" applyBorder="0" applyAlignment="0" applyProtection="0"/>
    <xf numFmtId="0" fontId="24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0" fontId="4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9" fillId="0" borderId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4" fillId="0" borderId="0"/>
    <xf numFmtId="0" fontId="4" fillId="0" borderId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9" fillId="0" borderId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9" fillId="0" borderId="0" applyFont="0" applyFill="0" applyBorder="0" applyAlignment="0" applyProtection="0"/>
    <xf numFmtId="0" fontId="328" fillId="94" borderId="26" applyNumberFormat="0" applyAlignment="0" applyProtection="0"/>
    <xf numFmtId="257" fontId="508" fillId="0" borderId="15">
      <alignment horizontal="left"/>
    </xf>
    <xf numFmtId="0" fontId="88" fillId="48" borderId="26" applyNumberFormat="0" applyAlignment="0" applyProtection="0"/>
    <xf numFmtId="0" fontId="37" fillId="0" borderId="19">
      <alignment horizontal="left" vertical="center"/>
    </xf>
    <xf numFmtId="0" fontId="83" fillId="0" borderId="46" applyNumberFormat="0" applyFill="0" applyAlignment="0" applyProtection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5" fontId="506" fillId="0" borderId="72" applyAlignment="0" applyProtection="0"/>
    <xf numFmtId="0" fontId="507" fillId="94" borderId="26" applyNumberFormat="0" applyAlignment="0" applyProtection="0"/>
    <xf numFmtId="43" fontId="1" fillId="0" borderId="0" applyFont="0" applyFill="0" applyBorder="0" applyAlignment="0" applyProtection="0"/>
    <xf numFmtId="320" fontId="3" fillId="0" borderId="15">
      <alignment horizontal="left"/>
    </xf>
    <xf numFmtId="0" fontId="519" fillId="48" borderId="26" applyNumberForma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4" fillId="0" borderId="0"/>
    <xf numFmtId="43" fontId="1" fillId="0" borderId="0" applyFont="0" applyFill="0" applyBorder="0" applyAlignment="0" applyProtection="0"/>
    <xf numFmtId="0" fontId="33" fillId="0" borderId="0"/>
    <xf numFmtId="0" fontId="136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33" fillId="0" borderId="0"/>
    <xf numFmtId="40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0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502" fillId="0" borderId="0"/>
    <xf numFmtId="43" fontId="5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395" fillId="0" borderId="0" applyFont="0" applyFill="0" applyBorder="0" applyAlignment="0" applyProtection="0"/>
    <xf numFmtId="0" fontId="4" fillId="0" borderId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51" borderId="33" applyNumberFormat="0" applyFont="0" applyAlignment="0" applyProtection="0"/>
    <xf numFmtId="0" fontId="1" fillId="0" borderId="0" applyFont="0" applyFill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39" fontId="1" fillId="0" borderId="0" applyFill="0" applyBorder="0" applyAlignment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51" borderId="33" applyNumberFormat="0" applyFont="0" applyAlignment="0" applyProtection="0"/>
    <xf numFmtId="0" fontId="4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507" fillId="94" borderId="26" applyNumberFormat="0" applyAlignment="0" applyProtection="0"/>
    <xf numFmtId="320" fontId="3" fillId="0" borderId="15">
      <alignment horizontal="left"/>
    </xf>
    <xf numFmtId="0" fontId="246" fillId="1" borderId="15">
      <alignment horizontal="left"/>
    </xf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10" fontId="28" fillId="37" borderId="70" applyNumberFormat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48" fillId="0" borderId="21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0" fontId="457" fillId="0" borderId="0"/>
    <xf numFmtId="0" fontId="4" fillId="0" borderId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36" fillId="0" borderId="0"/>
    <xf numFmtId="40" fontId="39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58" fillId="0" borderId="0" applyBorder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9" fillId="0" borderId="0"/>
    <xf numFmtId="0" fontId="62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37" fillId="0" borderId="19">
      <alignment horizontal="left" vertical="center"/>
    </xf>
    <xf numFmtId="0" fontId="328" fillId="94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37" fillId="0" borderId="19">
      <alignment horizontal="left" vertical="center"/>
    </xf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328" fillId="94" borderId="26" applyNumberFormat="0" applyAlignment="0" applyProtection="0"/>
    <xf numFmtId="0" fontId="37" fillId="0" borderId="19">
      <alignment horizontal="left" vertical="center"/>
    </xf>
    <xf numFmtId="0" fontId="246" fillId="1" borderId="15">
      <alignment horizontal="left"/>
    </xf>
    <xf numFmtId="0" fontId="88" fillId="48" borderId="26" applyNumberFormat="0" applyAlignment="0" applyProtection="0"/>
    <xf numFmtId="320" fontId="3" fillId="0" borderId="15">
      <alignment horizontal="left"/>
    </xf>
    <xf numFmtId="0" fontId="246" fillId="1" borderId="15">
      <alignment horizontal="left"/>
    </xf>
    <xf numFmtId="0" fontId="88" fillId="48" borderId="26" applyNumberFormat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10" fontId="28" fillId="37" borderId="16" applyNumberFormat="0" applyBorder="0" applyAlignment="0" applyProtection="0"/>
    <xf numFmtId="320" fontId="3" fillId="0" borderId="15">
      <alignment horizontal="left"/>
    </xf>
    <xf numFmtId="0" fontId="1" fillId="51" borderId="33" applyNumberFormat="0" applyFont="0" applyAlignment="0" applyProtection="0"/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83" fillId="0" borderId="46" applyNumberFormat="0" applyFill="0" applyAlignment="0" applyProtection="0"/>
    <xf numFmtId="311" fontId="33" fillId="0" borderId="72" applyFill="0" applyProtection="0"/>
    <xf numFmtId="0" fontId="37" fillId="0" borderId="19">
      <alignment horizontal="left" vertical="center"/>
    </xf>
    <xf numFmtId="0" fontId="246" fillId="1" borderId="15">
      <alignment horizontal="left"/>
    </xf>
    <xf numFmtId="0" fontId="246" fillId="1" borderId="15">
      <alignment horizontal="left"/>
    </xf>
    <xf numFmtId="0" fontId="507" fillId="94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527" fillId="94" borderId="34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37" fillId="0" borderId="19">
      <alignment horizontal="left" vertical="center"/>
    </xf>
    <xf numFmtId="0" fontId="507" fillId="94" borderId="26" applyNumberFormat="0" applyAlignment="0" applyProtection="0"/>
    <xf numFmtId="0" fontId="88" fillId="48" borderId="26" applyNumberFormat="0" applyAlignment="0" applyProtection="0"/>
    <xf numFmtId="0" fontId="37" fillId="0" borderId="19">
      <alignment horizontal="left" vertical="center"/>
    </xf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255" fontId="506" fillId="0" borderId="72" applyAlignment="0" applyProtection="0"/>
    <xf numFmtId="0" fontId="519" fillId="48" borderId="26" applyNumberFormat="0" applyAlignment="0" applyProtection="0"/>
    <xf numFmtId="0" fontId="507" fillId="94" borderId="26" applyNumberFormat="0" applyAlignment="0" applyProtection="0"/>
    <xf numFmtId="0" fontId="83" fillId="0" borderId="46" applyNumberFormat="0" applyFill="0" applyAlignment="0" applyProtection="0"/>
    <xf numFmtId="0" fontId="535" fillId="0" borderId="46" applyNumberFormat="0" applyFill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1" fillId="51" borderId="33" applyNumberFormat="0" applyFont="0" applyAlignment="0" applyProtection="0"/>
    <xf numFmtId="0" fontId="519" fillId="48" borderId="26" applyNumberFormat="0" applyAlignment="0" applyProtection="0"/>
    <xf numFmtId="0" fontId="37" fillId="0" borderId="19">
      <alignment horizontal="left" vertical="center"/>
    </xf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0" fontId="91" fillId="94" borderId="34" applyNumberFormat="0" applyAlignment="0" applyProtection="0"/>
    <xf numFmtId="10" fontId="28" fillId="37" borderId="16" applyNumberFormat="0" applyBorder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1" fontId="1" fillId="0" borderId="17" applyNumberFormat="0" applyFill="0" applyAlignment="0" applyProtection="0">
      <alignment horizontal="center" vertical="center"/>
    </xf>
    <xf numFmtId="1" fontId="1" fillId="0" borderId="17" applyNumberFormat="0" applyFill="0" applyAlignment="0" applyProtection="0">
      <alignment horizontal="center" vertical="center"/>
    </xf>
    <xf numFmtId="0" fontId="91" fillId="94" borderId="34" applyNumberFormat="0" applyAlignment="0" applyProtection="0"/>
    <xf numFmtId="0" fontId="519" fillId="48" borderId="26" applyNumberFormat="0" applyAlignment="0" applyProtection="0"/>
    <xf numFmtId="255" fontId="506" fillId="0" borderId="72" applyAlignment="0" applyProtection="0"/>
    <xf numFmtId="0" fontId="328" fillId="94" borderId="26" applyNumberFormat="0" applyAlignment="0" applyProtection="0"/>
    <xf numFmtId="0" fontId="535" fillId="0" borderId="46" applyNumberFormat="0" applyFill="0" applyAlignment="0" applyProtection="0"/>
    <xf numFmtId="0" fontId="527" fillId="94" borderId="34" applyNumberFormat="0" applyAlignment="0" applyProtection="0"/>
    <xf numFmtId="0" fontId="527" fillId="94" borderId="34" applyNumberFormat="0" applyAlignment="0" applyProtection="0"/>
    <xf numFmtId="0" fontId="88" fillId="48" borderId="26" applyNumberFormat="0" applyAlignment="0" applyProtection="0"/>
    <xf numFmtId="0" fontId="519" fillId="48" borderId="26" applyNumberFormat="0" applyAlignment="0" applyProtection="0"/>
    <xf numFmtId="0" fontId="328" fillId="94" borderId="26" applyNumberFormat="0" applyAlignment="0" applyProtection="0"/>
    <xf numFmtId="0" fontId="1" fillId="51" borderId="33" applyNumberFormat="0" applyFont="0" applyAlignment="0" applyProtection="0"/>
    <xf numFmtId="312" fontId="33" fillId="0" borderId="72" applyFill="0" applyProtection="0"/>
    <xf numFmtId="0" fontId="37" fillId="0" borderId="19">
      <alignment horizontal="left" vertical="center"/>
    </xf>
    <xf numFmtId="312" fontId="33" fillId="0" borderId="72" applyFill="0" applyProtection="0"/>
    <xf numFmtId="0" fontId="507" fillId="94" borderId="26" applyNumberFormat="0" applyAlignment="0" applyProtection="0"/>
    <xf numFmtId="311" fontId="33" fillId="0" borderId="72" applyFill="0" applyProtection="0"/>
    <xf numFmtId="0" fontId="507" fillId="94" borderId="26" applyNumberFormat="0" applyAlignment="0" applyProtection="0"/>
    <xf numFmtId="0" fontId="1" fillId="51" borderId="33" applyNumberFormat="0" applyFont="0" applyAlignment="0" applyProtection="0"/>
    <xf numFmtId="0" fontId="328" fillId="94" borderId="26" applyNumberFormat="0" applyAlignment="0" applyProtection="0"/>
    <xf numFmtId="311" fontId="33" fillId="0" borderId="72" applyFill="0" applyProtection="0"/>
    <xf numFmtId="0" fontId="37" fillId="0" borderId="19">
      <alignment horizontal="left" vertical="center"/>
    </xf>
    <xf numFmtId="0" fontId="1" fillId="51" borderId="33" applyNumberFormat="0" applyFont="0" applyAlignment="0" applyProtection="0"/>
    <xf numFmtId="0" fontId="535" fillId="0" borderId="46" applyNumberFormat="0" applyFill="0" applyAlignment="0" applyProtection="0"/>
    <xf numFmtId="0" fontId="1" fillId="51" borderId="33" applyNumberFormat="0" applyFont="0" applyAlignment="0" applyProtection="0"/>
    <xf numFmtId="0" fontId="37" fillId="0" borderId="19">
      <alignment horizontal="left" vertical="center"/>
    </xf>
    <xf numFmtId="320" fontId="3" fillId="0" borderId="15">
      <alignment horizontal="left"/>
    </xf>
    <xf numFmtId="0" fontId="246" fillId="1" borderId="15">
      <alignment horizontal="left"/>
    </xf>
    <xf numFmtId="0" fontId="519" fillId="48" borderId="26" applyNumberFormat="0" applyAlignment="0" applyProtection="0"/>
    <xf numFmtId="0" fontId="507" fillId="94" borderId="26" applyNumberFormat="0" applyAlignment="0" applyProtection="0"/>
    <xf numFmtId="0" fontId="1" fillId="51" borderId="33" applyNumberFormat="0" applyFont="0" applyAlignment="0" applyProtection="0"/>
    <xf numFmtId="0" fontId="246" fillId="1" borderId="15">
      <alignment horizontal="left"/>
    </xf>
    <xf numFmtId="0" fontId="507" fillId="94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1" fillId="51" borderId="33" applyNumberFormat="0" applyFont="0" applyAlignment="0" applyProtection="0"/>
    <xf numFmtId="255" fontId="506" fillId="0" borderId="72" applyAlignment="0" applyProtection="0"/>
    <xf numFmtId="0" fontId="535" fillId="0" borderId="46" applyNumberFormat="0" applyFill="0" applyAlignment="0" applyProtection="0"/>
    <xf numFmtId="257" fontId="508" fillId="0" borderId="15">
      <alignment horizontal="left"/>
    </xf>
    <xf numFmtId="0" fontId="519" fillId="48" borderId="26" applyNumberFormat="0" applyAlignment="0" applyProtection="0"/>
    <xf numFmtId="0" fontId="507" fillId="94" borderId="26" applyNumberFormat="0" applyAlignment="0" applyProtection="0"/>
    <xf numFmtId="0" fontId="507" fillId="94" borderId="26" applyNumberFormat="0" applyAlignment="0" applyProtection="0"/>
    <xf numFmtId="0" fontId="37" fillId="0" borderId="19">
      <alignment horizontal="left" vertical="center"/>
    </xf>
    <xf numFmtId="320" fontId="3" fillId="0" borderId="15">
      <alignment horizontal="left"/>
    </xf>
    <xf numFmtId="0" fontId="246" fillId="1" borderId="15">
      <alignment horizontal="left"/>
    </xf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311" fontId="33" fillId="0" borderId="72" applyFill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91" fillId="94" borderId="34" applyNumberFormat="0" applyAlignment="0" applyProtection="0"/>
    <xf numFmtId="43" fontId="45" fillId="0" borderId="0" applyFont="0" applyFill="0" applyBorder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37" fillId="0" borderId="19">
      <alignment horizontal="left" vertical="center"/>
    </xf>
    <xf numFmtId="0" fontId="88" fillId="48" borderId="26" applyNumberFormat="0" applyAlignment="0" applyProtection="0"/>
    <xf numFmtId="0" fontId="328" fillId="94" borderId="26" applyNumberFormat="0" applyAlignment="0" applyProtection="0"/>
    <xf numFmtId="320" fontId="3" fillId="0" borderId="15">
      <alignment horizontal="left"/>
    </xf>
    <xf numFmtId="0" fontId="519" fillId="48" borderId="26" applyNumberFormat="0" applyAlignment="0" applyProtection="0"/>
    <xf numFmtId="0" fontId="37" fillId="0" borderId="19">
      <alignment horizontal="left" vertical="center"/>
    </xf>
    <xf numFmtId="312" fontId="33" fillId="0" borderId="72" applyFill="0" applyProtection="0"/>
    <xf numFmtId="0" fontId="519" fillId="48" borderId="26" applyNumberFormat="0" applyAlignment="0" applyProtection="0"/>
    <xf numFmtId="0" fontId="246" fillId="1" borderId="15">
      <alignment horizontal="left"/>
    </xf>
    <xf numFmtId="0" fontId="1" fillId="51" borderId="33" applyNumberFormat="0" applyFont="0" applyAlignment="0" applyProtection="0"/>
    <xf numFmtId="0" fontId="91" fillId="94" borderId="34" applyNumberFormat="0" applyAlignment="0" applyProtection="0"/>
    <xf numFmtId="0" fontId="1" fillId="51" borderId="33" applyNumberFormat="0" applyFont="0" applyAlignment="0" applyProtection="0"/>
    <xf numFmtId="0" fontId="328" fillId="94" borderId="26" applyNumberFormat="0" applyAlignment="0" applyProtection="0"/>
    <xf numFmtId="320" fontId="3" fillId="0" borderId="15">
      <alignment horizontal="left"/>
    </xf>
    <xf numFmtId="257" fontId="508" fillId="0" borderId="15">
      <alignment horizontal="left"/>
    </xf>
    <xf numFmtId="0" fontId="1" fillId="51" borderId="33" applyNumberFormat="0" applyFont="0" applyAlignment="0" applyProtection="0"/>
    <xf numFmtId="0" fontId="88" fillId="48" borderId="26" applyNumberFormat="0" applyAlignment="0" applyProtection="0"/>
    <xf numFmtId="257" fontId="508" fillId="0" borderId="15">
      <alignment horizontal="left"/>
    </xf>
    <xf numFmtId="0" fontId="246" fillId="1" borderId="15">
      <alignment horizontal="left"/>
    </xf>
    <xf numFmtId="0" fontId="83" fillId="0" borderId="46" applyNumberFormat="0" applyFill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257" fontId="508" fillId="0" borderId="15">
      <alignment horizontal="left"/>
    </xf>
    <xf numFmtId="0" fontId="507" fillId="94" borderId="26" applyNumberFormat="0" applyAlignment="0" applyProtection="0"/>
    <xf numFmtId="0" fontId="519" fillId="48" borderId="26" applyNumberFormat="0" applyAlignment="0" applyProtection="0"/>
    <xf numFmtId="0" fontId="88" fillId="48" borderId="26" applyNumberFormat="0" applyAlignment="0" applyProtection="0"/>
    <xf numFmtId="320" fontId="3" fillId="0" borderId="15">
      <alignment horizontal="left"/>
    </xf>
    <xf numFmtId="0" fontId="1" fillId="51" borderId="33" applyNumberFormat="0" applyFont="0" applyAlignment="0" applyProtection="0"/>
    <xf numFmtId="257" fontId="508" fillId="0" borderId="15">
      <alignment horizontal="left"/>
    </xf>
    <xf numFmtId="0" fontId="91" fillId="94" borderId="34" applyNumberFormat="0" applyAlignment="0" applyProtection="0"/>
    <xf numFmtId="0" fontId="519" fillId="48" borderId="26" applyNumberFormat="0" applyAlignment="0" applyProtection="0"/>
    <xf numFmtId="320" fontId="3" fillId="0" borderId="15">
      <alignment horizontal="left"/>
    </xf>
    <xf numFmtId="10" fontId="28" fillId="37" borderId="16" applyNumberFormat="0" applyBorder="0" applyAlignment="0" applyProtection="0"/>
    <xf numFmtId="0" fontId="507" fillId="94" borderId="26" applyNumberFormat="0" applyAlignment="0" applyProtection="0"/>
    <xf numFmtId="10" fontId="28" fillId="37" borderId="16" applyNumberFormat="0" applyBorder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1" fillId="51" borderId="33" applyNumberFormat="0" applyFont="0" applyAlignment="0" applyProtection="0"/>
    <xf numFmtId="0" fontId="519" fillId="48" borderId="26" applyNumberFormat="0" applyAlignment="0" applyProtection="0"/>
    <xf numFmtId="0" fontId="507" fillId="94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246" fillId="1" borderId="15">
      <alignment horizontal="left"/>
    </xf>
    <xf numFmtId="257" fontId="508" fillId="0" borderId="15">
      <alignment horizontal="left"/>
    </xf>
    <xf numFmtId="0" fontId="1" fillId="51" borderId="33" applyNumberFormat="0" applyFont="0" applyAlignment="0" applyProtection="0"/>
    <xf numFmtId="0" fontId="91" fillId="94" borderId="34" applyNumberFormat="0" applyAlignment="0" applyProtection="0"/>
    <xf numFmtId="0" fontId="88" fillId="48" borderId="26" applyNumberFormat="0" applyAlignment="0" applyProtection="0"/>
    <xf numFmtId="0" fontId="535" fillId="0" borderId="46" applyNumberFormat="0" applyFill="0" applyAlignment="0" applyProtection="0"/>
    <xf numFmtId="0" fontId="1" fillId="51" borderId="33" applyNumberFormat="0" applyFont="0" applyAlignment="0" applyProtection="0"/>
    <xf numFmtId="0" fontId="37" fillId="0" borderId="19">
      <alignment horizontal="left" vertical="center"/>
    </xf>
    <xf numFmtId="0" fontId="535" fillId="0" borderId="46" applyNumberFormat="0" applyFill="0" applyAlignment="0" applyProtection="0"/>
    <xf numFmtId="0" fontId="535" fillId="0" borderId="46" applyNumberFormat="0" applyFill="0" applyAlignment="0" applyProtection="0"/>
    <xf numFmtId="0" fontId="535" fillId="0" borderId="46" applyNumberFormat="0" applyFill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0" fontId="507" fillId="94" borderId="26" applyNumberFormat="0" applyAlignment="0" applyProtection="0"/>
    <xf numFmtId="0" fontId="37" fillId="0" borderId="19">
      <alignment horizontal="left" vertical="center"/>
    </xf>
    <xf numFmtId="255" fontId="506" fillId="0" borderId="72" applyAlignment="0" applyProtection="0"/>
    <xf numFmtId="0" fontId="91" fillId="94" borderId="34" applyNumberFormat="0" applyAlignment="0" applyProtection="0"/>
    <xf numFmtId="0" fontId="246" fillId="1" borderId="15">
      <alignment horizontal="left"/>
    </xf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320" fontId="3" fillId="0" borderId="15">
      <alignment horizontal="left"/>
    </xf>
    <xf numFmtId="0" fontId="535" fillId="0" borderId="46" applyNumberFormat="0" applyFill="0" applyAlignment="0" applyProtection="0"/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28" fillId="94" borderId="26" applyNumberFormat="0" applyAlignment="0" applyProtection="0"/>
    <xf numFmtId="0" fontId="88" fillId="48" borderId="26" applyNumberFormat="0" applyAlignment="0" applyProtection="0"/>
    <xf numFmtId="0" fontId="37" fillId="0" borderId="19">
      <alignment horizontal="left" vertical="center"/>
    </xf>
    <xf numFmtId="0" fontId="83" fillId="0" borderId="46" applyNumberFormat="0" applyFill="0" applyAlignment="0" applyProtection="0"/>
    <xf numFmtId="0" fontId="519" fillId="48" borderId="26" applyNumberFormat="0" applyAlignment="0" applyProtection="0"/>
    <xf numFmtId="0" fontId="328" fillId="94" borderId="26" applyNumberFormat="0" applyAlignment="0" applyProtection="0"/>
    <xf numFmtId="0" fontId="1" fillId="51" borderId="33" applyNumberFormat="0" applyFont="0" applyAlignment="0" applyProtection="0"/>
    <xf numFmtId="0" fontId="507" fillId="94" borderId="26" applyNumberFormat="0" applyAlignment="0" applyProtection="0"/>
    <xf numFmtId="255" fontId="506" fillId="0" borderId="3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88" fillId="48" borderId="26" applyNumberForma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257" fontId="508" fillId="0" borderId="15">
      <alignment horizontal="left"/>
    </xf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535" fillId="0" borderId="46" applyNumberFormat="0" applyFill="0" applyAlignment="0" applyProtection="0"/>
    <xf numFmtId="0" fontId="1" fillId="51" borderId="33" applyNumberFormat="0" applyFont="0" applyAlignment="0" applyProtection="0"/>
    <xf numFmtId="320" fontId="3" fillId="0" borderId="15">
      <alignment horizontal="left"/>
    </xf>
    <xf numFmtId="0" fontId="1" fillId="51" borderId="33" applyNumberFormat="0" applyFont="0" applyAlignment="0" applyProtection="0"/>
    <xf numFmtId="255" fontId="506" fillId="0" borderId="72" applyAlignment="0" applyProtection="0"/>
    <xf numFmtId="312" fontId="33" fillId="0" borderId="72" applyFill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37" fillId="0" borderId="19">
      <alignment horizontal="left" vertical="center"/>
    </xf>
    <xf numFmtId="320" fontId="3" fillId="0" borderId="15">
      <alignment horizontal="left"/>
    </xf>
    <xf numFmtId="0" fontId="246" fillId="1" borderId="15">
      <alignment horizontal="left"/>
    </xf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10" fontId="28" fillId="37" borderId="16" applyNumberFormat="0" applyBorder="0" applyAlignment="0" applyProtection="0"/>
    <xf numFmtId="0" fontId="4" fillId="0" borderId="0"/>
    <xf numFmtId="0" fontId="519" fillId="48" borderId="26" applyNumberFormat="0" applyAlignment="0" applyProtection="0"/>
    <xf numFmtId="0" fontId="535" fillId="0" borderId="46" applyNumberFormat="0" applyFill="0" applyAlignment="0" applyProtection="0"/>
    <xf numFmtId="0" fontId="527" fillId="94" borderId="34" applyNumberFormat="0" applyAlignment="0" applyProtection="0"/>
    <xf numFmtId="0" fontId="507" fillId="94" borderId="26" applyNumberFormat="0" applyAlignment="0" applyProtection="0"/>
    <xf numFmtId="0" fontId="88" fillId="48" borderId="26" applyNumberFormat="0" applyAlignment="0" applyProtection="0"/>
    <xf numFmtId="0" fontId="1" fillId="51" borderId="33" applyNumberFormat="0" applyFont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312" fontId="33" fillId="0" borderId="72" applyFill="0" applyProtection="0"/>
    <xf numFmtId="255" fontId="506" fillId="0" borderId="72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519" fillId="48" borderId="26" applyNumberFormat="0" applyAlignment="0" applyProtection="0"/>
    <xf numFmtId="0" fontId="83" fillId="0" borderId="46" applyNumberFormat="0" applyFill="0" applyAlignment="0" applyProtection="0"/>
    <xf numFmtId="0" fontId="328" fillId="94" borderId="26" applyNumberFormat="0" applyAlignment="0" applyProtection="0"/>
    <xf numFmtId="311" fontId="33" fillId="0" borderId="72" applyFill="0" applyProtection="0"/>
    <xf numFmtId="0" fontId="83" fillId="0" borderId="46" applyNumberFormat="0" applyFill="0" applyAlignment="0" applyProtection="0"/>
    <xf numFmtId="320" fontId="3" fillId="0" borderId="15">
      <alignment horizontal="left"/>
    </xf>
    <xf numFmtId="0" fontId="507" fillId="94" borderId="26" applyNumberFormat="0" applyAlignment="0" applyProtection="0"/>
    <xf numFmtId="0" fontId="535" fillId="0" borderId="46" applyNumberFormat="0" applyFill="0" applyAlignment="0" applyProtection="0"/>
    <xf numFmtId="0" fontId="246" fillId="1" borderId="15">
      <alignment horizontal="left"/>
    </xf>
    <xf numFmtId="0" fontId="1" fillId="51" borderId="33" applyNumberFormat="0" applyFont="0" applyAlignment="0" applyProtection="0"/>
    <xf numFmtId="0" fontId="527" fillId="94" borderId="34" applyNumberFormat="0" applyAlignment="0" applyProtection="0"/>
    <xf numFmtId="255" fontId="506" fillId="0" borderId="72" applyAlignment="0" applyProtection="0"/>
    <xf numFmtId="320" fontId="3" fillId="0" borderId="15">
      <alignment horizontal="left"/>
    </xf>
    <xf numFmtId="0" fontId="519" fillId="48" borderId="26" applyNumberFormat="0" applyAlignment="0" applyProtection="0"/>
    <xf numFmtId="0" fontId="91" fillId="94" borderId="34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07" fillId="94" borderId="26" applyNumberFormat="0" applyAlignment="0" applyProtection="0"/>
    <xf numFmtId="0" fontId="37" fillId="0" borderId="19">
      <alignment horizontal="left" vertical="center"/>
    </xf>
    <xf numFmtId="0" fontId="88" fillId="48" borderId="26" applyNumberFormat="0" applyAlignment="0" applyProtection="0"/>
    <xf numFmtId="0" fontId="507" fillId="94" borderId="26" applyNumberFormat="0" applyAlignment="0" applyProtection="0"/>
    <xf numFmtId="0" fontId="527" fillId="94" borderId="34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19" fillId="48" borderId="26" applyNumberFormat="0" applyAlignment="0" applyProtection="0"/>
    <xf numFmtId="0" fontId="507" fillId="94" borderId="26" applyNumberFormat="0" applyAlignment="0" applyProtection="0"/>
    <xf numFmtId="0" fontId="527" fillId="94" borderId="34" applyNumberFormat="0" applyAlignment="0" applyProtection="0"/>
    <xf numFmtId="0" fontId="37" fillId="0" borderId="19">
      <alignment horizontal="left" vertical="center"/>
    </xf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0" fontId="507" fillId="94" borderId="26" applyNumberFormat="0" applyAlignment="0" applyProtection="0"/>
    <xf numFmtId="0" fontId="88" fillId="48" borderId="26" applyNumberFormat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255" fontId="506" fillId="0" borderId="72" applyAlignment="0" applyProtection="0"/>
    <xf numFmtId="0" fontId="527" fillId="94" borderId="34" applyNumberFormat="0" applyAlignment="0" applyProtection="0"/>
    <xf numFmtId="0" fontId="507" fillId="94" borderId="26" applyNumberFormat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0" fontId="535" fillId="0" borderId="46" applyNumberFormat="0" applyFill="0" applyAlignment="0" applyProtection="0"/>
    <xf numFmtId="0" fontId="1" fillId="51" borderId="33" applyNumberFormat="0" applyFont="0" applyAlignment="0" applyProtection="0"/>
    <xf numFmtId="0" fontId="246" fillId="1" borderId="15">
      <alignment horizontal="left"/>
    </xf>
    <xf numFmtId="311" fontId="33" fillId="0" borderId="72" applyFill="0" applyProtection="0"/>
    <xf numFmtId="320" fontId="3" fillId="0" borderId="15">
      <alignment horizontal="left"/>
    </xf>
    <xf numFmtId="0" fontId="507" fillId="94" borderId="26" applyNumberFormat="0" applyAlignment="0" applyProtection="0"/>
    <xf numFmtId="0" fontId="246" fillId="1" borderId="15">
      <alignment horizontal="left"/>
    </xf>
    <xf numFmtId="0" fontId="535" fillId="0" borderId="46" applyNumberFormat="0" applyFill="0" applyAlignment="0" applyProtection="0"/>
    <xf numFmtId="0" fontId="246" fillId="1" borderId="15">
      <alignment horizontal="left"/>
    </xf>
    <xf numFmtId="0" fontId="83" fillId="0" borderId="46" applyNumberFormat="0" applyFill="0" applyAlignment="0" applyProtection="0"/>
    <xf numFmtId="0" fontId="1" fillId="51" borderId="33" applyNumberFormat="0" applyFont="0" applyAlignment="0" applyProtection="0"/>
    <xf numFmtId="312" fontId="33" fillId="0" borderId="72" applyFill="0" applyProtection="0"/>
    <xf numFmtId="320" fontId="3" fillId="0" borderId="15">
      <alignment horizontal="left"/>
    </xf>
    <xf numFmtId="0" fontId="519" fillId="48" borderId="26" applyNumberFormat="0" applyAlignment="0" applyProtection="0"/>
    <xf numFmtId="0" fontId="527" fillId="94" borderId="34" applyNumberFormat="0" applyAlignment="0" applyProtection="0"/>
    <xf numFmtId="0" fontId="1" fillId="51" borderId="33" applyNumberFormat="0" applyFont="0" applyAlignment="0" applyProtection="0"/>
    <xf numFmtId="320" fontId="3" fillId="0" borderId="15">
      <alignment horizontal="left"/>
    </xf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13" applyNumberFormat="0" applyFont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2" fontId="33" fillId="0" borderId="72" applyFill="0" applyProtection="0"/>
    <xf numFmtId="311" fontId="33" fillId="0" borderId="72" applyFill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2" fontId="33" fillId="0" borderId="72" applyFill="0" applyProtection="0"/>
    <xf numFmtId="311" fontId="33" fillId="0" borderId="72" applyFill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07" fillId="94" borderId="26" applyNumberFormat="0" applyAlignment="0" applyProtection="0"/>
    <xf numFmtId="43" fontId="49" fillId="0" borderId="0" applyFont="0" applyFill="0" applyBorder="0" applyAlignment="0" applyProtection="0"/>
    <xf numFmtId="0" fontId="37" fillId="0" borderId="19">
      <alignment horizontal="left" vertical="center"/>
    </xf>
    <xf numFmtId="320" fontId="3" fillId="0" borderId="15">
      <alignment horizontal="left"/>
    </xf>
    <xf numFmtId="0" fontId="246" fillId="1" borderId="15">
      <alignment horizontal="left"/>
    </xf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5" fontId="506" fillId="0" borderId="72" applyAlignment="0" applyProtection="0"/>
    <xf numFmtId="0" fontId="507" fillId="94" borderId="26" applyNumberFormat="0" applyAlignment="0" applyProtection="0"/>
    <xf numFmtId="0" fontId="37" fillId="0" borderId="19">
      <alignment horizontal="left" vertical="center"/>
    </xf>
    <xf numFmtId="320" fontId="3" fillId="0" borderId="15">
      <alignment horizontal="left"/>
    </xf>
    <xf numFmtId="0" fontId="246" fillId="1" borderId="15">
      <alignment horizontal="left"/>
    </xf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43" fontId="2" fillId="0" borderId="0" applyFont="0" applyFill="0" applyBorder="0" applyAlignment="0" applyProtection="0"/>
    <xf numFmtId="43" fontId="45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5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91" fillId="94" borderId="34" applyNumberFormat="0" applyAlignment="0" applyProtection="0"/>
    <xf numFmtId="0" fontId="1" fillId="51" borderId="33" applyNumberFormat="0" applyFont="0" applyAlignment="0" applyProtection="0"/>
    <xf numFmtId="0" fontId="4" fillId="0" borderId="0"/>
    <xf numFmtId="43" fontId="49" fillId="0" borderId="0" applyFont="0" applyFill="0" applyBorder="0" applyAlignment="0" applyProtection="0"/>
    <xf numFmtId="0" fontId="328" fillId="94" borderId="26" applyNumberFormat="0" applyAlignment="0" applyProtection="0"/>
    <xf numFmtId="43" fontId="1" fillId="0" borderId="0" applyFont="0" applyFill="0" applyBorder="0" applyAlignment="0" applyProtection="0"/>
    <xf numFmtId="43" fontId="5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7" fontId="508" fillId="0" borderId="15">
      <alignment horizontal="left"/>
    </xf>
    <xf numFmtId="43" fontId="4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48" borderId="26" applyNumberFormat="0" applyAlignment="0" applyProtection="0"/>
    <xf numFmtId="0" fontId="83" fillId="0" borderId="46" applyNumberFormat="0" applyFill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2" fillId="0" borderId="0" applyFont="0" applyFill="0" applyBorder="0" applyAlignment="0" applyProtection="0"/>
    <xf numFmtId="43" fontId="45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94" borderId="34" applyNumberFormat="0" applyAlignment="0" applyProtection="0"/>
    <xf numFmtId="0" fontId="246" fillId="1" borderId="15">
      <alignment horizontal="left"/>
    </xf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28" fillId="37" borderId="16" applyNumberFormat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1" borderId="33" applyNumberFormat="0" applyFont="0" applyAlignment="0" applyProtection="0"/>
    <xf numFmtId="43" fontId="98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28" fillId="94" borderId="26" applyNumberFormat="0" applyAlignment="0" applyProtection="0"/>
    <xf numFmtId="257" fontId="508" fillId="0" borderId="15">
      <alignment horizontal="left"/>
    </xf>
    <xf numFmtId="0" fontId="88" fillId="48" borderId="26" applyNumberFormat="0" applyAlignment="0" applyProtection="0"/>
    <xf numFmtId="0" fontId="37" fillId="0" borderId="19">
      <alignment horizontal="left" vertical="center"/>
    </xf>
    <xf numFmtId="0" fontId="83" fillId="0" borderId="46" applyNumberFormat="0" applyFill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5" fontId="506" fillId="0" borderId="72" applyAlignment="0" applyProtection="0"/>
    <xf numFmtId="0" fontId="507" fillId="94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0" fontId="3" fillId="0" borderId="15">
      <alignment horizontal="left"/>
    </xf>
    <xf numFmtId="0" fontId="519" fillId="48" borderId="26" applyNumberForma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1" borderId="33" applyNumberFormat="0" applyFont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51" borderId="33" applyNumberFormat="0" applyFont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37" fillId="0" borderId="19">
      <alignment horizontal="left" vertical="center"/>
    </xf>
    <xf numFmtId="320" fontId="3" fillId="0" borderId="15">
      <alignment horizontal="left"/>
    </xf>
    <xf numFmtId="0" fontId="246" fillId="1" borderId="15">
      <alignment horizontal="left"/>
    </xf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52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7" fillId="94" borderId="34" applyNumberFormat="0" applyAlignment="0" applyProtection="0"/>
    <xf numFmtId="0" fontId="4" fillId="0" borderId="0"/>
    <xf numFmtId="0" fontId="4" fillId="0" borderId="0"/>
    <xf numFmtId="0" fontId="4" fillId="0" borderId="0"/>
    <xf numFmtId="0" fontId="37" fillId="0" borderId="19">
      <alignment horizontal="left" vertical="center"/>
    </xf>
    <xf numFmtId="0" fontId="83" fillId="0" borderId="46" applyNumberFormat="0" applyFill="0" applyAlignment="0" applyProtection="0"/>
    <xf numFmtId="0" fontId="519" fillId="48" borderId="26" applyNumberFormat="0" applyAlignment="0" applyProtection="0"/>
    <xf numFmtId="0" fontId="88" fillId="48" borderId="26" applyNumberFormat="0" applyAlignment="0" applyProtection="0"/>
    <xf numFmtId="0" fontId="535" fillId="0" borderId="4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55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9" fillId="0" borderId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4" fillId="29" borderId="0" applyNumberFormat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2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3" fillId="0" borderId="0" applyNumberFormat="0" applyFill="0" applyBorder="0" applyAlignment="0" applyProtection="0"/>
    <xf numFmtId="0" fontId="49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13" borderId="0" applyNumberFormat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4" fillId="11" borderId="0" applyNumberFormat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4" fillId="31" borderId="0" applyNumberFormat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51" fillId="0" borderId="21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0" fontId="24" fillId="1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6" fillId="0" borderId="0" applyFont="0" applyFill="0" applyBorder="0" applyAlignment="0" applyProtection="0"/>
    <xf numFmtId="0" fontId="49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0" borderId="0"/>
    <xf numFmtId="0" fontId="24" fillId="0" borderId="0"/>
    <xf numFmtId="43" fontId="6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8" fillId="0" borderId="21" applyNumberFormat="0" applyFill="0" applyBorder="0" applyAlignment="0">
      <alignment wrapText="1"/>
      <protection locked="0"/>
    </xf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13" applyNumberFormat="0" applyFont="0" applyAlignment="0" applyProtection="0"/>
    <xf numFmtId="0" fontId="49" fillId="0" borderId="0"/>
    <xf numFmtId="43" fontId="1" fillId="0" borderId="0" applyFont="0" applyFill="0" applyBorder="0" applyAlignment="0" applyProtection="0"/>
    <xf numFmtId="0" fontId="24" fillId="22" borderId="0" applyNumberFormat="0" applyBorder="0" applyAlignment="0" applyProtection="0"/>
    <xf numFmtId="0" fontId="553" fillId="6" borderId="0" applyNumberFormat="0" applyBorder="0" applyAlignment="0" applyProtection="0"/>
    <xf numFmtId="0" fontId="55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8" fillId="0" borderId="2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22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24" fillId="1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2" fontId="33" fillId="0" borderId="72" applyFill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311" fontId="33" fillId="0" borderId="72" applyFill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24" fillId="0" borderId="0"/>
    <xf numFmtId="0" fontId="472" fillId="7" borderId="9" applyNumberFormat="0" applyAlignment="0" applyProtection="0"/>
    <xf numFmtId="0" fontId="24" fillId="18" borderId="0" applyNumberFormat="0" applyBorder="0" applyAlignment="0" applyProtection="0"/>
    <xf numFmtId="43" fontId="49" fillId="0" borderId="0" applyFont="0" applyFill="0" applyBorder="0" applyAlignment="0" applyProtection="0"/>
    <xf numFmtId="0" fontId="24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7" fillId="0" borderId="14" applyNumberFormat="0" applyFill="0" applyAlignment="0" applyProtection="0"/>
    <xf numFmtId="43" fontId="1" fillId="0" borderId="0" applyFont="0" applyFill="0" applyBorder="0" applyAlignment="0" applyProtection="0"/>
    <xf numFmtId="0" fontId="553" fillId="6" borderId="0" applyNumberFormat="0" applyBorder="0" applyAlignment="0" applyProtection="0"/>
    <xf numFmtId="43" fontId="1" fillId="0" borderId="0" applyFont="0" applyFill="0" applyBorder="0" applyAlignment="0" applyProtection="0"/>
    <xf numFmtId="0" fontId="47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98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2" fontId="33" fillId="0" borderId="72" applyFill="0" applyProtection="0"/>
    <xf numFmtId="311" fontId="33" fillId="0" borderId="72" applyFill="0" applyProtection="0"/>
    <xf numFmtId="0" fontId="4" fillId="0" borderId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0" fontId="4" fillId="0" borderId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72" fillId="7" borderId="9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24" fillId="28" borderId="0" applyNumberFormat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6" fillId="0" borderId="0"/>
    <xf numFmtId="0" fontId="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06" fillId="0" borderId="0" applyNumberFormat="0" applyFill="0" applyBorder="0" applyAlignment="0" applyProtection="0"/>
    <xf numFmtId="0" fontId="472" fillId="7" borderId="9" applyNumberFormat="0" applyAlignment="0" applyProtection="0"/>
    <xf numFmtId="0" fontId="24" fillId="0" borderId="0"/>
    <xf numFmtId="43" fontId="24" fillId="0" borderId="0" applyFont="0" applyFill="0" applyBorder="0" applyAlignment="0" applyProtection="0"/>
    <xf numFmtId="0" fontId="472" fillId="7" borderId="9" applyNumberFormat="0" applyAlignment="0" applyProtection="0"/>
    <xf numFmtId="43" fontId="24" fillId="0" borderId="0" applyFont="0" applyFill="0" applyBorder="0" applyAlignment="0" applyProtection="0"/>
    <xf numFmtId="0" fontId="24" fillId="3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19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65" fillId="8" borderId="9" applyNumberFormat="0" applyAlignment="0" applyProtection="0"/>
    <xf numFmtId="0" fontId="475" fillId="8" borderId="10" applyNumberFormat="0" applyAlignment="0" applyProtection="0"/>
    <xf numFmtId="0" fontId="467" fillId="0" borderId="0" applyNumberFormat="0" applyFill="0" applyBorder="0" applyAlignment="0" applyProtection="0"/>
    <xf numFmtId="0" fontId="4" fillId="0" borderId="0"/>
    <xf numFmtId="0" fontId="4" fillId="0" borderId="0"/>
    <xf numFmtId="0" fontId="24" fillId="26" borderId="0" applyNumberFormat="0" applyBorder="0" applyAlignment="0" applyProtection="0"/>
    <xf numFmtId="0" fontId="4" fillId="0" borderId="0"/>
    <xf numFmtId="255" fontId="506" fillId="0" borderId="72" applyAlignment="0" applyProtection="0"/>
    <xf numFmtId="43" fontId="45" fillId="0" borderId="0" applyFont="0" applyFill="0" applyBorder="0" applyAlignment="0" applyProtection="0"/>
    <xf numFmtId="320" fontId="3" fillId="0" borderId="15">
      <alignment horizontal="left"/>
    </xf>
    <xf numFmtId="0" fontId="246" fillId="1" borderId="15">
      <alignment horizontal="left"/>
    </xf>
    <xf numFmtId="43" fontId="49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10" borderId="13" applyNumberFormat="0" applyFont="0" applyAlignment="0" applyProtection="0"/>
    <xf numFmtId="0" fontId="466" fillId="9" borderId="12" applyNumberFormat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15" borderId="0" applyNumberFormat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6" fillId="0" borderId="0" applyFont="0" applyFill="0" applyBorder="0" applyAlignment="0" applyProtection="0"/>
    <xf numFmtId="0" fontId="464" fillId="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4" fillId="23" borderId="0" applyNumberFormat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55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9" fillId="0" borderId="0"/>
    <xf numFmtId="0" fontId="24" fillId="34" borderId="0" applyNumberFormat="0" applyBorder="0" applyAlignment="0" applyProtection="0"/>
    <xf numFmtId="0" fontId="24" fillId="33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32" borderId="0" applyNumberFormat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24" fillId="30" borderId="0" applyNumberFormat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1" fillId="0" borderId="21" applyNumberFormat="0" applyFill="0" applyAlignment="0">
      <protection locked="0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24" fillId="21" borderId="0" applyNumberFormat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43" fontId="4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 applyNumberFormat="0" applyFont="0" applyFill="0" applyBorder="0">
      <alignment vertical="top"/>
      <protection locked="0"/>
    </xf>
    <xf numFmtId="0" fontId="48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4" fillId="27" borderId="0" applyNumberFormat="0" applyBorder="0" applyAlignment="0" applyProtection="0"/>
    <xf numFmtId="0" fontId="48" fillId="0" borderId="21" applyNumberFormat="0" applyFill="0" applyBorder="0" applyAlignment="0">
      <alignment wrapText="1"/>
      <protection locked="0"/>
    </xf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7" fontId="508" fillId="0" borderId="15">
      <alignment horizontal="left"/>
    </xf>
    <xf numFmtId="43" fontId="4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0" fontId="24" fillId="0" borderId="0"/>
    <xf numFmtId="0" fontId="24" fillId="16" borderId="0" applyNumberFormat="0" applyBorder="0" applyAlignment="0" applyProtection="0"/>
    <xf numFmtId="43" fontId="49" fillId="0" borderId="0" applyFont="0" applyFill="0" applyBorder="0" applyAlignment="0" applyProtection="0"/>
    <xf numFmtId="0" fontId="472" fillId="7" borderId="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2" fillId="0" borderId="0" applyFont="0" applyFill="0" applyBorder="0" applyAlignment="0" applyProtection="0"/>
    <xf numFmtId="43" fontId="45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1" fillId="0" borderId="21" applyNumberFormat="0" applyFill="0" applyAlignment="0">
      <alignment wrapText="1"/>
      <protection locked="0"/>
    </xf>
    <xf numFmtId="43" fontId="46" fillId="0" borderId="0" applyFont="0" applyFill="0" applyBorder="0" applyAlignment="0" applyProtection="0"/>
    <xf numFmtId="0" fontId="4" fillId="0" borderId="0"/>
    <xf numFmtId="0" fontId="448" fillId="0" borderId="21" applyNumberFormat="0" applyFill="0" applyAlignment="0">
      <protection locked="0"/>
    </xf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51" fillId="0" borderId="21" applyNumberFormat="0" applyFill="0" applyAlignment="0">
      <protection locked="0"/>
    </xf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8" fillId="0" borderId="21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9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26" borderId="0" applyNumberFormat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4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12" borderId="0" applyNumberFormat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3" fillId="0" borderId="11" applyNumberFormat="0" applyFill="0" applyAlignment="0" applyProtection="0"/>
    <xf numFmtId="43" fontId="1" fillId="0" borderId="0" applyFont="0" applyFill="0" applyBorder="0" applyAlignment="0" applyProtection="0"/>
    <xf numFmtId="0" fontId="468" fillId="4" borderId="0" applyNumberFormat="0" applyBorder="0" applyAlignment="0" applyProtection="0"/>
    <xf numFmtId="43" fontId="1" fillId="0" borderId="0" applyFont="0" applyFill="0" applyBorder="0" applyAlignment="0" applyProtection="0"/>
    <xf numFmtId="0" fontId="471" fillId="0" borderId="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9" fontId="4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51" fillId="0" borderId="21" applyNumberFormat="0" applyFill="0" applyAlignment="0">
      <alignment wrapText="1"/>
      <protection locked="0"/>
    </xf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4" fillId="24" borderId="0" applyNumberFormat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3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0" fontId="24" fillId="30" borderId="0" applyNumberFormat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70" fillId="0" borderId="7" applyNumberFormat="0" applyFill="0" applyAlignment="0" applyProtection="0"/>
    <xf numFmtId="43" fontId="2" fillId="0" borderId="0" applyFont="0" applyFill="0" applyBorder="0" applyAlignment="0" applyProtection="0"/>
    <xf numFmtId="0" fontId="69" fillId="0" borderId="0" applyNumberFormat="0" applyFill="0" applyBorder="0" applyProtection="0">
      <alignment vertical="top" wrapText="1"/>
      <protection locked="0"/>
    </xf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" fillId="0" borderId="0"/>
    <xf numFmtId="320" fontId="3" fillId="0" borderId="15">
      <alignment horizontal="left"/>
    </xf>
    <xf numFmtId="0" fontId="246" fillId="1" borderId="15">
      <alignment horizontal="left"/>
    </xf>
    <xf numFmtId="43" fontId="2" fillId="0" borderId="0" applyFont="0" applyFill="0" applyBorder="0" applyAlignment="0" applyProtection="0"/>
    <xf numFmtId="0" fontId="45" fillId="0" borderId="0">
      <protection locked="0"/>
    </xf>
    <xf numFmtId="0" fontId="472" fillId="7" borderId="9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48" fillId="0" borderId="21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37" fillId="0" borderId="19">
      <alignment horizontal="left" vertical="center"/>
    </xf>
    <xf numFmtId="0" fontId="328" fillId="94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37" fillId="0" borderId="19">
      <alignment horizontal="left" vertical="center"/>
    </xf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328" fillId="94" borderId="26" applyNumberFormat="0" applyAlignment="0" applyProtection="0"/>
    <xf numFmtId="0" fontId="37" fillId="0" borderId="19">
      <alignment horizontal="left" vertical="center"/>
    </xf>
    <xf numFmtId="0" fontId="246" fillId="1" borderId="15">
      <alignment horizontal="left"/>
    </xf>
    <xf numFmtId="0" fontId="88" fillId="48" borderId="26" applyNumberFormat="0" applyAlignment="0" applyProtection="0"/>
    <xf numFmtId="320" fontId="3" fillId="0" borderId="15">
      <alignment horizontal="left"/>
    </xf>
    <xf numFmtId="0" fontId="246" fillId="1" borderId="15">
      <alignment horizontal="left"/>
    </xf>
    <xf numFmtId="0" fontId="88" fillId="48" borderId="26" applyNumberFormat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10" fontId="28" fillId="37" borderId="16" applyNumberFormat="0" applyBorder="0" applyAlignment="0" applyProtection="0"/>
    <xf numFmtId="320" fontId="3" fillId="0" borderId="15">
      <alignment horizontal="left"/>
    </xf>
    <xf numFmtId="0" fontId="1" fillId="51" borderId="33" applyNumberFormat="0" applyFont="0" applyAlignment="0" applyProtection="0"/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2" fillId="0" borderId="0"/>
    <xf numFmtId="0" fontId="1" fillId="51" borderId="33" applyNumberFormat="0" applyFont="0" applyAlignment="0" applyProtection="0"/>
    <xf numFmtId="0" fontId="83" fillId="0" borderId="46" applyNumberFormat="0" applyFill="0" applyAlignment="0" applyProtection="0"/>
    <xf numFmtId="311" fontId="33" fillId="0" borderId="72" applyFill="0" applyProtection="0"/>
    <xf numFmtId="0" fontId="37" fillId="0" borderId="19">
      <alignment horizontal="left" vertical="center"/>
    </xf>
    <xf numFmtId="0" fontId="246" fillId="1" borderId="15">
      <alignment horizontal="left"/>
    </xf>
    <xf numFmtId="0" fontId="246" fillId="1" borderId="15">
      <alignment horizontal="left"/>
    </xf>
    <xf numFmtId="0" fontId="507" fillId="94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527" fillId="94" borderId="34" applyNumberFormat="0" applyAlignment="0" applyProtection="0"/>
    <xf numFmtId="0" fontId="527" fillId="94" borderId="34" applyNumberFormat="0" applyAlignment="0" applyProtection="0"/>
    <xf numFmtId="0" fontId="37" fillId="0" borderId="19">
      <alignment horizontal="left" vertical="center"/>
    </xf>
    <xf numFmtId="0" fontId="507" fillId="94" borderId="26" applyNumberFormat="0" applyAlignment="0" applyProtection="0"/>
    <xf numFmtId="0" fontId="88" fillId="48" borderId="26" applyNumberFormat="0" applyAlignment="0" applyProtection="0"/>
    <xf numFmtId="0" fontId="37" fillId="0" borderId="19">
      <alignment horizontal="left" vertical="center"/>
    </xf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255" fontId="506" fillId="0" borderId="72" applyAlignment="0" applyProtection="0"/>
    <xf numFmtId="0" fontId="519" fillId="48" borderId="26" applyNumberFormat="0" applyAlignment="0" applyProtection="0"/>
    <xf numFmtId="0" fontId="507" fillId="94" borderId="26" applyNumberFormat="0" applyAlignment="0" applyProtection="0"/>
    <xf numFmtId="0" fontId="83" fillId="0" borderId="46" applyNumberFormat="0" applyFill="0" applyAlignment="0" applyProtection="0"/>
    <xf numFmtId="0" fontId="535" fillId="0" borderId="46" applyNumberFormat="0" applyFill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1" fillId="51" borderId="33" applyNumberFormat="0" applyFont="0" applyAlignment="0" applyProtection="0"/>
    <xf numFmtId="0" fontId="519" fillId="48" borderId="26" applyNumberFormat="0" applyAlignment="0" applyProtection="0"/>
    <xf numFmtId="0" fontId="37" fillId="0" borderId="19">
      <alignment horizontal="left" vertical="center"/>
    </xf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519" fillId="48" borderId="26" applyNumberFormat="0" applyAlignment="0" applyProtection="0"/>
    <xf numFmtId="10" fontId="28" fillId="37" borderId="16" applyNumberFormat="0" applyBorder="0" applyAlignment="0" applyProtection="0"/>
    <xf numFmtId="0" fontId="88" fillId="48" borderId="26" applyNumberFormat="0" applyAlignment="0" applyProtection="0"/>
    <xf numFmtId="0" fontId="91" fillId="94" borderId="34" applyNumberFormat="0" applyAlignment="0" applyProtection="0"/>
    <xf numFmtId="10" fontId="28" fillId="37" borderId="16" applyNumberFormat="0" applyBorder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91" fillId="94" borderId="34" applyNumberFormat="0" applyAlignment="0" applyProtection="0"/>
    <xf numFmtId="0" fontId="519" fillId="48" borderId="26" applyNumberFormat="0" applyAlignment="0" applyProtection="0"/>
    <xf numFmtId="255" fontId="506" fillId="0" borderId="72" applyAlignment="0" applyProtection="0"/>
    <xf numFmtId="10" fontId="28" fillId="37" borderId="16" applyNumberFormat="0" applyBorder="0" applyAlignment="0" applyProtection="0"/>
    <xf numFmtId="0" fontId="328" fillId="94" borderId="26" applyNumberFormat="0" applyAlignment="0" applyProtection="0"/>
    <xf numFmtId="0" fontId="535" fillId="0" borderId="46" applyNumberFormat="0" applyFill="0" applyAlignment="0" applyProtection="0"/>
    <xf numFmtId="0" fontId="527" fillId="94" borderId="34" applyNumberFormat="0" applyAlignment="0" applyProtection="0"/>
    <xf numFmtId="0" fontId="527" fillId="94" borderId="34" applyNumberFormat="0" applyAlignment="0" applyProtection="0"/>
    <xf numFmtId="0" fontId="88" fillId="48" borderId="26" applyNumberFormat="0" applyAlignment="0" applyProtection="0"/>
    <xf numFmtId="0" fontId="519" fillId="48" borderId="26" applyNumberFormat="0" applyAlignment="0" applyProtection="0"/>
    <xf numFmtId="0" fontId="328" fillId="94" borderId="26" applyNumberFormat="0" applyAlignment="0" applyProtection="0"/>
    <xf numFmtId="0" fontId="1" fillId="51" borderId="33" applyNumberFormat="0" applyFont="0" applyAlignment="0" applyProtection="0"/>
    <xf numFmtId="312" fontId="33" fillId="0" borderId="72" applyFill="0" applyProtection="0"/>
    <xf numFmtId="0" fontId="37" fillId="0" borderId="19">
      <alignment horizontal="left" vertical="center"/>
    </xf>
    <xf numFmtId="312" fontId="33" fillId="0" borderId="72" applyFill="0" applyProtection="0"/>
    <xf numFmtId="0" fontId="507" fillId="94" borderId="26" applyNumberFormat="0" applyAlignment="0" applyProtection="0"/>
    <xf numFmtId="311" fontId="33" fillId="0" borderId="72" applyFill="0" applyProtection="0"/>
    <xf numFmtId="0" fontId="507" fillId="94" borderId="26" applyNumberFormat="0" applyAlignment="0" applyProtection="0"/>
    <xf numFmtId="0" fontId="1" fillId="51" borderId="33" applyNumberFormat="0" applyFont="0" applyAlignment="0" applyProtection="0"/>
    <xf numFmtId="0" fontId="328" fillId="94" borderId="26" applyNumberFormat="0" applyAlignment="0" applyProtection="0"/>
    <xf numFmtId="311" fontId="33" fillId="0" borderId="72" applyFill="0" applyProtection="0"/>
    <xf numFmtId="0" fontId="37" fillId="0" borderId="19">
      <alignment horizontal="left" vertical="center"/>
    </xf>
    <xf numFmtId="0" fontId="1" fillId="51" borderId="33" applyNumberFormat="0" applyFont="0" applyAlignment="0" applyProtection="0"/>
    <xf numFmtId="0" fontId="535" fillId="0" borderId="46" applyNumberFormat="0" applyFill="0" applyAlignment="0" applyProtection="0"/>
    <xf numFmtId="0" fontId="1" fillId="51" borderId="33" applyNumberFormat="0" applyFont="0" applyAlignment="0" applyProtection="0"/>
    <xf numFmtId="0" fontId="37" fillId="0" borderId="19">
      <alignment horizontal="left" vertical="center"/>
    </xf>
    <xf numFmtId="320" fontId="3" fillId="0" borderId="15">
      <alignment horizontal="left"/>
    </xf>
    <xf numFmtId="0" fontId="246" fillId="1" borderId="15">
      <alignment horizontal="left"/>
    </xf>
    <xf numFmtId="0" fontId="519" fillId="48" borderId="26" applyNumberFormat="0" applyAlignment="0" applyProtection="0"/>
    <xf numFmtId="0" fontId="507" fillId="94" borderId="26" applyNumberFormat="0" applyAlignment="0" applyProtection="0"/>
    <xf numFmtId="0" fontId="1" fillId="51" borderId="33" applyNumberFormat="0" applyFont="0" applyAlignment="0" applyProtection="0"/>
    <xf numFmtId="0" fontId="246" fillId="1" borderId="15">
      <alignment horizontal="left"/>
    </xf>
    <xf numFmtId="0" fontId="507" fillId="94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1" fillId="51" borderId="33" applyNumberFormat="0" applyFont="0" applyAlignment="0" applyProtection="0"/>
    <xf numFmtId="255" fontId="506" fillId="0" borderId="72" applyAlignment="0" applyProtection="0"/>
    <xf numFmtId="0" fontId="535" fillId="0" borderId="46" applyNumberFormat="0" applyFill="0" applyAlignment="0" applyProtection="0"/>
    <xf numFmtId="257" fontId="508" fillId="0" borderId="15">
      <alignment horizontal="left"/>
    </xf>
    <xf numFmtId="0" fontId="519" fillId="48" borderId="26" applyNumberFormat="0" applyAlignment="0" applyProtection="0"/>
    <xf numFmtId="0" fontId="507" fillId="94" borderId="26" applyNumberFormat="0" applyAlignment="0" applyProtection="0"/>
    <xf numFmtId="0" fontId="507" fillId="94" borderId="26" applyNumberFormat="0" applyAlignment="0" applyProtection="0"/>
    <xf numFmtId="0" fontId="37" fillId="0" borderId="19">
      <alignment horizontal="left" vertical="center"/>
    </xf>
    <xf numFmtId="320" fontId="3" fillId="0" borderId="15">
      <alignment horizontal="left"/>
    </xf>
    <xf numFmtId="0" fontId="246" fillId="1" borderId="15">
      <alignment horizontal="left"/>
    </xf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311" fontId="33" fillId="0" borderId="72" applyFill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91" fillId="94" borderId="34" applyNumberFormat="0" applyAlignment="0" applyProtection="0"/>
    <xf numFmtId="43" fontId="45" fillId="0" borderId="0" applyFont="0" applyFill="0" applyBorder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37" fillId="0" borderId="19">
      <alignment horizontal="left" vertical="center"/>
    </xf>
    <xf numFmtId="0" fontId="88" fillId="48" borderId="26" applyNumberFormat="0" applyAlignment="0" applyProtection="0"/>
    <xf numFmtId="0" fontId="328" fillId="94" borderId="26" applyNumberFormat="0" applyAlignment="0" applyProtection="0"/>
    <xf numFmtId="320" fontId="3" fillId="0" borderId="15">
      <alignment horizontal="left"/>
    </xf>
    <xf numFmtId="0" fontId="519" fillId="48" borderId="26" applyNumberFormat="0" applyAlignment="0" applyProtection="0"/>
    <xf numFmtId="0" fontId="37" fillId="0" borderId="19">
      <alignment horizontal="left" vertical="center"/>
    </xf>
    <xf numFmtId="312" fontId="33" fillId="0" borderId="72" applyFill="0" applyProtection="0"/>
    <xf numFmtId="0" fontId="519" fillId="48" borderId="26" applyNumberFormat="0" applyAlignment="0" applyProtection="0"/>
    <xf numFmtId="0" fontId="246" fillId="1" borderId="15">
      <alignment horizontal="left"/>
    </xf>
    <xf numFmtId="0" fontId="1" fillId="51" borderId="33" applyNumberFormat="0" applyFont="0" applyAlignment="0" applyProtection="0"/>
    <xf numFmtId="0" fontId="91" fillId="94" borderId="34" applyNumberFormat="0" applyAlignment="0" applyProtection="0"/>
    <xf numFmtId="0" fontId="1" fillId="51" borderId="33" applyNumberFormat="0" applyFont="0" applyAlignment="0" applyProtection="0"/>
    <xf numFmtId="0" fontId="328" fillId="94" borderId="26" applyNumberFormat="0" applyAlignment="0" applyProtection="0"/>
    <xf numFmtId="320" fontId="3" fillId="0" borderId="15">
      <alignment horizontal="left"/>
    </xf>
    <xf numFmtId="257" fontId="508" fillId="0" borderId="15">
      <alignment horizontal="left"/>
    </xf>
    <xf numFmtId="0" fontId="1" fillId="51" borderId="33" applyNumberFormat="0" applyFont="0" applyAlignment="0" applyProtection="0"/>
    <xf numFmtId="0" fontId="88" fillId="48" borderId="26" applyNumberFormat="0" applyAlignment="0" applyProtection="0"/>
    <xf numFmtId="257" fontId="508" fillId="0" borderId="15">
      <alignment horizontal="left"/>
    </xf>
    <xf numFmtId="0" fontId="246" fillId="1" borderId="15">
      <alignment horizontal="left"/>
    </xf>
    <xf numFmtId="0" fontId="83" fillId="0" borderId="46" applyNumberFormat="0" applyFill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257" fontId="508" fillId="0" borderId="15">
      <alignment horizontal="left"/>
    </xf>
    <xf numFmtId="0" fontId="507" fillId="94" borderId="26" applyNumberFormat="0" applyAlignment="0" applyProtection="0"/>
    <xf numFmtId="0" fontId="519" fillId="48" borderId="26" applyNumberFormat="0" applyAlignment="0" applyProtection="0"/>
    <xf numFmtId="0" fontId="88" fillId="48" borderId="26" applyNumberFormat="0" applyAlignment="0" applyProtection="0"/>
    <xf numFmtId="320" fontId="3" fillId="0" borderId="15">
      <alignment horizontal="left"/>
    </xf>
    <xf numFmtId="0" fontId="1" fillId="51" borderId="33" applyNumberFormat="0" applyFont="0" applyAlignment="0" applyProtection="0"/>
    <xf numFmtId="257" fontId="508" fillId="0" borderId="15">
      <alignment horizontal="left"/>
    </xf>
    <xf numFmtId="0" fontId="91" fillId="94" borderId="34" applyNumberFormat="0" applyAlignment="0" applyProtection="0"/>
    <xf numFmtId="0" fontId="519" fillId="48" borderId="26" applyNumberFormat="0" applyAlignment="0" applyProtection="0"/>
    <xf numFmtId="320" fontId="3" fillId="0" borderId="15">
      <alignment horizontal="left"/>
    </xf>
    <xf numFmtId="10" fontId="28" fillId="37" borderId="16" applyNumberFormat="0" applyBorder="0" applyAlignment="0" applyProtection="0"/>
    <xf numFmtId="0" fontId="507" fillId="94" borderId="26" applyNumberFormat="0" applyAlignment="0" applyProtection="0"/>
    <xf numFmtId="10" fontId="28" fillId="37" borderId="16" applyNumberFormat="0" applyBorder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43" fontId="4" fillId="0" borderId="0" applyFont="0" applyFill="0" applyBorder="0" applyAlignment="0" applyProtection="0"/>
    <xf numFmtId="0" fontId="527" fillId="94" borderId="34" applyNumberFormat="0" applyAlignment="0" applyProtection="0"/>
    <xf numFmtId="0" fontId="1" fillId="51" borderId="33" applyNumberFormat="0" applyFont="0" applyAlignment="0" applyProtection="0"/>
    <xf numFmtId="0" fontId="519" fillId="48" borderId="26" applyNumberFormat="0" applyAlignment="0" applyProtection="0"/>
    <xf numFmtId="0" fontId="507" fillId="94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246" fillId="1" borderId="15">
      <alignment horizontal="left"/>
    </xf>
    <xf numFmtId="257" fontId="508" fillId="0" borderId="15">
      <alignment horizontal="left"/>
    </xf>
    <xf numFmtId="0" fontId="1" fillId="51" borderId="33" applyNumberFormat="0" applyFont="0" applyAlignment="0" applyProtection="0"/>
    <xf numFmtId="0" fontId="91" fillId="94" borderId="34" applyNumberFormat="0" applyAlignment="0" applyProtection="0"/>
    <xf numFmtId="0" fontId="88" fillId="48" borderId="26" applyNumberFormat="0" applyAlignment="0" applyProtection="0"/>
    <xf numFmtId="0" fontId="535" fillId="0" borderId="46" applyNumberFormat="0" applyFill="0" applyAlignment="0" applyProtection="0"/>
    <xf numFmtId="0" fontId="49" fillId="0" borderId="0"/>
    <xf numFmtId="0" fontId="37" fillId="0" borderId="19">
      <alignment horizontal="left" vertical="center"/>
    </xf>
    <xf numFmtId="0" fontId="535" fillId="0" borderId="46" applyNumberFormat="0" applyFill="0" applyAlignment="0" applyProtection="0"/>
    <xf numFmtId="0" fontId="535" fillId="0" borderId="46" applyNumberFormat="0" applyFill="0" applyAlignment="0" applyProtection="0"/>
    <xf numFmtId="0" fontId="535" fillId="0" borderId="46" applyNumberFormat="0" applyFill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0" fontId="507" fillId="94" borderId="26" applyNumberFormat="0" applyAlignment="0" applyProtection="0"/>
    <xf numFmtId="0" fontId="37" fillId="0" borderId="19">
      <alignment horizontal="left" vertical="center"/>
    </xf>
    <xf numFmtId="255" fontId="506" fillId="0" borderId="72" applyAlignment="0" applyProtection="0"/>
    <xf numFmtId="0" fontId="91" fillId="94" borderId="34" applyNumberFormat="0" applyAlignment="0" applyProtection="0"/>
    <xf numFmtId="0" fontId="246" fillId="1" borderId="15">
      <alignment horizontal="left"/>
    </xf>
    <xf numFmtId="0" fontId="1" fillId="51" borderId="33" applyNumberFormat="0" applyFont="0" applyAlignment="0" applyProtection="0"/>
    <xf numFmtId="320" fontId="3" fillId="0" borderId="15">
      <alignment horizontal="left"/>
    </xf>
    <xf numFmtId="0" fontId="535" fillId="0" borderId="46" applyNumberFormat="0" applyFill="0" applyAlignment="0" applyProtection="0"/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28" fillId="94" borderId="26" applyNumberFormat="0" applyAlignment="0" applyProtection="0"/>
    <xf numFmtId="0" fontId="88" fillId="48" borderId="26" applyNumberFormat="0" applyAlignment="0" applyProtection="0"/>
    <xf numFmtId="0" fontId="37" fillId="0" borderId="19">
      <alignment horizontal="left" vertical="center"/>
    </xf>
    <xf numFmtId="0" fontId="83" fillId="0" borderId="46" applyNumberFormat="0" applyFill="0" applyAlignment="0" applyProtection="0"/>
    <xf numFmtId="0" fontId="519" fillId="48" borderId="26" applyNumberFormat="0" applyAlignment="0" applyProtection="0"/>
    <xf numFmtId="0" fontId="328" fillId="94" borderId="26" applyNumberFormat="0" applyAlignment="0" applyProtection="0"/>
    <xf numFmtId="0" fontId="1" fillId="51" borderId="33" applyNumberFormat="0" applyFont="0" applyAlignment="0" applyProtection="0"/>
    <xf numFmtId="0" fontId="507" fillId="94" borderId="26" applyNumberFormat="0" applyAlignment="0" applyProtection="0"/>
    <xf numFmtId="255" fontId="506" fillId="0" borderId="72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88" fillId="48" borderId="26" applyNumberForma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257" fontId="508" fillId="0" borderId="15">
      <alignment horizontal="left"/>
    </xf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535" fillId="0" borderId="46" applyNumberFormat="0" applyFill="0" applyAlignment="0" applyProtection="0"/>
    <xf numFmtId="0" fontId="1" fillId="51" borderId="33" applyNumberFormat="0" applyFont="0" applyAlignment="0" applyProtection="0"/>
    <xf numFmtId="320" fontId="3" fillId="0" borderId="15">
      <alignment horizontal="left"/>
    </xf>
    <xf numFmtId="0" fontId="1" fillId="51" borderId="33" applyNumberFormat="0" applyFont="0" applyAlignment="0" applyProtection="0"/>
    <xf numFmtId="255" fontId="506" fillId="0" borderId="72" applyAlignment="0" applyProtection="0"/>
    <xf numFmtId="312" fontId="33" fillId="0" borderId="72" applyFill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37" fillId="0" borderId="19">
      <alignment horizontal="left" vertical="center"/>
    </xf>
    <xf numFmtId="320" fontId="3" fillId="0" borderId="15">
      <alignment horizontal="left"/>
    </xf>
    <xf numFmtId="0" fontId="246" fillId="1" borderId="15">
      <alignment horizontal="left"/>
    </xf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10" fontId="28" fillId="37" borderId="16" applyNumberFormat="0" applyBorder="0" applyAlignment="0" applyProtection="0"/>
    <xf numFmtId="0" fontId="4" fillId="0" borderId="0"/>
    <xf numFmtId="0" fontId="519" fillId="48" borderId="26" applyNumberFormat="0" applyAlignment="0" applyProtection="0"/>
    <xf numFmtId="0" fontId="535" fillId="0" borderId="46" applyNumberFormat="0" applyFill="0" applyAlignment="0" applyProtection="0"/>
    <xf numFmtId="0" fontId="527" fillId="94" borderId="34" applyNumberFormat="0" applyAlignment="0" applyProtection="0"/>
    <xf numFmtId="0" fontId="507" fillId="94" borderId="26" applyNumberFormat="0" applyAlignment="0" applyProtection="0"/>
    <xf numFmtId="0" fontId="88" fillId="48" borderId="26" applyNumberFormat="0" applyAlignment="0" applyProtection="0"/>
    <xf numFmtId="0" fontId="1" fillId="51" borderId="33" applyNumberFormat="0" applyFont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312" fontId="33" fillId="0" borderId="72" applyFill="0" applyProtection="0"/>
    <xf numFmtId="255" fontId="506" fillId="0" borderId="72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519" fillId="48" borderId="26" applyNumberFormat="0" applyAlignment="0" applyProtection="0"/>
    <xf numFmtId="0" fontId="83" fillId="0" borderId="46" applyNumberFormat="0" applyFill="0" applyAlignment="0" applyProtection="0"/>
    <xf numFmtId="10" fontId="28" fillId="37" borderId="16" applyNumberFormat="0" applyBorder="0" applyAlignment="0" applyProtection="0"/>
    <xf numFmtId="0" fontId="328" fillId="94" borderId="26" applyNumberFormat="0" applyAlignment="0" applyProtection="0"/>
    <xf numFmtId="311" fontId="33" fillId="0" borderId="72" applyFill="0" applyProtection="0"/>
    <xf numFmtId="0" fontId="83" fillId="0" borderId="46" applyNumberFormat="0" applyFill="0" applyAlignment="0" applyProtection="0"/>
    <xf numFmtId="320" fontId="3" fillId="0" borderId="15">
      <alignment horizontal="left"/>
    </xf>
    <xf numFmtId="0" fontId="507" fillId="94" borderId="26" applyNumberFormat="0" applyAlignment="0" applyProtection="0"/>
    <xf numFmtId="0" fontId="535" fillId="0" borderId="46" applyNumberFormat="0" applyFill="0" applyAlignment="0" applyProtection="0"/>
    <xf numFmtId="0" fontId="246" fillId="1" borderId="15">
      <alignment horizontal="left"/>
    </xf>
    <xf numFmtId="0" fontId="1" fillId="51" borderId="33" applyNumberFormat="0" applyFont="0" applyAlignment="0" applyProtection="0"/>
    <xf numFmtId="0" fontId="527" fillId="94" borderId="34" applyNumberFormat="0" applyAlignment="0" applyProtection="0"/>
    <xf numFmtId="255" fontId="506" fillId="0" borderId="72" applyAlignment="0" applyProtection="0"/>
    <xf numFmtId="320" fontId="3" fillId="0" borderId="15">
      <alignment horizontal="left"/>
    </xf>
    <xf numFmtId="0" fontId="519" fillId="48" borderId="26" applyNumberFormat="0" applyAlignment="0" applyProtection="0"/>
    <xf numFmtId="0" fontId="91" fillId="94" borderId="34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07" fillId="94" borderId="26" applyNumberFormat="0" applyAlignment="0" applyProtection="0"/>
    <xf numFmtId="0" fontId="37" fillId="0" borderId="19">
      <alignment horizontal="left" vertical="center"/>
    </xf>
    <xf numFmtId="0" fontId="88" fillId="48" borderId="26" applyNumberFormat="0" applyAlignment="0" applyProtection="0"/>
    <xf numFmtId="0" fontId="507" fillId="94" borderId="26" applyNumberFormat="0" applyAlignment="0" applyProtection="0"/>
    <xf numFmtId="0" fontId="527" fillId="94" borderId="34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19" fillId="48" borderId="26" applyNumberFormat="0" applyAlignment="0" applyProtection="0"/>
    <xf numFmtId="0" fontId="507" fillId="94" borderId="26" applyNumberFormat="0" applyAlignment="0" applyProtection="0"/>
    <xf numFmtId="0" fontId="527" fillId="94" borderId="34" applyNumberFormat="0" applyAlignment="0" applyProtection="0"/>
    <xf numFmtId="0" fontId="37" fillId="0" borderId="19">
      <alignment horizontal="left" vertical="center"/>
    </xf>
    <xf numFmtId="0" fontId="519" fillId="48" borderId="26" applyNumberFormat="0" applyAlignment="0" applyProtection="0"/>
    <xf numFmtId="0" fontId="88" fillId="48" borderId="26" applyNumberFormat="0" applyAlignment="0" applyProtection="0"/>
    <xf numFmtId="0" fontId="507" fillId="94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255" fontId="506" fillId="0" borderId="72" applyAlignment="0" applyProtection="0"/>
    <xf numFmtId="0" fontId="527" fillId="94" borderId="34" applyNumberFormat="0" applyAlignment="0" applyProtection="0"/>
    <xf numFmtId="0" fontId="507" fillId="94" borderId="26" applyNumberFormat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0" fontId="535" fillId="0" borderId="46" applyNumberFormat="0" applyFill="0" applyAlignment="0" applyProtection="0"/>
    <xf numFmtId="0" fontId="1" fillId="51" borderId="33" applyNumberFormat="0" applyFont="0" applyAlignment="0" applyProtection="0"/>
    <xf numFmtId="0" fontId="246" fillId="1" borderId="15">
      <alignment horizontal="left"/>
    </xf>
    <xf numFmtId="311" fontId="33" fillId="0" borderId="72" applyFill="0" applyProtection="0"/>
    <xf numFmtId="320" fontId="3" fillId="0" borderId="15">
      <alignment horizontal="left"/>
    </xf>
    <xf numFmtId="0" fontId="507" fillId="94" borderId="26" applyNumberFormat="0" applyAlignment="0" applyProtection="0"/>
    <xf numFmtId="0" fontId="246" fillId="1" borderId="15">
      <alignment horizontal="left"/>
    </xf>
    <xf numFmtId="0" fontId="535" fillId="0" borderId="46" applyNumberFormat="0" applyFill="0" applyAlignment="0" applyProtection="0"/>
    <xf numFmtId="0" fontId="246" fillId="1" borderId="15">
      <alignment horizontal="left"/>
    </xf>
    <xf numFmtId="0" fontId="83" fillId="0" borderId="46" applyNumberFormat="0" applyFill="0" applyAlignment="0" applyProtection="0"/>
    <xf numFmtId="312" fontId="33" fillId="0" borderId="72" applyFill="0" applyProtection="0"/>
    <xf numFmtId="320" fontId="3" fillId="0" borderId="15">
      <alignment horizontal="left"/>
    </xf>
    <xf numFmtId="0" fontId="519" fillId="48" borderId="26" applyNumberFormat="0" applyAlignment="0" applyProtection="0"/>
    <xf numFmtId="0" fontId="527" fillId="94" borderId="34" applyNumberFormat="0" applyAlignment="0" applyProtection="0"/>
    <xf numFmtId="320" fontId="3" fillId="0" borderId="15">
      <alignment horizontal="left"/>
    </xf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13" applyNumberFormat="0" applyFont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2" fontId="33" fillId="0" borderId="72" applyFill="0" applyProtection="0"/>
    <xf numFmtId="311" fontId="33" fillId="0" borderId="72" applyFill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2" fontId="33" fillId="0" borderId="72" applyFill="0" applyProtection="0"/>
    <xf numFmtId="311" fontId="33" fillId="0" borderId="72" applyFill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320" fontId="3" fillId="0" borderId="15">
      <alignment horizontal="left"/>
    </xf>
    <xf numFmtId="0" fontId="246" fillId="1" borderId="15">
      <alignment horizontal="left"/>
    </xf>
    <xf numFmtId="43" fontId="49" fillId="0" borderId="0" applyFont="0" applyFill="0" applyBorder="0" applyAlignment="0" applyProtection="0"/>
    <xf numFmtId="0" fontId="1" fillId="51" borderId="33" applyNumberFormat="0" applyFont="0" applyAlignment="0" applyProtection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5" fontId="506" fillId="0" borderId="72" applyAlignment="0" applyProtection="0"/>
    <xf numFmtId="320" fontId="3" fillId="0" borderId="15">
      <alignment horizontal="left"/>
    </xf>
    <xf numFmtId="0" fontId="246" fillId="1" borderId="15">
      <alignment horizontal="left"/>
    </xf>
    <xf numFmtId="0" fontId="1" fillId="51" borderId="33" applyNumberFormat="0" applyFont="0" applyAlignment="0" applyProtection="0"/>
    <xf numFmtId="0" fontId="24" fillId="14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5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51" borderId="33" applyNumberFormat="0" applyFont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5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7" fontId="508" fillId="0" borderId="15">
      <alignment horizontal="left"/>
    </xf>
    <xf numFmtId="43" fontId="4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2" fillId="0" borderId="0" applyFont="0" applyFill="0" applyBorder="0" applyAlignment="0" applyProtection="0"/>
    <xf numFmtId="43" fontId="45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1" borderId="33" applyNumberFormat="0" applyFont="0" applyAlignment="0" applyProtection="0"/>
    <xf numFmtId="43" fontId="98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72" fillId="7" borderId="9" applyNumberFormat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51" borderId="33" applyNumberFormat="0" applyFont="0" applyAlignment="0" applyProtection="0"/>
    <xf numFmtId="0" fontId="472" fillId="7" borderId="9" applyNumberFormat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1" borderId="33" applyNumberFormat="0" applyFont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51" borderId="33" applyNumberFormat="0" applyFont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51" borderId="33" applyNumberFormat="0" applyFont="0" applyAlignment="0" applyProtection="0"/>
    <xf numFmtId="320" fontId="3" fillId="0" borderId="15">
      <alignment horizontal="left"/>
    </xf>
    <xf numFmtId="0" fontId="246" fillId="1" borderId="15">
      <alignment horizontal="left"/>
    </xf>
    <xf numFmtId="0" fontId="1" fillId="51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1" fillId="0" borderId="0" applyFont="0" applyFill="0" applyBorder="0" applyAlignment="0" applyProtection="0"/>
    <xf numFmtId="0" fontId="527" fillId="94" borderId="34" applyNumberFormat="0" applyAlignment="0" applyProtection="0"/>
    <xf numFmtId="0" fontId="4" fillId="0" borderId="0"/>
    <xf numFmtId="0" fontId="4" fillId="0" borderId="0"/>
    <xf numFmtId="0" fontId="83" fillId="0" borderId="46" applyNumberFormat="0" applyFill="0" applyAlignment="0" applyProtection="0"/>
    <xf numFmtId="0" fontId="519" fillId="48" borderId="26" applyNumberFormat="0" applyAlignment="0" applyProtection="0"/>
    <xf numFmtId="0" fontId="88" fillId="48" borderId="26" applyNumberFormat="0" applyAlignment="0" applyProtection="0"/>
    <xf numFmtId="0" fontId="535" fillId="0" borderId="4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507" fillId="94" borderId="26" applyNumberFormat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13" applyNumberFormat="0" applyFont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507" fillId="94" borderId="26" applyNumberFormat="0" applyAlignment="0" applyProtection="0"/>
    <xf numFmtId="43" fontId="49" fillId="0" borderId="0" applyFont="0" applyFill="0" applyBorder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10" fontId="28" fillId="37" borderId="16" applyNumberFormat="0" applyBorder="0" applyAlignment="0" applyProtection="0"/>
    <xf numFmtId="0" fontId="535" fillId="0" borderId="46" applyNumberFormat="0" applyFill="0" applyAlignment="0" applyProtection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43" fontId="2" fillId="0" borderId="0" applyFont="0" applyFill="0" applyBorder="0" applyAlignment="0" applyProtection="0"/>
    <xf numFmtId="43" fontId="45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5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91" fillId="94" borderId="34" applyNumberFormat="0" applyAlignment="0" applyProtection="0"/>
    <xf numFmtId="0" fontId="1" fillId="51" borderId="33" applyNumberFormat="0" applyFont="0" applyAlignment="0" applyProtection="0"/>
    <xf numFmtId="0" fontId="4" fillId="0" borderId="0"/>
    <xf numFmtId="43" fontId="49" fillId="0" borderId="0" applyFont="0" applyFill="0" applyBorder="0" applyAlignment="0" applyProtection="0"/>
    <xf numFmtId="0" fontId="328" fillId="94" borderId="26" applyNumberFormat="0" applyAlignment="0" applyProtection="0"/>
    <xf numFmtId="0" fontId="4" fillId="0" borderId="0"/>
    <xf numFmtId="43" fontId="1" fillId="0" borderId="0" applyFont="0" applyFill="0" applyBorder="0" applyAlignment="0" applyProtection="0"/>
    <xf numFmtId="43" fontId="5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48" borderId="26" applyNumberFormat="0" applyAlignment="0" applyProtection="0"/>
    <xf numFmtId="0" fontId="83" fillId="0" borderId="46" applyNumberFormat="0" applyFill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2" fillId="0" borderId="0" applyFont="0" applyFill="0" applyBorder="0" applyAlignment="0" applyProtection="0"/>
    <xf numFmtId="43" fontId="45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94" borderId="34" applyNumberFormat="0" applyAlignment="0" applyProtection="0"/>
    <xf numFmtId="0" fontId="246" fillId="1" borderId="15">
      <alignment horizontal="left"/>
    </xf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1" borderId="33" applyNumberFormat="0" applyFont="0" applyAlignment="0" applyProtection="0"/>
    <xf numFmtId="43" fontId="98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28" fillId="94" borderId="26" applyNumberFormat="0" applyAlignment="0" applyProtection="0"/>
    <xf numFmtId="257" fontId="508" fillId="0" borderId="15">
      <alignment horizontal="left"/>
    </xf>
    <xf numFmtId="0" fontId="88" fillId="48" borderId="26" applyNumberFormat="0" applyAlignment="0" applyProtection="0"/>
    <xf numFmtId="0" fontId="37" fillId="0" borderId="19">
      <alignment horizontal="left" vertical="center"/>
    </xf>
    <xf numFmtId="0" fontId="83" fillId="0" borderId="46" applyNumberFormat="0" applyFill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5" fontId="506" fillId="0" borderId="72" applyAlignment="0" applyProtection="0"/>
    <xf numFmtId="0" fontId="507" fillId="94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0" fontId="3" fillId="0" borderId="15">
      <alignment horizontal="left"/>
    </xf>
    <xf numFmtId="0" fontId="519" fillId="48" borderId="26" applyNumberForma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1" borderId="33" applyNumberFormat="0" applyFont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51" borderId="33" applyNumberFormat="0" applyFont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328" fillId="94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37" fillId="0" borderId="19">
      <alignment horizontal="left" vertical="center"/>
    </xf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328" fillId="94" borderId="26" applyNumberFormat="0" applyAlignment="0" applyProtection="0"/>
    <xf numFmtId="0" fontId="246" fillId="1" borderId="15">
      <alignment horizontal="left"/>
    </xf>
    <xf numFmtId="0" fontId="88" fillId="48" borderId="26" applyNumberFormat="0" applyAlignment="0" applyProtection="0"/>
    <xf numFmtId="320" fontId="3" fillId="0" borderId="15">
      <alignment horizontal="left"/>
    </xf>
    <xf numFmtId="0" fontId="246" fillId="1" borderId="15">
      <alignment horizontal="left"/>
    </xf>
    <xf numFmtId="0" fontId="88" fillId="48" borderId="26" applyNumberFormat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10" fontId="28" fillId="37" borderId="16" applyNumberFormat="0" applyBorder="0" applyAlignment="0" applyProtection="0"/>
    <xf numFmtId="320" fontId="3" fillId="0" borderId="15">
      <alignment horizontal="left"/>
    </xf>
    <xf numFmtId="0" fontId="1" fillId="51" borderId="33" applyNumberFormat="0" applyFont="0" applyAlignment="0" applyProtection="0"/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83" fillId="0" borderId="46" applyNumberFormat="0" applyFill="0" applyAlignment="0" applyProtection="0"/>
    <xf numFmtId="311" fontId="33" fillId="0" borderId="72" applyFill="0" applyProtection="0"/>
    <xf numFmtId="0" fontId="246" fillId="1" borderId="15">
      <alignment horizontal="left"/>
    </xf>
    <xf numFmtId="0" fontId="246" fillId="1" borderId="15">
      <alignment horizontal="left"/>
    </xf>
    <xf numFmtId="0" fontId="507" fillId="94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527" fillId="94" borderId="34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37" fillId="0" borderId="19">
      <alignment horizontal="left" vertical="center"/>
    </xf>
    <xf numFmtId="0" fontId="507" fillId="94" borderId="26" applyNumberFormat="0" applyAlignment="0" applyProtection="0"/>
    <xf numFmtId="0" fontId="88" fillId="48" borderId="26" applyNumberFormat="0" applyAlignment="0" applyProtection="0"/>
    <xf numFmtId="0" fontId="37" fillId="0" borderId="19">
      <alignment horizontal="left" vertical="center"/>
    </xf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255" fontId="506" fillId="0" borderId="72" applyAlignment="0" applyProtection="0"/>
    <xf numFmtId="0" fontId="519" fillId="48" borderId="26" applyNumberFormat="0" applyAlignment="0" applyProtection="0"/>
    <xf numFmtId="0" fontId="507" fillId="94" borderId="26" applyNumberFormat="0" applyAlignment="0" applyProtection="0"/>
    <xf numFmtId="0" fontId="83" fillId="0" borderId="46" applyNumberFormat="0" applyFill="0" applyAlignment="0" applyProtection="0"/>
    <xf numFmtId="0" fontId="535" fillId="0" borderId="46" applyNumberFormat="0" applyFill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1" fillId="51" borderId="33" applyNumberFormat="0" applyFon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519" fillId="48" borderId="26" applyNumberFormat="0" applyAlignment="0" applyProtection="0"/>
    <xf numFmtId="10" fontId="28" fillId="37" borderId="16" applyNumberFormat="0" applyBorder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0" fontId="91" fillId="94" borderId="34" applyNumberFormat="0" applyAlignment="0" applyProtection="0"/>
    <xf numFmtId="10" fontId="28" fillId="37" borderId="16" applyNumberFormat="0" applyBorder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91" fillId="94" borderId="34" applyNumberFormat="0" applyAlignment="0" applyProtection="0"/>
    <xf numFmtId="0" fontId="519" fillId="48" borderId="26" applyNumberFormat="0" applyAlignment="0" applyProtection="0"/>
    <xf numFmtId="255" fontId="506" fillId="0" borderId="72" applyAlignment="0" applyProtection="0"/>
    <xf numFmtId="10" fontId="28" fillId="37" borderId="16" applyNumberFormat="0" applyBorder="0" applyAlignment="0" applyProtection="0"/>
    <xf numFmtId="0" fontId="328" fillId="94" borderId="26" applyNumberFormat="0" applyAlignment="0" applyProtection="0"/>
    <xf numFmtId="0" fontId="535" fillId="0" borderId="46" applyNumberFormat="0" applyFill="0" applyAlignment="0" applyProtection="0"/>
    <xf numFmtId="0" fontId="527" fillId="94" borderId="34" applyNumberFormat="0" applyAlignment="0" applyProtection="0"/>
    <xf numFmtId="0" fontId="527" fillId="94" borderId="34" applyNumberFormat="0" applyAlignment="0" applyProtection="0"/>
    <xf numFmtId="0" fontId="88" fillId="48" borderId="26" applyNumberFormat="0" applyAlignment="0" applyProtection="0"/>
    <xf numFmtId="0" fontId="519" fillId="48" borderId="26" applyNumberFormat="0" applyAlignment="0" applyProtection="0"/>
    <xf numFmtId="0" fontId="328" fillId="94" borderId="26" applyNumberFormat="0" applyAlignment="0" applyProtection="0"/>
    <xf numFmtId="0" fontId="1" fillId="51" borderId="33" applyNumberFormat="0" applyFont="0" applyAlignment="0" applyProtection="0"/>
    <xf numFmtId="312" fontId="33" fillId="0" borderId="72" applyFill="0" applyProtection="0"/>
    <xf numFmtId="312" fontId="33" fillId="0" borderId="72" applyFill="0" applyProtection="0"/>
    <xf numFmtId="0" fontId="507" fillId="94" borderId="26" applyNumberFormat="0" applyAlignment="0" applyProtection="0"/>
    <xf numFmtId="311" fontId="33" fillId="0" borderId="72" applyFill="0" applyProtection="0"/>
    <xf numFmtId="0" fontId="507" fillId="94" borderId="26" applyNumberFormat="0" applyAlignment="0" applyProtection="0"/>
    <xf numFmtId="0" fontId="1" fillId="51" borderId="33" applyNumberFormat="0" applyFont="0" applyAlignment="0" applyProtection="0"/>
    <xf numFmtId="0" fontId="328" fillId="94" borderId="26" applyNumberFormat="0" applyAlignment="0" applyProtection="0"/>
    <xf numFmtId="311" fontId="33" fillId="0" borderId="72" applyFill="0" applyProtection="0"/>
    <xf numFmtId="0" fontId="37" fillId="0" borderId="19">
      <alignment horizontal="left" vertical="center"/>
    </xf>
    <xf numFmtId="0" fontId="1" fillId="51" borderId="33" applyNumberFormat="0" applyFont="0" applyAlignment="0" applyProtection="0"/>
    <xf numFmtId="0" fontId="535" fillId="0" borderId="46" applyNumberFormat="0" applyFill="0" applyAlignment="0" applyProtection="0"/>
    <xf numFmtId="0" fontId="1" fillId="51" borderId="33" applyNumberFormat="0" applyFont="0" applyAlignment="0" applyProtection="0"/>
    <xf numFmtId="0" fontId="37" fillId="0" borderId="19">
      <alignment horizontal="left" vertical="center"/>
    </xf>
    <xf numFmtId="320" fontId="3" fillId="0" borderId="15">
      <alignment horizontal="left"/>
    </xf>
    <xf numFmtId="0" fontId="246" fillId="1" borderId="15">
      <alignment horizontal="left"/>
    </xf>
    <xf numFmtId="0" fontId="519" fillId="48" borderId="26" applyNumberFormat="0" applyAlignment="0" applyProtection="0"/>
    <xf numFmtId="0" fontId="507" fillId="94" borderId="26" applyNumberFormat="0" applyAlignment="0" applyProtection="0"/>
    <xf numFmtId="0" fontId="1" fillId="51" borderId="33" applyNumberFormat="0" applyFont="0" applyAlignment="0" applyProtection="0"/>
    <xf numFmtId="0" fontId="246" fillId="1" borderId="15">
      <alignment horizontal="left"/>
    </xf>
    <xf numFmtId="0" fontId="507" fillId="94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1" fillId="51" borderId="33" applyNumberFormat="0" applyFont="0" applyAlignment="0" applyProtection="0"/>
    <xf numFmtId="255" fontId="506" fillId="0" borderId="72" applyAlignment="0" applyProtection="0"/>
    <xf numFmtId="0" fontId="535" fillId="0" borderId="46" applyNumberFormat="0" applyFill="0" applyAlignment="0" applyProtection="0"/>
    <xf numFmtId="257" fontId="508" fillId="0" borderId="15">
      <alignment horizontal="left"/>
    </xf>
    <xf numFmtId="0" fontId="519" fillId="48" borderId="26" applyNumberFormat="0" applyAlignment="0" applyProtection="0"/>
    <xf numFmtId="0" fontId="507" fillId="94" borderId="26" applyNumberFormat="0" applyAlignment="0" applyProtection="0"/>
    <xf numFmtId="0" fontId="507" fillId="94" borderId="26" applyNumberFormat="0" applyAlignment="0" applyProtection="0"/>
    <xf numFmtId="0" fontId="37" fillId="0" borderId="19">
      <alignment horizontal="left" vertical="center"/>
    </xf>
    <xf numFmtId="320" fontId="3" fillId="0" borderId="15">
      <alignment horizontal="left"/>
    </xf>
    <xf numFmtId="0" fontId="246" fillId="1" borderId="15">
      <alignment horizontal="left"/>
    </xf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311" fontId="33" fillId="0" borderId="72" applyFill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91" fillId="94" borderId="34" applyNumberFormat="0" applyAlignment="0" applyProtection="0"/>
    <xf numFmtId="43" fontId="45" fillId="0" borderId="0" applyFont="0" applyFill="0" applyBorder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37" fillId="0" borderId="19">
      <alignment horizontal="left" vertical="center"/>
    </xf>
    <xf numFmtId="0" fontId="88" fillId="48" borderId="26" applyNumberFormat="0" applyAlignment="0" applyProtection="0"/>
    <xf numFmtId="0" fontId="328" fillId="94" borderId="26" applyNumberFormat="0" applyAlignment="0" applyProtection="0"/>
    <xf numFmtId="320" fontId="3" fillId="0" borderId="15">
      <alignment horizontal="left"/>
    </xf>
    <xf numFmtId="0" fontId="519" fillId="48" borderId="26" applyNumberFormat="0" applyAlignment="0" applyProtection="0"/>
    <xf numFmtId="0" fontId="37" fillId="0" borderId="19">
      <alignment horizontal="left" vertical="center"/>
    </xf>
    <xf numFmtId="312" fontId="33" fillId="0" borderId="72" applyFill="0" applyProtection="0"/>
    <xf numFmtId="0" fontId="519" fillId="48" borderId="26" applyNumberFormat="0" applyAlignment="0" applyProtection="0"/>
    <xf numFmtId="0" fontId="246" fillId="1" borderId="15">
      <alignment horizontal="left"/>
    </xf>
    <xf numFmtId="0" fontId="1" fillId="51" borderId="33" applyNumberFormat="0" applyFont="0" applyAlignment="0" applyProtection="0"/>
    <xf numFmtId="0" fontId="91" fillId="94" borderId="34" applyNumberFormat="0" applyAlignment="0" applyProtection="0"/>
    <xf numFmtId="0" fontId="1" fillId="51" borderId="33" applyNumberFormat="0" applyFont="0" applyAlignment="0" applyProtection="0"/>
    <xf numFmtId="0" fontId="328" fillId="94" borderId="26" applyNumberFormat="0" applyAlignment="0" applyProtection="0"/>
    <xf numFmtId="320" fontId="3" fillId="0" borderId="15">
      <alignment horizontal="left"/>
    </xf>
    <xf numFmtId="257" fontId="508" fillId="0" borderId="15">
      <alignment horizontal="left"/>
    </xf>
    <xf numFmtId="0" fontId="1" fillId="51" borderId="33" applyNumberFormat="0" applyFont="0" applyAlignment="0" applyProtection="0"/>
    <xf numFmtId="0" fontId="88" fillId="48" borderId="26" applyNumberFormat="0" applyAlignment="0" applyProtection="0"/>
    <xf numFmtId="257" fontId="508" fillId="0" borderId="15">
      <alignment horizontal="left"/>
    </xf>
    <xf numFmtId="0" fontId="246" fillId="1" borderId="15">
      <alignment horizontal="left"/>
    </xf>
    <xf numFmtId="0" fontId="83" fillId="0" borderId="46" applyNumberFormat="0" applyFill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257" fontId="508" fillId="0" borderId="15">
      <alignment horizontal="left"/>
    </xf>
    <xf numFmtId="0" fontId="507" fillId="94" borderId="26" applyNumberFormat="0" applyAlignment="0" applyProtection="0"/>
    <xf numFmtId="0" fontId="519" fillId="48" borderId="26" applyNumberFormat="0" applyAlignment="0" applyProtection="0"/>
    <xf numFmtId="0" fontId="88" fillId="48" borderId="26" applyNumberFormat="0" applyAlignment="0" applyProtection="0"/>
    <xf numFmtId="320" fontId="3" fillId="0" borderId="15">
      <alignment horizontal="left"/>
    </xf>
    <xf numFmtId="0" fontId="1" fillId="51" borderId="33" applyNumberFormat="0" applyFont="0" applyAlignment="0" applyProtection="0"/>
    <xf numFmtId="257" fontId="508" fillId="0" borderId="15">
      <alignment horizontal="left"/>
    </xf>
    <xf numFmtId="0" fontId="91" fillId="94" borderId="34" applyNumberFormat="0" applyAlignment="0" applyProtection="0"/>
    <xf numFmtId="0" fontId="519" fillId="48" borderId="26" applyNumberFormat="0" applyAlignment="0" applyProtection="0"/>
    <xf numFmtId="320" fontId="3" fillId="0" borderId="15">
      <alignment horizontal="left"/>
    </xf>
    <xf numFmtId="10" fontId="28" fillId="37" borderId="16" applyNumberFormat="0" applyBorder="0" applyAlignment="0" applyProtection="0"/>
    <xf numFmtId="0" fontId="507" fillId="94" borderId="26" applyNumberForma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43" fontId="4" fillId="0" borderId="0" applyFont="0" applyFill="0" applyBorder="0" applyAlignment="0" applyProtection="0"/>
    <xf numFmtId="0" fontId="527" fillId="94" borderId="34" applyNumberFormat="0" applyAlignment="0" applyProtection="0"/>
    <xf numFmtId="0" fontId="1" fillId="51" borderId="33" applyNumberFormat="0" applyFont="0" applyAlignment="0" applyProtection="0"/>
    <xf numFmtId="0" fontId="519" fillId="48" borderId="26" applyNumberFormat="0" applyAlignment="0" applyProtection="0"/>
    <xf numFmtId="0" fontId="507" fillId="94" borderId="26" applyNumberFormat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246" fillId="1" borderId="15">
      <alignment horizontal="left"/>
    </xf>
    <xf numFmtId="257" fontId="508" fillId="0" borderId="15">
      <alignment horizontal="left"/>
    </xf>
    <xf numFmtId="0" fontId="1" fillId="51" borderId="33" applyNumberFormat="0" applyFont="0" applyAlignment="0" applyProtection="0"/>
    <xf numFmtId="0" fontId="91" fillId="94" borderId="34" applyNumberFormat="0" applyAlignment="0" applyProtection="0"/>
    <xf numFmtId="0" fontId="88" fillId="48" borderId="26" applyNumberFormat="0" applyAlignment="0" applyProtection="0"/>
    <xf numFmtId="0" fontId="535" fillId="0" borderId="46" applyNumberFormat="0" applyFill="0" applyAlignment="0" applyProtection="0"/>
    <xf numFmtId="0" fontId="1" fillId="51" borderId="33" applyNumberFormat="0" applyFont="0" applyAlignment="0" applyProtection="0"/>
    <xf numFmtId="0" fontId="535" fillId="0" borderId="46" applyNumberFormat="0" applyFill="0" applyAlignment="0" applyProtection="0"/>
    <xf numFmtId="0" fontId="535" fillId="0" borderId="46" applyNumberFormat="0" applyFill="0" applyAlignment="0" applyProtection="0"/>
    <xf numFmtId="0" fontId="535" fillId="0" borderId="46" applyNumberFormat="0" applyFill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0" fontId="507" fillId="94" borderId="26" applyNumberFormat="0" applyAlignment="0" applyProtection="0"/>
    <xf numFmtId="0" fontId="37" fillId="0" borderId="19">
      <alignment horizontal="left" vertical="center"/>
    </xf>
    <xf numFmtId="255" fontId="506" fillId="0" borderId="72" applyAlignment="0" applyProtection="0"/>
    <xf numFmtId="0" fontId="91" fillId="94" borderId="34" applyNumberFormat="0" applyAlignment="0" applyProtection="0"/>
    <xf numFmtId="0" fontId="246" fillId="1" borderId="15">
      <alignment horizontal="left"/>
    </xf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320" fontId="3" fillId="0" borderId="15">
      <alignment horizontal="left"/>
    </xf>
    <xf numFmtId="0" fontId="535" fillId="0" borderId="46" applyNumberFormat="0" applyFill="0" applyAlignment="0" applyProtection="0"/>
    <xf numFmtId="0" fontId="37" fillId="0" borderId="19">
      <alignment horizontal="left" vertical="center"/>
    </xf>
    <xf numFmtId="0" fontId="37" fillId="0" borderId="19">
      <alignment horizontal="left" vertical="center"/>
    </xf>
    <xf numFmtId="0" fontId="328" fillId="94" borderId="26" applyNumberFormat="0" applyAlignment="0" applyProtection="0"/>
    <xf numFmtId="0" fontId="88" fillId="48" borderId="26" applyNumberFormat="0" applyAlignment="0" applyProtection="0"/>
    <xf numFmtId="0" fontId="37" fillId="0" borderId="19">
      <alignment horizontal="left" vertical="center"/>
    </xf>
    <xf numFmtId="0" fontId="83" fillId="0" borderId="46" applyNumberFormat="0" applyFill="0" applyAlignment="0" applyProtection="0"/>
    <xf numFmtId="0" fontId="519" fillId="48" borderId="26" applyNumberFormat="0" applyAlignment="0" applyProtection="0"/>
    <xf numFmtId="0" fontId="328" fillId="94" borderId="26" applyNumberFormat="0" applyAlignment="0" applyProtection="0"/>
    <xf numFmtId="0" fontId="1" fillId="51" borderId="33" applyNumberFormat="0" applyFont="0" applyAlignment="0" applyProtection="0"/>
    <xf numFmtId="0" fontId="507" fillId="94" borderId="26" applyNumberFormat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88" fillId="48" borderId="26" applyNumberForma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535" fillId="0" borderId="46" applyNumberFormat="0" applyFill="0" applyAlignment="0" applyProtection="0"/>
    <xf numFmtId="0" fontId="1" fillId="51" borderId="33" applyNumberFormat="0" applyFont="0" applyAlignment="0" applyProtection="0"/>
    <xf numFmtId="320" fontId="3" fillId="0" borderId="15">
      <alignment horizontal="left"/>
    </xf>
    <xf numFmtId="0" fontId="1" fillId="51" borderId="33" applyNumberFormat="0" applyFont="0" applyAlignment="0" applyProtection="0"/>
    <xf numFmtId="255" fontId="506" fillId="0" borderId="72" applyAlignment="0" applyProtection="0"/>
    <xf numFmtId="312" fontId="33" fillId="0" borderId="72" applyFill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37" fillId="0" borderId="19">
      <alignment horizontal="left" vertical="center"/>
    </xf>
    <xf numFmtId="320" fontId="3" fillId="0" borderId="15">
      <alignment horizontal="left"/>
    </xf>
    <xf numFmtId="0" fontId="246" fillId="1" borderId="15">
      <alignment horizontal="left"/>
    </xf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10" fontId="28" fillId="37" borderId="16" applyNumberFormat="0" applyBorder="0" applyAlignment="0" applyProtection="0"/>
    <xf numFmtId="0" fontId="4" fillId="0" borderId="0"/>
    <xf numFmtId="0" fontId="519" fillId="48" borderId="26" applyNumberFormat="0" applyAlignment="0" applyProtection="0"/>
    <xf numFmtId="0" fontId="535" fillId="0" borderId="46" applyNumberFormat="0" applyFill="0" applyAlignment="0" applyProtection="0"/>
    <xf numFmtId="0" fontId="527" fillId="94" borderId="34" applyNumberFormat="0" applyAlignment="0" applyProtection="0"/>
    <xf numFmtId="0" fontId="507" fillId="94" borderId="26" applyNumberFormat="0" applyAlignment="0" applyProtection="0"/>
    <xf numFmtId="0" fontId="88" fillId="48" borderId="26" applyNumberFormat="0" applyAlignment="0" applyProtection="0"/>
    <xf numFmtId="0" fontId="1" fillId="51" borderId="33" applyNumberFormat="0" applyFont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312" fontId="33" fillId="0" borderId="72" applyFill="0" applyProtection="0"/>
    <xf numFmtId="255" fontId="506" fillId="0" borderId="72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519" fillId="48" borderId="26" applyNumberFormat="0" applyAlignment="0" applyProtection="0"/>
    <xf numFmtId="0" fontId="83" fillId="0" borderId="46" applyNumberFormat="0" applyFill="0" applyAlignment="0" applyProtection="0"/>
    <xf numFmtId="10" fontId="28" fillId="37" borderId="16" applyNumberFormat="0" applyBorder="0" applyAlignment="0" applyProtection="0"/>
    <xf numFmtId="0" fontId="328" fillId="94" borderId="26" applyNumberFormat="0" applyAlignment="0" applyProtection="0"/>
    <xf numFmtId="311" fontId="33" fillId="0" borderId="72" applyFill="0" applyProtection="0"/>
    <xf numFmtId="0" fontId="83" fillId="0" borderId="46" applyNumberFormat="0" applyFill="0" applyAlignment="0" applyProtection="0"/>
    <xf numFmtId="320" fontId="3" fillId="0" borderId="15">
      <alignment horizontal="left"/>
    </xf>
    <xf numFmtId="0" fontId="507" fillId="94" borderId="26" applyNumberFormat="0" applyAlignment="0" applyProtection="0"/>
    <xf numFmtId="0" fontId="535" fillId="0" borderId="46" applyNumberFormat="0" applyFill="0" applyAlignment="0" applyProtection="0"/>
    <xf numFmtId="0" fontId="246" fillId="1" borderId="15">
      <alignment horizontal="left"/>
    </xf>
    <xf numFmtId="0" fontId="1" fillId="51" borderId="33" applyNumberFormat="0" applyFont="0" applyAlignment="0" applyProtection="0"/>
    <xf numFmtId="0" fontId="527" fillId="94" borderId="34" applyNumberFormat="0" applyAlignment="0" applyProtection="0"/>
    <xf numFmtId="255" fontId="506" fillId="0" borderId="72" applyAlignment="0" applyProtection="0"/>
    <xf numFmtId="320" fontId="3" fillId="0" borderId="15">
      <alignment horizontal="left"/>
    </xf>
    <xf numFmtId="0" fontId="519" fillId="48" borderId="26" applyNumberFormat="0" applyAlignment="0" applyProtection="0"/>
    <xf numFmtId="0" fontId="91" fillId="94" borderId="34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07" fillId="94" borderId="26" applyNumberFormat="0" applyAlignment="0" applyProtection="0"/>
    <xf numFmtId="0" fontId="88" fillId="48" borderId="26" applyNumberFormat="0" applyAlignment="0" applyProtection="0"/>
    <xf numFmtId="0" fontId="507" fillId="94" borderId="26" applyNumberFormat="0" applyAlignment="0" applyProtection="0"/>
    <xf numFmtId="0" fontId="527" fillId="94" borderId="34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19" fillId="48" borderId="26" applyNumberFormat="0" applyAlignment="0" applyProtection="0"/>
    <xf numFmtId="0" fontId="507" fillId="94" borderId="26" applyNumberFormat="0" applyAlignment="0" applyProtection="0"/>
    <xf numFmtId="0" fontId="527" fillId="94" borderId="34" applyNumberFormat="0" applyAlignment="0" applyProtection="0"/>
    <xf numFmtId="0" fontId="37" fillId="0" borderId="19">
      <alignment horizontal="left" vertical="center"/>
    </xf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0" fontId="507" fillId="94" borderId="26" applyNumberFormat="0" applyAlignment="0" applyProtection="0"/>
    <xf numFmtId="0" fontId="88" fillId="48" borderId="26" applyNumberFormat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255" fontId="506" fillId="0" borderId="72" applyAlignment="0" applyProtection="0"/>
    <xf numFmtId="0" fontId="527" fillId="94" borderId="34" applyNumberFormat="0" applyAlignment="0" applyProtection="0"/>
    <xf numFmtId="0" fontId="507" fillId="94" borderId="26" applyNumberFormat="0" applyAlignment="0" applyProtection="0"/>
    <xf numFmtId="0" fontId="1" fillId="51" borderId="33" applyNumberFormat="0" applyFont="0" applyAlignment="0" applyProtection="0"/>
    <xf numFmtId="0" fontId="88" fillId="48" borderId="26" applyNumberFormat="0" applyAlignment="0" applyProtection="0"/>
    <xf numFmtId="0" fontId="535" fillId="0" borderId="46" applyNumberFormat="0" applyFill="0" applyAlignment="0" applyProtection="0"/>
    <xf numFmtId="0" fontId="1" fillId="51" borderId="33" applyNumberFormat="0" applyFont="0" applyAlignment="0" applyProtection="0"/>
    <xf numFmtId="0" fontId="246" fillId="1" borderId="15">
      <alignment horizontal="left"/>
    </xf>
    <xf numFmtId="311" fontId="33" fillId="0" borderId="72" applyFill="0" applyProtection="0"/>
    <xf numFmtId="320" fontId="3" fillId="0" borderId="15">
      <alignment horizontal="left"/>
    </xf>
    <xf numFmtId="0" fontId="507" fillId="94" borderId="26" applyNumberFormat="0" applyAlignment="0" applyProtection="0"/>
    <xf numFmtId="0" fontId="535" fillId="0" borderId="46" applyNumberFormat="0" applyFill="0" applyAlignment="0" applyProtection="0"/>
    <xf numFmtId="0" fontId="246" fillId="1" borderId="15">
      <alignment horizontal="left"/>
    </xf>
    <xf numFmtId="0" fontId="83" fillId="0" borderId="46" applyNumberFormat="0" applyFill="0" applyAlignment="0" applyProtection="0"/>
    <xf numFmtId="0" fontId="1" fillId="51" borderId="33" applyNumberFormat="0" applyFont="0" applyAlignment="0" applyProtection="0"/>
    <xf numFmtId="312" fontId="33" fillId="0" borderId="72" applyFill="0" applyProtection="0"/>
    <xf numFmtId="0" fontId="519" fillId="48" borderId="26" applyNumberFormat="0" applyAlignment="0" applyProtection="0"/>
    <xf numFmtId="0" fontId="527" fillId="94" borderId="34" applyNumberFormat="0" applyAlignment="0" applyProtection="0"/>
    <xf numFmtId="0" fontId="1" fillId="51" borderId="33" applyNumberFormat="0" applyFont="0" applyAlignment="0" applyProtection="0"/>
    <xf numFmtId="320" fontId="3" fillId="0" borderId="15">
      <alignment horizontal="left"/>
    </xf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13" applyNumberFormat="0" applyFont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2" fontId="33" fillId="0" borderId="72" applyFill="0" applyProtection="0"/>
    <xf numFmtId="311" fontId="33" fillId="0" borderId="72" applyFill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2" fontId="33" fillId="0" borderId="72" applyFill="0" applyProtection="0"/>
    <xf numFmtId="311" fontId="33" fillId="0" borderId="72" applyFill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507" fillId="94" borderId="26" applyNumberFormat="0" applyAlignment="0" applyProtection="0"/>
    <xf numFmtId="43" fontId="49" fillId="0" borderId="0" applyFont="0" applyFill="0" applyBorder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5" fontId="506" fillId="0" borderId="72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43" fontId="2" fillId="0" borderId="0" applyFont="0" applyFill="0" applyBorder="0" applyAlignment="0" applyProtection="0"/>
    <xf numFmtId="43" fontId="45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5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91" fillId="94" borderId="34" applyNumberFormat="0" applyAlignment="0" applyProtection="0"/>
    <xf numFmtId="0" fontId="1" fillId="51" borderId="33" applyNumberFormat="0" applyFont="0" applyAlignment="0" applyProtection="0"/>
    <xf numFmtId="0" fontId="4" fillId="0" borderId="0"/>
    <xf numFmtId="43" fontId="49" fillId="0" borderId="0" applyFont="0" applyFill="0" applyBorder="0" applyAlignment="0" applyProtection="0"/>
    <xf numFmtId="0" fontId="328" fillId="94" borderId="26" applyNumberFormat="0" applyAlignment="0" applyProtection="0"/>
    <xf numFmtId="0" fontId="4" fillId="0" borderId="0"/>
    <xf numFmtId="43" fontId="1" fillId="0" borderId="0" applyFont="0" applyFill="0" applyBorder="0" applyAlignment="0" applyProtection="0"/>
    <xf numFmtId="43" fontId="5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48" borderId="26" applyNumberFormat="0" applyAlignment="0" applyProtection="0"/>
    <xf numFmtId="0" fontId="83" fillId="0" borderId="46" applyNumberFormat="0" applyFill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5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2" fillId="0" borderId="0" applyFont="0" applyFill="0" applyBorder="0" applyAlignment="0" applyProtection="0"/>
    <xf numFmtId="43" fontId="45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94" borderId="34" applyNumberFormat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1" borderId="33" applyNumberFormat="0" applyFont="0" applyAlignment="0" applyProtection="0"/>
    <xf numFmtId="43" fontId="98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28" fillId="94" borderId="26" applyNumberFormat="0" applyAlignment="0" applyProtection="0"/>
    <xf numFmtId="0" fontId="88" fillId="48" borderId="26" applyNumberFormat="0" applyAlignment="0" applyProtection="0"/>
    <xf numFmtId="0" fontId="83" fillId="0" borderId="46" applyNumberFormat="0" applyFill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5" fontId="506" fillId="0" borderId="72" applyAlignment="0" applyProtection="0"/>
    <xf numFmtId="0" fontId="507" fillId="94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9" fillId="48" borderId="26" applyNumberForma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1" borderId="33" applyNumberFormat="0" applyFont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51" borderId="33" applyNumberFormat="0" applyFont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91" fillId="94" borderId="34" applyNumberFormat="0" applyAlignment="0" applyProtection="0"/>
    <xf numFmtId="0" fontId="1" fillId="51" borderId="33" applyNumberFormat="0" applyFont="0" applyAlignment="0" applyProtection="0"/>
    <xf numFmtId="0" fontId="328" fillId="94" borderId="26" applyNumberFormat="0" applyAlignment="0" applyProtection="0"/>
    <xf numFmtId="0" fontId="88" fillId="48" borderId="26" applyNumberFormat="0" applyAlignment="0" applyProtection="0"/>
    <xf numFmtId="0" fontId="83" fillId="0" borderId="46" applyNumberFormat="0" applyFill="0" applyAlignment="0" applyProtection="0"/>
    <xf numFmtId="0" fontId="91" fillId="94" borderId="34" applyNumberFormat="0" applyAlignment="0" applyProtection="0"/>
    <xf numFmtId="0" fontId="246" fillId="1" borderId="15">
      <alignment horizontal="left"/>
    </xf>
    <xf numFmtId="0" fontId="88" fillId="48" borderId="26" applyNumberFormat="0" applyAlignment="0" applyProtection="0"/>
    <xf numFmtId="0" fontId="88" fillId="48" borderId="26" applyNumberFormat="0" applyAlignment="0" applyProtection="0"/>
    <xf numFmtId="0" fontId="1" fillId="51" borderId="33" applyNumberFormat="0" applyFont="0" applyAlignment="0" applyProtection="0"/>
    <xf numFmtId="0" fontId="328" fillId="94" borderId="26" applyNumberFormat="0" applyAlignment="0" applyProtection="0"/>
    <xf numFmtId="257" fontId="508" fillId="0" borderId="15">
      <alignment horizontal="left"/>
    </xf>
    <xf numFmtId="0" fontId="88" fillId="48" borderId="26" applyNumberFormat="0" applyAlignment="0" applyProtection="0"/>
    <xf numFmtId="0" fontId="37" fillId="0" borderId="19">
      <alignment horizontal="left" vertical="center"/>
    </xf>
    <xf numFmtId="0" fontId="83" fillId="0" borderId="46" applyNumberFormat="0" applyFill="0" applyAlignment="0" applyProtection="0"/>
    <xf numFmtId="255" fontId="506" fillId="0" borderId="72" applyAlignment="0" applyProtection="0"/>
    <xf numFmtId="0" fontId="507" fillId="94" borderId="26" applyNumberFormat="0" applyAlignment="0" applyProtection="0"/>
    <xf numFmtId="320" fontId="3" fillId="0" borderId="15">
      <alignment horizontal="left"/>
    </xf>
    <xf numFmtId="0" fontId="519" fillId="48" borderId="26" applyNumberForma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246" fillId="1" borderId="15">
      <alignment horizontal="left"/>
    </xf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312" fontId="33" fillId="0" borderId="72" applyFill="0" applyProtection="0"/>
    <xf numFmtId="0" fontId="507" fillId="94" borderId="26" applyNumberFormat="0" applyAlignment="0" applyProtection="0"/>
    <xf numFmtId="0" fontId="37" fillId="0" borderId="19">
      <alignment horizontal="left" vertical="center"/>
    </xf>
    <xf numFmtId="320" fontId="3" fillId="0" borderId="15">
      <alignment horizontal="left"/>
    </xf>
    <xf numFmtId="0" fontId="246" fillId="1" borderId="15">
      <alignment horizontal="left"/>
    </xf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37" fillId="0" borderId="19">
      <alignment horizontal="left" vertical="center"/>
    </xf>
    <xf numFmtId="320" fontId="3" fillId="0" borderId="15">
      <alignment horizontal="left"/>
    </xf>
    <xf numFmtId="0" fontId="246" fillId="1" borderId="15">
      <alignment horizontal="left"/>
    </xf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311" fontId="33" fillId="0" borderId="72" applyFill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312" fontId="33" fillId="0" borderId="72" applyFill="0" applyProtection="0"/>
    <xf numFmtId="0" fontId="91" fillId="94" borderId="34" applyNumberFormat="0" applyAlignment="0" applyProtection="0"/>
    <xf numFmtId="0" fontId="1" fillId="51" borderId="33" applyNumberFormat="0" applyFont="0" applyAlignment="0" applyProtection="0"/>
    <xf numFmtId="0" fontId="328" fillId="94" borderId="26" applyNumberFormat="0" applyAlignment="0" applyProtection="0"/>
    <xf numFmtId="257" fontId="508" fillId="0" borderId="15">
      <alignment horizontal="left"/>
    </xf>
    <xf numFmtId="0" fontId="88" fillId="48" borderId="26" applyNumberFormat="0" applyAlignment="0" applyProtection="0"/>
    <xf numFmtId="257" fontId="508" fillId="0" borderId="15">
      <alignment horizontal="left"/>
    </xf>
    <xf numFmtId="0" fontId="83" fillId="0" borderId="46" applyNumberFormat="0" applyFill="0" applyAlignment="0" applyProtection="0"/>
    <xf numFmtId="0" fontId="91" fillId="94" borderId="34" applyNumberFormat="0" applyAlignment="0" applyProtection="0"/>
    <xf numFmtId="10" fontId="28" fillId="37" borderId="16" applyNumberFormat="0" applyBorder="0" applyAlignment="0" applyProtection="0"/>
    <xf numFmtId="10" fontId="28" fillId="37" borderId="16" applyNumberFormat="0" applyBorder="0" applyAlignment="0" applyProtection="0"/>
    <xf numFmtId="0" fontId="88" fillId="48" borderId="26" applyNumberFormat="0" applyAlignment="0" applyProtection="0"/>
    <xf numFmtId="0" fontId="88" fillId="48" borderId="26" applyNumberFormat="0" applyAlignment="0" applyProtection="0"/>
    <xf numFmtId="0" fontId="1" fillId="51" borderId="33" applyNumberFormat="0" applyFont="0" applyAlignment="0" applyProtection="0"/>
    <xf numFmtId="320" fontId="3" fillId="0" borderId="15">
      <alignment horizontal="left"/>
    </xf>
    <xf numFmtId="0" fontId="328" fillId="94" borderId="26" applyNumberFormat="0" applyAlignment="0" applyProtection="0"/>
    <xf numFmtId="0" fontId="88" fillId="48" borderId="26" applyNumberFormat="0" applyAlignment="0" applyProtection="0"/>
    <xf numFmtId="0" fontId="37" fillId="0" borderId="19">
      <alignment horizontal="left" vertical="center"/>
    </xf>
    <xf numFmtId="0" fontId="83" fillId="0" borderId="46" applyNumberFormat="0" applyFill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1" fillId="51" borderId="33" applyNumberFormat="0" applyFont="0" applyAlignment="0" applyProtection="0"/>
    <xf numFmtId="0" fontId="1" fillId="51" borderId="33" applyNumberFormat="0" applyFont="0" applyAlignment="0" applyProtection="0"/>
    <xf numFmtId="255" fontId="506" fillId="0" borderId="72" applyAlignment="0" applyProtection="0"/>
    <xf numFmtId="0" fontId="507" fillId="94" borderId="26" applyNumberFormat="0" applyAlignment="0" applyProtection="0"/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0" fontId="507" fillId="94" borderId="26" applyNumberFormat="0" applyAlignment="0" applyProtection="0"/>
    <xf numFmtId="0" fontId="37" fillId="0" borderId="19">
      <alignment horizontal="left" vertical="center"/>
    </xf>
    <xf numFmtId="320" fontId="3" fillId="0" borderId="15">
      <alignment horizontal="left"/>
    </xf>
    <xf numFmtId="0" fontId="246" fillId="1" borderId="15">
      <alignment horizontal="left"/>
    </xf>
    <xf numFmtId="0" fontId="519" fillId="48" borderId="26" applyNumberFormat="0" applyAlignment="0" applyProtection="0"/>
    <xf numFmtId="0" fontId="1" fillId="51" borderId="33" applyNumberFormat="0" applyFont="0" applyAlignment="0" applyProtection="0"/>
    <xf numFmtId="0" fontId="527" fillId="94" borderId="34" applyNumberFormat="0" applyAlignment="0" applyProtection="0"/>
    <xf numFmtId="0" fontId="535" fillId="0" borderId="46" applyNumberFormat="0" applyFill="0" applyAlignment="0" applyProtection="0"/>
    <xf numFmtId="10" fontId="28" fillId="37" borderId="16" applyNumberFormat="0" applyBorder="0" applyAlignment="0" applyProtection="0"/>
    <xf numFmtId="255" fontId="506" fillId="0" borderId="72" applyAlignment="0" applyProtection="0"/>
    <xf numFmtId="320" fontId="3" fillId="0" borderId="15">
      <alignment horizontal="left"/>
    </xf>
    <xf numFmtId="0" fontId="246" fillId="1" borderId="15">
      <alignment horizontal="left"/>
    </xf>
    <xf numFmtId="311" fontId="33" fillId="0" borderId="72" applyFill="0" applyProtection="0"/>
    <xf numFmtId="10" fontId="28" fillId="37" borderId="16" applyNumberFormat="0" applyBorder="0" applyAlignment="0" applyProtection="0"/>
    <xf numFmtId="0" fontId="556" fillId="0" borderId="0"/>
    <xf numFmtId="0" fontId="1" fillId="0" borderId="0"/>
    <xf numFmtId="0" fontId="451" fillId="0" borderId="0" applyNumberFormat="0" applyFill="0" applyBorder="0" applyProtection="0">
      <alignment wrapText="1"/>
    </xf>
    <xf numFmtId="0" fontId="26" fillId="48" borderId="0" applyNumberFormat="0" applyBorder="0" applyAlignment="0" applyProtection="0"/>
    <xf numFmtId="43" fontId="4" fillId="0" borderId="0" applyFont="0" applyFill="0" applyBorder="0" applyAlignment="0" applyProtection="0"/>
    <xf numFmtId="0" fontId="24" fillId="17" borderId="0" applyNumberFormat="0" applyBorder="0" applyAlignment="0" applyProtection="0"/>
    <xf numFmtId="0" fontId="554" fillId="0" borderId="0" applyNumberFormat="0" applyFill="0" applyBorder="0" applyAlignment="0" applyProtection="0"/>
    <xf numFmtId="0" fontId="4" fillId="0" borderId="0"/>
    <xf numFmtId="0" fontId="26" fillId="46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26" fillId="4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8" fillId="0" borderId="0" applyNumberFormat="0" applyFill="0" applyBorder="0" applyAlignment="0" applyProtection="0">
      <alignment wrapText="1"/>
    </xf>
    <xf numFmtId="0" fontId="4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43" fontId="555" fillId="0" borderId="0" applyFont="0" applyFill="0" applyBorder="0" applyAlignment="0" applyProtection="0"/>
    <xf numFmtId="0" fontId="69" fillId="0" borderId="0" applyNumberFormat="0" applyFill="0" applyBorder="0" applyProtection="0">
      <alignment wrapText="1"/>
    </xf>
    <xf numFmtId="0" fontId="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5" fillId="0" borderId="0">
      <protection locked="0"/>
    </xf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69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0" fontId="2" fillId="0" borderId="0"/>
    <xf numFmtId="0" fontId="62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43" fontId="557" fillId="0" borderId="0" applyFont="0" applyFill="0" applyBorder="0" applyAlignment="0" applyProtection="0"/>
    <xf numFmtId="0" fontId="82" fillId="0" borderId="0"/>
    <xf numFmtId="37" fontId="558" fillId="0" borderId="0"/>
    <xf numFmtId="0" fontId="82" fillId="0" borderId="0"/>
    <xf numFmtId="37" fontId="102" fillId="0" borderId="0"/>
    <xf numFmtId="0" fontId="3" fillId="0" borderId="0"/>
    <xf numFmtId="0" fontId="82" fillId="0" borderId="0"/>
    <xf numFmtId="0" fontId="82" fillId="0" borderId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559" fillId="0" borderId="0" applyFont="0" applyFill="0" applyBorder="0" applyAlignment="0" applyProtection="0"/>
    <xf numFmtId="0" fontId="3" fillId="0" borderId="0"/>
    <xf numFmtId="0" fontId="560" fillId="0" borderId="0"/>
    <xf numFmtId="0" fontId="560" fillId="0" borderId="0"/>
    <xf numFmtId="0" fontId="133" fillId="0" borderId="0" applyNumberFormat="0" applyFill="0" applyBorder="0" applyAlignment="0" applyProtection="0">
      <alignment vertical="top"/>
      <protection locked="0"/>
    </xf>
    <xf numFmtId="246" fontId="82" fillId="0" borderId="0" applyFont="0" applyFill="0" applyBorder="0" applyAlignment="0" applyProtection="0"/>
    <xf numFmtId="322" fontId="82" fillId="0" borderId="0" applyFont="0" applyFill="0" applyBorder="0" applyAlignment="0" applyProtection="0"/>
    <xf numFmtId="322" fontId="82" fillId="0" borderId="0" applyFont="0" applyFill="0" applyBorder="0" applyAlignment="0" applyProtection="0"/>
    <xf numFmtId="322" fontId="82" fillId="0" borderId="0" applyFont="0" applyFill="0" applyBorder="0" applyAlignment="0" applyProtection="0"/>
    <xf numFmtId="322" fontId="82" fillId="0" borderId="0" applyFont="0" applyFill="0" applyBorder="0" applyAlignment="0" applyProtection="0"/>
    <xf numFmtId="322" fontId="82" fillId="0" borderId="0" applyFont="0" applyFill="0" applyBorder="0" applyAlignment="0" applyProtection="0"/>
    <xf numFmtId="246" fontId="82" fillId="0" borderId="0" applyFont="0" applyFill="0" applyBorder="0" applyAlignment="0" applyProtection="0"/>
    <xf numFmtId="0" fontId="22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2" fillId="0" borderId="0"/>
    <xf numFmtId="0" fontId="45" fillId="0" borderId="0"/>
    <xf numFmtId="9" fontId="49" fillId="0" borderId="0" applyFont="0" applyFill="0" applyBorder="0" applyAlignment="0" applyProtection="0"/>
    <xf numFmtId="0" fontId="2" fillId="0" borderId="0"/>
    <xf numFmtId="0" fontId="45" fillId="0" borderId="0"/>
    <xf numFmtId="43" fontId="4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>
      <protection locked="0"/>
    </xf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2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7" fillId="0" borderId="0"/>
    <xf numFmtId="0" fontId="27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0" fontId="1" fillId="0" borderId="0" applyNumberForma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5" fillId="0" borderId="0">
      <protection locked="0"/>
    </xf>
    <xf numFmtId="0" fontId="2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46" fillId="0" borderId="0"/>
    <xf numFmtId="0" fontId="46" fillId="0" borderId="0"/>
    <xf numFmtId="0" fontId="4" fillId="0" borderId="0"/>
    <xf numFmtId="0" fontId="45" fillId="0" borderId="0"/>
    <xf numFmtId="43" fontId="1" fillId="0" borderId="0" applyFont="0" applyFill="0" applyBorder="0" applyAlignment="0" applyProtection="0"/>
    <xf numFmtId="0" fontId="4" fillId="0" borderId="0"/>
    <xf numFmtId="0" fontId="49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5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201" fontId="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5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>
      <protection locked="0"/>
    </xf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0" fontId="4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9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48" fillId="0" borderId="21" applyNumberFormat="0" applyFill="0" applyAlignment="0">
      <protection locked="0"/>
    </xf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1" fillId="0" borderId="0">
      <alignment vertical="top"/>
    </xf>
    <xf numFmtId="43" fontId="81" fillId="0" borderId="0" applyFont="0" applyFill="0" applyBorder="0" applyAlignment="0" applyProtection="0"/>
    <xf numFmtId="0" fontId="561" fillId="0" borderId="0"/>
    <xf numFmtId="43" fontId="4" fillId="0" borderId="0" applyFont="0" applyFill="0" applyBorder="0" applyAlignment="0" applyProtection="0"/>
    <xf numFmtId="0" fontId="4" fillId="0" borderId="0"/>
    <xf numFmtId="0" fontId="562" fillId="0" borderId="0"/>
    <xf numFmtId="43" fontId="5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62" fillId="0" borderId="0"/>
    <xf numFmtId="43" fontId="562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5" fillId="0" borderId="0">
      <protection locked="0"/>
    </xf>
    <xf numFmtId="0" fontId="563" fillId="0" borderId="0"/>
    <xf numFmtId="0" fontId="69" fillId="0" borderId="0" applyNumberFormat="0" applyFill="0" applyBorder="0" applyAlignment="0" applyProtection="0"/>
    <xf numFmtId="0" fontId="45" fillId="0" borderId="0">
      <protection locked="0"/>
    </xf>
    <xf numFmtId="0" fontId="448" fillId="0" borderId="21" applyNumberFormat="0" applyFill="0" applyAlignment="0">
      <protection locked="0"/>
    </xf>
    <xf numFmtId="0" fontId="448" fillId="0" borderId="21" applyNumberFormat="0" applyFill="0" applyAlignment="0"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48" fillId="0" borderId="21" applyNumberFormat="0" applyFill="0" applyAlignment="0">
      <protection locked="0"/>
    </xf>
    <xf numFmtId="43" fontId="4" fillId="0" borderId="0" applyFont="0" applyFill="0" applyBorder="0" applyAlignment="0" applyProtection="0"/>
    <xf numFmtId="0" fontId="1" fillId="0" borderId="0"/>
    <xf numFmtId="0" fontId="448" fillId="0" borderId="21" applyNumberFormat="0" applyFill="0" applyAlignment="0">
      <protection locked="0"/>
    </xf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6" fillId="0" borderId="0"/>
    <xf numFmtId="0" fontId="49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6" fillId="0" borderId="0"/>
    <xf numFmtId="43" fontId="46" fillId="0" borderId="0" applyFont="0" applyFill="0" applyBorder="0" applyAlignment="0" applyProtection="0"/>
    <xf numFmtId="0" fontId="49" fillId="0" borderId="0"/>
    <xf numFmtId="9" fontId="46" fillId="0" borderId="0" applyFont="0" applyFill="0" applyBorder="0" applyAlignment="0" applyProtection="0"/>
    <xf numFmtId="0" fontId="24" fillId="0" borderId="0"/>
    <xf numFmtId="0" fontId="4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8" fillId="0" borderId="21" applyNumberFormat="0" applyFill="0" applyAlignment="0">
      <alignment wrapText="1"/>
      <protection locked="0"/>
    </xf>
    <xf numFmtId="323" fontId="4" fillId="0" borderId="0"/>
    <xf numFmtId="323" fontId="1" fillId="0" borderId="0"/>
    <xf numFmtId="323" fontId="5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4" fillId="0" borderId="0"/>
    <xf numFmtId="0" fontId="564" fillId="0" borderId="0"/>
    <xf numFmtId="43" fontId="98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562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48" fillId="0" borderId="0" applyNumberFormat="0" applyFill="0" applyBorder="0" applyAlignment="0">
      <alignment vertical="top"/>
      <protection locked="0"/>
    </xf>
    <xf numFmtId="0" fontId="562" fillId="0" borderId="0"/>
    <xf numFmtId="0" fontId="4" fillId="0" borderId="0"/>
    <xf numFmtId="0" fontId="469" fillId="0" borderId="6" applyNumberFormat="0" applyFill="0" applyAlignment="0" applyProtection="0"/>
    <xf numFmtId="0" fontId="2" fillId="0" borderId="0"/>
    <xf numFmtId="9" fontId="24" fillId="0" borderId="0" applyFont="0" applyFill="0" applyBorder="0" applyAlignment="0" applyProtection="0"/>
    <xf numFmtId="0" fontId="48" fillId="0" borderId="21" applyNumberFormat="0" applyFill="0" applyBorder="0" applyAlignment="0">
      <protection locked="0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5" fillId="0" borderId="0"/>
    <xf numFmtId="0" fontId="46" fillId="0" borderId="0"/>
    <xf numFmtId="43" fontId="56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6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279" fontId="1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48" fillId="0" borderId="21" applyNumberFormat="0" applyFill="0" applyAlignment="0">
      <protection locked="0"/>
    </xf>
    <xf numFmtId="43" fontId="56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31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567" fillId="0" borderId="0"/>
    <xf numFmtId="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310" fontId="2" fillId="0" borderId="0"/>
    <xf numFmtId="43" fontId="562" fillId="0" borderId="0" applyFont="0" applyFill="0" applyBorder="0" applyAlignment="0" applyProtection="0"/>
    <xf numFmtId="0" fontId="57" fillId="0" borderId="0"/>
    <xf numFmtId="0" fontId="1" fillId="0" borderId="0" applyFont="0" applyFill="0" applyBorder="0" applyAlignment="0" applyProtection="0"/>
    <xf numFmtId="324" fontId="136" fillId="0" borderId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0" fontId="49" fillId="0" borderId="0"/>
    <xf numFmtId="43" fontId="49" fillId="0" borderId="0" applyFont="0" applyFill="0" applyBorder="0" applyAlignment="0" applyProtection="0"/>
    <xf numFmtId="0" fontId="45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1" fillId="0" borderId="0" applyFont="0" applyFill="0" applyBorder="0" applyAlignment="0" applyProtection="0"/>
  </cellStyleXfs>
  <cellXfs count="203">
    <xf numFmtId="0" fontId="0" fillId="0" borderId="0" xfId="0"/>
    <xf numFmtId="0" fontId="568" fillId="0" borderId="0" xfId="0" applyFont="1" applyAlignment="1">
      <alignment vertical="center"/>
    </xf>
    <xf numFmtId="0" fontId="568" fillId="0" borderId="0" xfId="1" applyFont="1" applyAlignment="1">
      <alignment vertical="center"/>
    </xf>
    <xf numFmtId="187" fontId="569" fillId="0" borderId="0" xfId="2" applyNumberFormat="1" applyFont="1" applyAlignment="1">
      <alignment horizontal="center" vertical="center"/>
    </xf>
    <xf numFmtId="187" fontId="569" fillId="0" borderId="0" xfId="2" applyNumberFormat="1" applyFont="1" applyAlignment="1">
      <alignment horizontal="right" vertical="center"/>
    </xf>
    <xf numFmtId="188" fontId="569" fillId="0" borderId="0" xfId="2" applyNumberFormat="1" applyFont="1" applyAlignment="1">
      <alignment horizontal="right" vertical="center"/>
    </xf>
    <xf numFmtId="187" fontId="569" fillId="0" borderId="0" xfId="2" applyNumberFormat="1" applyFont="1" applyAlignment="1">
      <alignment vertical="center"/>
    </xf>
    <xf numFmtId="187" fontId="568" fillId="0" borderId="0" xfId="2" applyNumberFormat="1" applyFont="1" applyAlignment="1">
      <alignment vertical="center"/>
    </xf>
    <xf numFmtId="187" fontId="568" fillId="0" borderId="1" xfId="2" applyNumberFormat="1" applyFont="1" applyBorder="1" applyAlignment="1">
      <alignment vertical="center"/>
    </xf>
    <xf numFmtId="187" fontId="568" fillId="0" borderId="1" xfId="2" applyNumberFormat="1" applyFont="1" applyBorder="1" applyAlignment="1">
      <alignment horizontal="center" vertical="center"/>
    </xf>
    <xf numFmtId="187" fontId="568" fillId="0" borderId="1" xfId="2" applyNumberFormat="1" applyFont="1" applyBorder="1" applyAlignment="1">
      <alignment horizontal="right" vertical="center"/>
    </xf>
    <xf numFmtId="188" fontId="568" fillId="0" borderId="1" xfId="2" applyNumberFormat="1" applyFont="1" applyBorder="1" applyAlignment="1">
      <alignment horizontal="right" vertical="center"/>
    </xf>
    <xf numFmtId="188" fontId="568" fillId="0" borderId="0" xfId="2" applyNumberFormat="1" applyFont="1" applyAlignment="1">
      <alignment horizontal="right" vertical="center"/>
    </xf>
    <xf numFmtId="187" fontId="568" fillId="0" borderId="0" xfId="1" applyNumberFormat="1" applyFont="1" applyAlignment="1">
      <alignment horizontal="right" vertical="center"/>
    </xf>
    <xf numFmtId="0" fontId="568" fillId="0" borderId="0" xfId="0" quotePrefix="1" applyFont="1" applyAlignment="1">
      <alignment horizontal="right" vertical="center"/>
    </xf>
    <xf numFmtId="0" fontId="568" fillId="0" borderId="0" xfId="0" applyFont="1" applyAlignment="1">
      <alignment horizontal="right" vertical="center"/>
    </xf>
    <xf numFmtId="188" fontId="568" fillId="0" borderId="0" xfId="1" applyNumberFormat="1" applyFont="1" applyAlignment="1">
      <alignment horizontal="right" vertical="center"/>
    </xf>
    <xf numFmtId="187" fontId="568" fillId="0" borderId="1" xfId="1" applyNumberFormat="1" applyFont="1" applyBorder="1" applyAlignment="1">
      <alignment horizontal="center" vertical="center"/>
    </xf>
    <xf numFmtId="188" fontId="568" fillId="0" borderId="1" xfId="1" applyNumberFormat="1" applyFont="1" applyBorder="1" applyAlignment="1">
      <alignment horizontal="right" vertical="center"/>
    </xf>
    <xf numFmtId="187" fontId="568" fillId="0" borderId="0" xfId="1" applyNumberFormat="1" applyFont="1" applyAlignment="1">
      <alignment vertical="center"/>
    </xf>
    <xf numFmtId="188" fontId="569" fillId="2" borderId="0" xfId="2" applyNumberFormat="1" applyFont="1" applyFill="1" applyAlignment="1">
      <alignment vertical="center"/>
    </xf>
    <xf numFmtId="188" fontId="569" fillId="0" borderId="0" xfId="2" applyNumberFormat="1" applyFont="1" applyAlignment="1">
      <alignment vertical="center"/>
    </xf>
    <xf numFmtId="188" fontId="569" fillId="2" borderId="0" xfId="2" applyNumberFormat="1" applyFont="1" applyFill="1" applyAlignment="1">
      <alignment horizontal="right" vertical="center"/>
    </xf>
    <xf numFmtId="187" fontId="569" fillId="0" borderId="0" xfId="1" applyNumberFormat="1" applyFont="1" applyAlignment="1">
      <alignment vertical="center"/>
    </xf>
    <xf numFmtId="188" fontId="569" fillId="2" borderId="1" xfId="2" applyNumberFormat="1" applyFont="1" applyFill="1" applyBorder="1" applyAlignment="1">
      <alignment vertical="center"/>
    </xf>
    <xf numFmtId="188" fontId="569" fillId="0" borderId="1" xfId="2" applyNumberFormat="1" applyFont="1" applyBorder="1" applyAlignment="1">
      <alignment vertical="center"/>
    </xf>
    <xf numFmtId="188" fontId="569" fillId="2" borderId="1" xfId="2" applyNumberFormat="1" applyFont="1" applyFill="1" applyBorder="1" applyAlignment="1">
      <alignment horizontal="right" vertical="center"/>
    </xf>
    <xf numFmtId="188" fontId="569" fillId="0" borderId="1" xfId="2" applyNumberFormat="1" applyFont="1" applyBorder="1" applyAlignment="1">
      <alignment horizontal="right" vertical="center"/>
    </xf>
    <xf numFmtId="187" fontId="568" fillId="0" borderId="0" xfId="3" applyNumberFormat="1" applyFont="1" applyAlignment="1">
      <alignment vertical="center"/>
    </xf>
    <xf numFmtId="188" fontId="569" fillId="2" borderId="2" xfId="2" applyNumberFormat="1" applyFont="1" applyFill="1" applyBorder="1" applyAlignment="1">
      <alignment horizontal="right" vertical="center"/>
    </xf>
    <xf numFmtId="188" fontId="569" fillId="0" borderId="2" xfId="2" applyNumberFormat="1" applyFont="1" applyFill="1" applyBorder="1" applyAlignment="1">
      <alignment horizontal="right" vertical="center"/>
    </xf>
    <xf numFmtId="188" fontId="569" fillId="0" borderId="0" xfId="1" applyNumberFormat="1" applyFont="1" applyAlignment="1">
      <alignment horizontal="center" vertical="center"/>
    </xf>
    <xf numFmtId="187" fontId="569" fillId="0" borderId="1" xfId="2" applyNumberFormat="1" applyFont="1" applyBorder="1" applyAlignment="1">
      <alignment vertical="center"/>
    </xf>
    <xf numFmtId="0" fontId="568" fillId="0" borderId="1" xfId="1" applyFont="1" applyBorder="1" applyAlignment="1">
      <alignment vertical="center"/>
    </xf>
    <xf numFmtId="187" fontId="569" fillId="0" borderId="1" xfId="2" applyNumberFormat="1" applyFont="1" applyBorder="1" applyAlignment="1">
      <alignment horizontal="center" vertical="center"/>
    </xf>
    <xf numFmtId="187" fontId="569" fillId="0" borderId="1" xfId="2" applyNumberFormat="1" applyFont="1" applyBorder="1" applyAlignment="1">
      <alignment horizontal="right" vertical="center"/>
    </xf>
    <xf numFmtId="0" fontId="569" fillId="0" borderId="0" xfId="2" applyFont="1" applyAlignment="1">
      <alignment vertical="center"/>
    </xf>
    <xf numFmtId="0" fontId="568" fillId="0" borderId="1" xfId="2" applyFont="1" applyBorder="1" applyAlignment="1">
      <alignment horizontal="center" vertical="center"/>
    </xf>
    <xf numFmtId="0" fontId="568" fillId="0" borderId="0" xfId="2" applyFont="1" applyAlignment="1">
      <alignment vertical="center"/>
    </xf>
    <xf numFmtId="0" fontId="568" fillId="0" borderId="0" xfId="2" applyFont="1" applyAlignment="1">
      <alignment horizontal="center" vertical="center"/>
    </xf>
    <xf numFmtId="0" fontId="568" fillId="0" borderId="0" xfId="2" applyFont="1" applyAlignment="1">
      <alignment horizontal="right" vertical="center"/>
    </xf>
    <xf numFmtId="188" fontId="568" fillId="2" borderId="0" xfId="2" applyNumberFormat="1" applyFont="1" applyFill="1" applyAlignment="1">
      <alignment horizontal="right" vertical="center"/>
    </xf>
    <xf numFmtId="0" fontId="568" fillId="0" borderId="0" xfId="3" applyFont="1" applyAlignment="1">
      <alignment vertical="center"/>
    </xf>
    <xf numFmtId="0" fontId="569" fillId="0" borderId="0" xfId="2" applyFont="1" applyAlignment="1">
      <alignment horizontal="center" vertical="center"/>
    </xf>
    <xf numFmtId="0" fontId="569" fillId="0" borderId="0" xfId="2" applyFont="1" applyAlignment="1">
      <alignment horizontal="right" vertical="center"/>
    </xf>
    <xf numFmtId="188" fontId="569" fillId="2" borderId="0" xfId="1" applyNumberFormat="1" applyFont="1" applyFill="1" applyAlignment="1">
      <alignment vertical="center"/>
    </xf>
    <xf numFmtId="188" fontId="569" fillId="0" borderId="0" xfId="1" applyNumberFormat="1" applyFont="1" applyAlignment="1">
      <alignment vertical="center"/>
    </xf>
    <xf numFmtId="0" fontId="569" fillId="0" borderId="0" xfId="0" applyFont="1" applyAlignment="1">
      <alignment vertical="center"/>
    </xf>
    <xf numFmtId="188" fontId="569" fillId="0" borderId="0" xfId="2" applyNumberFormat="1" applyFont="1" applyBorder="1" applyAlignment="1">
      <alignment vertical="center"/>
    </xf>
    <xf numFmtId="188" fontId="569" fillId="0" borderId="5" xfId="2" applyNumberFormat="1" applyFont="1" applyBorder="1" applyAlignment="1">
      <alignment horizontal="right" vertical="center"/>
    </xf>
    <xf numFmtId="0" fontId="569" fillId="3" borderId="0" xfId="0" applyFont="1" applyFill="1" applyAlignment="1">
      <alignment vertical="center"/>
    </xf>
    <xf numFmtId="188" fontId="569" fillId="0" borderId="1" xfId="2" applyNumberFormat="1" applyFont="1" applyFill="1" applyBorder="1" applyAlignment="1">
      <alignment vertical="center"/>
    </xf>
    <xf numFmtId="0" fontId="569" fillId="0" borderId="0" xfId="2" applyFont="1" applyAlignment="1">
      <alignment horizontal="left" vertical="center"/>
    </xf>
    <xf numFmtId="0" fontId="569" fillId="0" borderId="0" xfId="1" applyFont="1" applyAlignment="1">
      <alignment vertical="center"/>
    </xf>
    <xf numFmtId="187" fontId="569" fillId="0" borderId="1" xfId="2" applyNumberFormat="1" applyFont="1" applyBorder="1" applyAlignment="1">
      <alignment horizontal="left" vertical="center"/>
    </xf>
    <xf numFmtId="0" fontId="569" fillId="0" borderId="1" xfId="1" applyFont="1" applyBorder="1" applyAlignment="1">
      <alignment vertical="center"/>
    </xf>
    <xf numFmtId="0" fontId="569" fillId="0" borderId="1" xfId="2" applyFont="1" applyBorder="1" applyAlignment="1">
      <alignment vertical="center"/>
    </xf>
    <xf numFmtId="0" fontId="569" fillId="0" borderId="1" xfId="2" applyFont="1" applyBorder="1" applyAlignment="1">
      <alignment horizontal="center" vertical="center"/>
    </xf>
    <xf numFmtId="0" fontId="569" fillId="0" borderId="1" xfId="2" applyFont="1" applyBorder="1" applyAlignment="1">
      <alignment horizontal="right" vertical="center"/>
    </xf>
    <xf numFmtId="0" fontId="568" fillId="0" borderId="0" xfId="2" applyFont="1" applyAlignment="1">
      <alignment horizontal="left" vertical="center"/>
    </xf>
    <xf numFmtId="0" fontId="569" fillId="0" borderId="0" xfId="0" quotePrefix="1" applyFont="1" applyFill="1" applyAlignment="1">
      <alignment vertical="center"/>
    </xf>
    <xf numFmtId="0" fontId="569" fillId="0" borderId="0" xfId="0" applyFont="1" applyFill="1" applyAlignment="1">
      <alignment vertical="center"/>
    </xf>
    <xf numFmtId="188" fontId="569" fillId="2" borderId="0" xfId="0" applyNumberFormat="1" applyFont="1" applyFill="1" applyAlignment="1">
      <alignment vertical="center"/>
    </xf>
    <xf numFmtId="188" fontId="569" fillId="2" borderId="2" xfId="2" applyNumberFormat="1" applyFont="1" applyFill="1" applyBorder="1" applyAlignment="1">
      <alignment vertical="center"/>
    </xf>
    <xf numFmtId="187" fontId="569" fillId="0" borderId="0" xfId="0" applyNumberFormat="1" applyFont="1" applyFill="1" applyAlignment="1">
      <alignment vertical="center"/>
    </xf>
    <xf numFmtId="0" fontId="569" fillId="0" borderId="0" xfId="1" quotePrefix="1" applyFont="1" applyAlignment="1">
      <alignment vertical="center"/>
    </xf>
    <xf numFmtId="188" fontId="569" fillId="0" borderId="2" xfId="2" applyNumberFormat="1" applyFont="1" applyFill="1" applyBorder="1" applyAlignment="1">
      <alignment vertical="center"/>
    </xf>
    <xf numFmtId="188" fontId="569" fillId="0" borderId="0" xfId="0" applyNumberFormat="1" applyFont="1" applyAlignment="1">
      <alignment vertical="center"/>
    </xf>
    <xf numFmtId="188" fontId="569" fillId="0" borderId="0" xfId="2" applyNumberFormat="1" applyFont="1" applyFill="1" applyAlignment="1">
      <alignment vertical="center"/>
    </xf>
    <xf numFmtId="187" fontId="569" fillId="0" borderId="0" xfId="3" applyNumberFormat="1" applyFont="1" applyAlignment="1">
      <alignment vertical="center"/>
    </xf>
    <xf numFmtId="188" fontId="568" fillId="0" borderId="0" xfId="1" applyNumberFormat="1" applyFont="1" applyAlignment="1">
      <alignment horizontal="right" vertical="top"/>
    </xf>
    <xf numFmtId="188" fontId="568" fillId="0" borderId="0" xfId="1" applyNumberFormat="1" applyFont="1" applyFill="1" applyAlignment="1">
      <alignment horizontal="right" vertical="top"/>
    </xf>
    <xf numFmtId="188" fontId="569" fillId="2" borderId="0" xfId="0" applyNumberFormat="1" applyFont="1" applyFill="1" applyAlignment="1">
      <alignment horizontal="right" vertical="center" wrapText="1"/>
    </xf>
    <xf numFmtId="188" fontId="569" fillId="0" borderId="0" xfId="0" applyNumberFormat="1" applyFont="1" applyFill="1" applyAlignment="1">
      <alignment horizontal="right" vertical="center" wrapText="1"/>
    </xf>
    <xf numFmtId="188" fontId="569" fillId="2" borderId="1" xfId="0" applyNumberFormat="1" applyFont="1" applyFill="1" applyBorder="1" applyAlignment="1">
      <alignment horizontal="right" vertical="center" wrapText="1"/>
    </xf>
    <xf numFmtId="188" fontId="569" fillId="0" borderId="1" xfId="0" applyNumberFormat="1" applyFont="1" applyFill="1" applyBorder="1" applyAlignment="1">
      <alignment horizontal="right" vertical="center" wrapText="1"/>
    </xf>
    <xf numFmtId="188" fontId="569" fillId="2" borderId="2" xfId="0" applyNumberFormat="1" applyFont="1" applyFill="1" applyBorder="1" applyAlignment="1">
      <alignment horizontal="right" vertical="center" wrapText="1"/>
    </xf>
    <xf numFmtId="188" fontId="569" fillId="0" borderId="2" xfId="0" applyNumberFormat="1" applyFont="1" applyFill="1" applyBorder="1" applyAlignment="1">
      <alignment horizontal="right" vertical="center" wrapText="1"/>
    </xf>
    <xf numFmtId="188" fontId="569" fillId="2" borderId="0" xfId="3" applyNumberFormat="1" applyFont="1" applyFill="1" applyAlignment="1">
      <alignment vertical="center"/>
    </xf>
    <xf numFmtId="188" fontId="569" fillId="0" borderId="0" xfId="3" applyNumberFormat="1" applyFont="1" applyFill="1" applyAlignment="1">
      <alignment vertical="center"/>
    </xf>
    <xf numFmtId="187" fontId="568" fillId="0" borderId="73" xfId="2" applyNumberFormat="1" applyFont="1" applyBorder="1" applyAlignment="1">
      <alignment vertical="center"/>
    </xf>
    <xf numFmtId="188" fontId="569" fillId="0" borderId="72" xfId="0" applyNumberFormat="1" applyFont="1" applyBorder="1" applyAlignment="1">
      <alignment vertical="center"/>
    </xf>
    <xf numFmtId="187" fontId="569" fillId="0" borderId="0" xfId="5" applyNumberFormat="1" applyFont="1" applyAlignment="1">
      <alignment horizontal="left" vertical="center"/>
    </xf>
    <xf numFmtId="188" fontId="568" fillId="0" borderId="0" xfId="1" applyNumberFormat="1" applyFont="1" applyFill="1" applyAlignment="1">
      <alignment horizontal="right" vertical="center"/>
    </xf>
    <xf numFmtId="0" fontId="569" fillId="2" borderId="0" xfId="0" applyFont="1" applyFill="1" applyAlignment="1">
      <alignment horizontal="right" vertical="center" wrapText="1"/>
    </xf>
    <xf numFmtId="0" fontId="569" fillId="0" borderId="0" xfId="0" applyFont="1" applyAlignment="1">
      <alignment horizontal="right" vertical="center" wrapText="1"/>
    </xf>
    <xf numFmtId="0" fontId="569" fillId="0" borderId="0" xfId="0" applyFont="1" applyFill="1" applyAlignment="1">
      <alignment horizontal="right" vertical="center" wrapText="1"/>
    </xf>
    <xf numFmtId="188" fontId="569" fillId="0" borderId="0" xfId="0" applyNumberFormat="1" applyFont="1" applyAlignment="1">
      <alignment horizontal="right" vertical="center" wrapText="1"/>
    </xf>
    <xf numFmtId="188" fontId="569" fillId="2" borderId="2" xfId="3" applyNumberFormat="1" applyFont="1" applyFill="1" applyBorder="1" applyAlignment="1">
      <alignment vertical="center"/>
    </xf>
    <xf numFmtId="188" fontId="569" fillId="0" borderId="2" xfId="3" applyNumberFormat="1" applyFont="1" applyFill="1" applyBorder="1" applyAlignment="1">
      <alignment vertical="center"/>
    </xf>
    <xf numFmtId="190" fontId="569" fillId="2" borderId="0" xfId="3" applyNumberFormat="1" applyFont="1" applyFill="1" applyAlignment="1">
      <alignment vertical="center"/>
    </xf>
    <xf numFmtId="190" fontId="569" fillId="0" borderId="0" xfId="3" applyNumberFormat="1" applyFont="1" applyFill="1" applyAlignment="1">
      <alignment vertical="center"/>
    </xf>
    <xf numFmtId="187" fontId="570" fillId="0" borderId="0" xfId="2" applyNumberFormat="1" applyFont="1" applyAlignment="1">
      <alignment vertical="center"/>
    </xf>
    <xf numFmtId="187" fontId="571" fillId="0" borderId="0" xfId="2" applyNumberFormat="1" applyFont="1" applyAlignment="1">
      <alignment vertical="center"/>
    </xf>
    <xf numFmtId="187" fontId="571" fillId="0" borderId="0" xfId="2" applyNumberFormat="1" applyFont="1" applyAlignment="1">
      <alignment horizontal="center" vertical="center"/>
    </xf>
    <xf numFmtId="187" fontId="571" fillId="0" borderId="0" xfId="2" applyNumberFormat="1" applyFont="1" applyAlignment="1">
      <alignment horizontal="right" vertical="center"/>
    </xf>
    <xf numFmtId="188" fontId="571" fillId="0" borderId="0" xfId="2" applyNumberFormat="1" applyFont="1" applyAlignment="1">
      <alignment horizontal="right" vertical="center"/>
    </xf>
    <xf numFmtId="187" fontId="570" fillId="0" borderId="73" xfId="2" applyNumberFormat="1" applyFont="1" applyBorder="1" applyAlignment="1">
      <alignment vertical="center"/>
    </xf>
    <xf numFmtId="187" fontId="571" fillId="0" borderId="73" xfId="2" applyNumberFormat="1" applyFont="1" applyBorder="1" applyAlignment="1">
      <alignment vertical="center"/>
    </xf>
    <xf numFmtId="187" fontId="571" fillId="0" borderId="73" xfId="2" applyNumberFormat="1" applyFont="1" applyBorder="1" applyAlignment="1">
      <alignment horizontal="center" vertical="center"/>
    </xf>
    <xf numFmtId="187" fontId="571" fillId="0" borderId="73" xfId="2" applyNumberFormat="1" applyFont="1" applyBorder="1" applyAlignment="1">
      <alignment horizontal="right" vertical="center"/>
    </xf>
    <xf numFmtId="188" fontId="571" fillId="0" borderId="73" xfId="2" applyNumberFormat="1" applyFont="1" applyBorder="1" applyAlignment="1">
      <alignment horizontal="right" vertical="center"/>
    </xf>
    <xf numFmtId="188" fontId="570" fillId="0" borderId="0" xfId="1" applyNumberFormat="1" applyFont="1" applyAlignment="1">
      <alignment horizontal="right" vertical="center"/>
    </xf>
    <xf numFmtId="189" fontId="571" fillId="0" borderId="0" xfId="4" applyNumberFormat="1" applyFont="1" applyAlignment="1">
      <alignment horizontal="right" vertical="center"/>
    </xf>
    <xf numFmtId="187" fontId="570" fillId="0" borderId="73" xfId="3" applyNumberFormat="1" applyFont="1" applyBorder="1" applyAlignment="1">
      <alignment horizontal="center" vertical="center"/>
    </xf>
    <xf numFmtId="187" fontId="570" fillId="0" borderId="0" xfId="2" applyNumberFormat="1" applyFont="1" applyAlignment="1">
      <alignment horizontal="right" vertical="center"/>
    </xf>
    <xf numFmtId="188" fontId="570" fillId="0" borderId="73" xfId="1" applyNumberFormat="1" applyFont="1" applyBorder="1" applyAlignment="1">
      <alignment horizontal="right" vertical="center"/>
    </xf>
    <xf numFmtId="188" fontId="570" fillId="0" borderId="0" xfId="2" applyNumberFormat="1" applyFont="1" applyAlignment="1">
      <alignment horizontal="right" vertical="center"/>
    </xf>
    <xf numFmtId="187" fontId="570" fillId="0" borderId="0" xfId="2" applyNumberFormat="1" applyFont="1" applyAlignment="1">
      <alignment horizontal="center" vertical="center"/>
    </xf>
    <xf numFmtId="188" fontId="571" fillId="2" borderId="0" xfId="2" applyNumberFormat="1" applyFont="1" applyFill="1" applyAlignment="1">
      <alignment horizontal="right" vertical="center"/>
    </xf>
    <xf numFmtId="188" fontId="571" fillId="2" borderId="0" xfId="3" applyNumberFormat="1" applyFont="1" applyFill="1" applyAlignment="1">
      <alignment vertical="center"/>
    </xf>
    <xf numFmtId="188" fontId="571" fillId="0" borderId="0" xfId="3" applyNumberFormat="1" applyFont="1" applyAlignment="1">
      <alignment vertical="center"/>
    </xf>
    <xf numFmtId="188" fontId="571" fillId="2" borderId="73" xfId="3" applyNumberFormat="1" applyFont="1" applyFill="1" applyBorder="1" applyAlignment="1">
      <alignment vertical="center"/>
    </xf>
    <xf numFmtId="188" fontId="571" fillId="0" borderId="73" xfId="3" applyNumberFormat="1" applyFont="1" applyBorder="1" applyAlignment="1">
      <alignment vertical="center"/>
    </xf>
    <xf numFmtId="187" fontId="570" fillId="0" borderId="0" xfId="3" applyNumberFormat="1" applyFont="1" applyAlignment="1">
      <alignment vertical="center"/>
    </xf>
    <xf numFmtId="187" fontId="571" fillId="0" borderId="73" xfId="3" applyNumberFormat="1" applyFont="1" applyBorder="1" applyAlignment="1">
      <alignment vertical="center"/>
    </xf>
    <xf numFmtId="187" fontId="570" fillId="0" borderId="73" xfId="3" applyNumberFormat="1" applyFont="1" applyBorder="1" applyAlignment="1">
      <alignment vertical="center"/>
    </xf>
    <xf numFmtId="0" fontId="570" fillId="0" borderId="0" xfId="3" applyFont="1" applyAlignment="1">
      <alignment vertical="center"/>
    </xf>
    <xf numFmtId="0" fontId="571" fillId="0" borderId="0" xfId="2" applyFont="1" applyAlignment="1">
      <alignment vertical="center"/>
    </xf>
    <xf numFmtId="188" fontId="571" fillId="0" borderId="0" xfId="2" applyNumberFormat="1" applyFont="1" applyAlignment="1">
      <alignment vertical="center"/>
    </xf>
    <xf numFmtId="0" fontId="571" fillId="0" borderId="73" xfId="2" applyFont="1" applyBorder="1" applyAlignment="1">
      <alignment vertical="center"/>
    </xf>
    <xf numFmtId="188" fontId="571" fillId="0" borderId="73" xfId="2" applyNumberFormat="1" applyFont="1" applyBorder="1" applyAlignment="1">
      <alignment vertical="center"/>
    </xf>
    <xf numFmtId="0" fontId="570" fillId="0" borderId="0" xfId="2" applyFont="1" applyAlignment="1">
      <alignment vertical="center"/>
    </xf>
    <xf numFmtId="188" fontId="570" fillId="0" borderId="0" xfId="3" applyNumberFormat="1" applyFont="1" applyAlignment="1">
      <alignment vertical="center"/>
    </xf>
    <xf numFmtId="188" fontId="570" fillId="0" borderId="0" xfId="3" applyNumberFormat="1" applyFont="1" applyAlignment="1">
      <alignment horizontal="right" vertical="center"/>
    </xf>
    <xf numFmtId="188" fontId="570" fillId="0" borderId="0" xfId="3" quotePrefix="1" applyNumberFormat="1" applyFont="1" applyAlignment="1">
      <alignment horizontal="right" vertical="center"/>
    </xf>
    <xf numFmtId="0" fontId="570" fillId="0" borderId="0" xfId="2" applyFont="1" applyAlignment="1">
      <alignment horizontal="center" vertical="center"/>
    </xf>
    <xf numFmtId="188" fontId="570" fillId="0" borderId="73" xfId="3" applyNumberFormat="1" applyFont="1" applyBorder="1" applyAlignment="1">
      <alignment horizontal="right" vertical="center"/>
    </xf>
    <xf numFmtId="188" fontId="571" fillId="0" borderId="0" xfId="3" applyNumberFormat="1" applyFont="1" applyAlignment="1">
      <alignment horizontal="right" vertical="center"/>
    </xf>
    <xf numFmtId="0" fontId="571" fillId="0" borderId="0" xfId="3" applyFont="1" applyAlignment="1">
      <alignment vertical="center"/>
    </xf>
    <xf numFmtId="188" fontId="571" fillId="0" borderId="0" xfId="2" applyNumberFormat="1" applyFont="1" applyAlignment="1">
      <alignment horizontal="center" vertical="center"/>
    </xf>
    <xf numFmtId="188" fontId="571" fillId="2" borderId="0" xfId="2" applyNumberFormat="1" applyFont="1" applyFill="1" applyAlignment="1">
      <alignment vertical="center"/>
    </xf>
    <xf numFmtId="188" fontId="571" fillId="2" borderId="73" xfId="2" applyNumberFormat="1" applyFont="1" applyFill="1" applyBorder="1" applyAlignment="1">
      <alignment horizontal="right" vertical="center"/>
    </xf>
    <xf numFmtId="188" fontId="571" fillId="2" borderId="73" xfId="2" applyNumberFormat="1" applyFont="1" applyFill="1" applyBorder="1" applyAlignment="1">
      <alignment vertical="center"/>
    </xf>
    <xf numFmtId="188" fontId="571" fillId="2" borderId="0" xfId="2" applyNumberFormat="1" applyFont="1" applyFill="1" applyAlignment="1">
      <alignment horizontal="center" vertical="center"/>
    </xf>
    <xf numFmtId="188" fontId="571" fillId="2" borderId="2" xfId="2" applyNumberFormat="1" applyFont="1" applyFill="1" applyBorder="1" applyAlignment="1">
      <alignment vertical="center"/>
    </xf>
    <xf numFmtId="187" fontId="570" fillId="0" borderId="0" xfId="3" quotePrefix="1" applyNumberFormat="1" applyFont="1" applyAlignment="1">
      <alignment vertical="center"/>
    </xf>
    <xf numFmtId="187" fontId="571" fillId="0" borderId="0" xfId="3" applyNumberFormat="1" applyFont="1" applyAlignment="1">
      <alignment horizontal="center" vertical="center"/>
    </xf>
    <xf numFmtId="187" fontId="571" fillId="0" borderId="0" xfId="3" applyNumberFormat="1" applyFont="1" applyAlignment="1">
      <alignment horizontal="left" vertical="center"/>
    </xf>
    <xf numFmtId="187" fontId="571" fillId="0" borderId="0" xfId="3" applyNumberFormat="1" applyFont="1" applyAlignment="1">
      <alignment horizontal="right" vertical="center"/>
    </xf>
    <xf numFmtId="187" fontId="570" fillId="0" borderId="73" xfId="3" quotePrefix="1" applyNumberFormat="1" applyFont="1" applyBorder="1" applyAlignment="1">
      <alignment vertical="center"/>
    </xf>
    <xf numFmtId="187" fontId="571" fillId="0" borderId="73" xfId="3" applyNumberFormat="1" applyFont="1" applyBorder="1" applyAlignment="1">
      <alignment horizontal="center" vertical="center"/>
    </xf>
    <xf numFmtId="187" fontId="571" fillId="0" borderId="73" xfId="3" applyNumberFormat="1" applyFont="1" applyBorder="1" applyAlignment="1">
      <alignment horizontal="left" vertical="center"/>
    </xf>
    <xf numFmtId="187" fontId="571" fillId="0" borderId="73" xfId="3" applyNumberFormat="1" applyFont="1" applyBorder="1" applyAlignment="1">
      <alignment horizontal="right" vertical="center"/>
    </xf>
    <xf numFmtId="187" fontId="571" fillId="0" borderId="0" xfId="3" applyNumberFormat="1" applyFont="1" applyAlignment="1">
      <alignment vertical="center"/>
    </xf>
    <xf numFmtId="0" fontId="568" fillId="0" borderId="0" xfId="0" quotePrefix="1" applyFont="1" applyAlignment="1">
      <alignment horizontal="right"/>
    </xf>
    <xf numFmtId="188" fontId="569" fillId="0" borderId="0" xfId="2" applyNumberFormat="1" applyFont="1" applyAlignment="1">
      <alignment horizontal="right" vertical="top"/>
    </xf>
    <xf numFmtId="0" fontId="572" fillId="0" borderId="0" xfId="3" applyFont="1" applyAlignment="1">
      <alignment vertical="center"/>
    </xf>
    <xf numFmtId="187" fontId="570" fillId="0" borderId="0" xfId="3" applyNumberFormat="1" applyFont="1" applyAlignment="1">
      <alignment vertical="center" wrapText="1"/>
    </xf>
    <xf numFmtId="187" fontId="572" fillId="0" borderId="0" xfId="3" applyNumberFormat="1" applyFont="1" applyAlignment="1">
      <alignment vertical="center" wrapText="1"/>
    </xf>
    <xf numFmtId="0" fontId="570" fillId="0" borderId="4" xfId="3" applyFont="1" applyBorder="1" applyAlignment="1">
      <alignment horizontal="center" vertical="center"/>
    </xf>
    <xf numFmtId="187" fontId="573" fillId="0" borderId="0" xfId="3" applyNumberFormat="1" applyFont="1" applyAlignment="1">
      <alignment horizontal="right" vertical="center" wrapText="1"/>
    </xf>
    <xf numFmtId="188" fontId="570" fillId="0" borderId="1" xfId="1" applyNumberFormat="1" applyFont="1" applyBorder="1" applyAlignment="1">
      <alignment horizontal="right" vertical="top"/>
    </xf>
    <xf numFmtId="187" fontId="571" fillId="0" borderId="0" xfId="3" quotePrefix="1" applyNumberFormat="1" applyFont="1" applyAlignment="1">
      <alignment vertical="center"/>
    </xf>
    <xf numFmtId="0" fontId="571" fillId="0" borderId="0" xfId="3" quotePrefix="1" applyFont="1" applyAlignment="1">
      <alignment vertical="center"/>
    </xf>
    <xf numFmtId="187" fontId="571" fillId="0" borderId="0" xfId="3" quotePrefix="1" applyNumberFormat="1" applyFont="1" applyAlignment="1">
      <alignment horizontal="left" vertical="center"/>
    </xf>
    <xf numFmtId="0" fontId="571" fillId="0" borderId="0" xfId="3" applyFont="1" applyAlignment="1">
      <alignment horizontal="justify" vertical="center"/>
    </xf>
    <xf numFmtId="0" fontId="571" fillId="0" borderId="0" xfId="3" quotePrefix="1" applyFont="1" applyAlignment="1">
      <alignment horizontal="justify" vertical="center"/>
    </xf>
    <xf numFmtId="187" fontId="570" fillId="0" borderId="0" xfId="3" applyNumberFormat="1" applyFont="1" applyAlignment="1">
      <alignment horizontal="left" vertical="center"/>
    </xf>
    <xf numFmtId="0" fontId="571" fillId="0" borderId="0" xfId="3" applyFont="1" applyAlignment="1">
      <alignment horizontal="center" vertical="center"/>
    </xf>
    <xf numFmtId="187" fontId="571" fillId="0" borderId="1" xfId="3" quotePrefix="1" applyNumberFormat="1" applyFont="1" applyBorder="1" applyAlignment="1">
      <alignment vertical="center"/>
    </xf>
    <xf numFmtId="187" fontId="571" fillId="0" borderId="4" xfId="3" applyNumberFormat="1" applyFont="1" applyBorder="1" applyAlignment="1">
      <alignment horizontal="center" vertical="center"/>
    </xf>
    <xf numFmtId="187" fontId="571" fillId="0" borderId="4" xfId="3" applyNumberFormat="1" applyFont="1" applyBorder="1" applyAlignment="1">
      <alignment horizontal="right" vertical="center"/>
    </xf>
    <xf numFmtId="187" fontId="570" fillId="0" borderId="0" xfId="3" applyNumberFormat="1" applyFont="1" applyAlignment="1">
      <alignment horizontal="center" vertical="center"/>
    </xf>
    <xf numFmtId="187" fontId="570" fillId="0" borderId="1" xfId="3" quotePrefix="1" applyNumberFormat="1" applyFont="1" applyBorder="1" applyAlignment="1">
      <alignment vertical="center"/>
    </xf>
    <xf numFmtId="187" fontId="570" fillId="0" borderId="1" xfId="3" applyNumberFormat="1" applyFont="1" applyBorder="1" applyAlignment="1">
      <alignment horizontal="center" vertical="center"/>
    </xf>
    <xf numFmtId="187" fontId="571" fillId="0" borderId="1" xfId="3" applyNumberFormat="1" applyFont="1" applyBorder="1" applyAlignment="1">
      <alignment horizontal="left" vertical="center"/>
    </xf>
    <xf numFmtId="187" fontId="571" fillId="0" borderId="1" xfId="3" applyNumberFormat="1" applyFont="1" applyBorder="1" applyAlignment="1">
      <alignment horizontal="center" vertical="center"/>
    </xf>
    <xf numFmtId="187" fontId="571" fillId="0" borderId="1" xfId="3" applyNumberFormat="1" applyFont="1" applyBorder="1" applyAlignment="1">
      <alignment horizontal="right" vertical="center"/>
    </xf>
    <xf numFmtId="325" fontId="571" fillId="0" borderId="0" xfId="3" quotePrefix="1" applyNumberFormat="1" applyFont="1" applyAlignment="1">
      <alignment horizontal="center" vertical="center"/>
    </xf>
    <xf numFmtId="187" fontId="571" fillId="2" borderId="0" xfId="3" applyNumberFormat="1" applyFont="1" applyFill="1" applyAlignment="1">
      <alignment vertical="center"/>
    </xf>
    <xf numFmtId="187" fontId="571" fillId="0" borderId="4" xfId="3" applyNumberFormat="1" applyFont="1" applyBorder="1" applyAlignment="1">
      <alignment vertical="center"/>
    </xf>
    <xf numFmtId="187" fontId="572" fillId="0" borderId="0" xfId="3" applyNumberFormat="1" applyFont="1" applyAlignment="1">
      <alignment vertical="center"/>
    </xf>
    <xf numFmtId="187" fontId="571" fillId="0" borderId="0" xfId="3" applyNumberFormat="1" applyFont="1" applyFill="1" applyAlignment="1">
      <alignment horizontal="right" vertical="center"/>
    </xf>
    <xf numFmtId="187" fontId="571" fillId="0" borderId="73" xfId="3" applyNumberFormat="1" applyFont="1" applyFill="1" applyBorder="1" applyAlignment="1">
      <alignment horizontal="right" vertical="center"/>
    </xf>
    <xf numFmtId="0" fontId="568" fillId="0" borderId="0" xfId="0" quotePrefix="1" applyFont="1" applyFill="1" applyAlignment="1">
      <alignment horizontal="right"/>
    </xf>
    <xf numFmtId="188" fontId="570" fillId="0" borderId="1" xfId="1" applyNumberFormat="1" applyFont="1" applyFill="1" applyBorder="1" applyAlignment="1">
      <alignment horizontal="right" vertical="top"/>
    </xf>
    <xf numFmtId="187" fontId="571" fillId="0" borderId="4" xfId="3" applyNumberFormat="1" applyFont="1" applyFill="1" applyBorder="1" applyAlignment="1">
      <alignment horizontal="right" vertical="center"/>
    </xf>
    <xf numFmtId="187" fontId="571" fillId="0" borderId="1" xfId="3" applyNumberFormat="1" applyFont="1" applyFill="1" applyBorder="1" applyAlignment="1">
      <alignment horizontal="right" vertical="center"/>
    </xf>
    <xf numFmtId="187" fontId="571" fillId="0" borderId="0" xfId="3" applyNumberFormat="1" applyFont="1" applyFill="1" applyAlignment="1">
      <alignment vertical="center"/>
    </xf>
    <xf numFmtId="188" fontId="571" fillId="0" borderId="0" xfId="3" applyNumberFormat="1" applyFont="1" applyFill="1" applyAlignment="1">
      <alignment vertical="center"/>
    </xf>
    <xf numFmtId="188" fontId="571" fillId="0" borderId="0" xfId="2" applyNumberFormat="1" applyFont="1" applyFill="1" applyAlignment="1">
      <alignment vertical="center"/>
    </xf>
    <xf numFmtId="188" fontId="571" fillId="0" borderId="73" xfId="2" applyNumberFormat="1" applyFont="1" applyFill="1" applyBorder="1" applyAlignment="1">
      <alignment horizontal="right" vertical="center"/>
    </xf>
    <xf numFmtId="188" fontId="571" fillId="0" borderId="0" xfId="2" applyNumberFormat="1" applyFont="1" applyFill="1" applyAlignment="1">
      <alignment horizontal="right" vertical="center"/>
    </xf>
    <xf numFmtId="188" fontId="571" fillId="0" borderId="73" xfId="2" applyNumberFormat="1" applyFont="1" applyFill="1" applyBorder="1" applyAlignment="1">
      <alignment vertical="center"/>
    </xf>
    <xf numFmtId="188" fontId="571" fillId="0" borderId="0" xfId="2" applyNumberFormat="1" applyFont="1" applyFill="1" applyAlignment="1">
      <alignment horizontal="center" vertical="center"/>
    </xf>
    <xf numFmtId="188" fontId="571" fillId="0" borderId="2" xfId="2" applyNumberFormat="1" applyFont="1" applyFill="1" applyBorder="1" applyAlignment="1">
      <alignment vertical="center"/>
    </xf>
    <xf numFmtId="188" fontId="570" fillId="0" borderId="0" xfId="1" applyNumberFormat="1" applyFont="1" applyFill="1" applyAlignment="1">
      <alignment horizontal="right" vertical="center"/>
    </xf>
    <xf numFmtId="0" fontId="568" fillId="0" borderId="0" xfId="0" quotePrefix="1" applyFont="1" applyFill="1" applyAlignment="1">
      <alignment horizontal="right" vertical="center"/>
    </xf>
    <xf numFmtId="188" fontId="570" fillId="0" borderId="73" xfId="1" applyNumberFormat="1" applyFont="1" applyFill="1" applyBorder="1" applyAlignment="1">
      <alignment horizontal="right" vertical="center"/>
    </xf>
    <xf numFmtId="188" fontId="571" fillId="0" borderId="73" xfId="3" applyNumberFormat="1" applyFont="1" applyFill="1" applyBorder="1" applyAlignment="1">
      <alignment vertical="center"/>
    </xf>
    <xf numFmtId="188" fontId="569" fillId="2" borderId="74" xfId="0" applyNumberFormat="1" applyFont="1" applyFill="1" applyBorder="1" applyAlignment="1">
      <alignment vertical="center"/>
    </xf>
    <xf numFmtId="188" fontId="569" fillId="0" borderId="74" xfId="2" applyNumberFormat="1" applyFont="1" applyBorder="1" applyAlignment="1">
      <alignment horizontal="right" vertical="center"/>
    </xf>
    <xf numFmtId="188" fontId="571" fillId="2" borderId="0" xfId="3" applyNumberFormat="1" applyFont="1" applyFill="1" applyBorder="1" applyAlignment="1">
      <alignment vertical="center"/>
    </xf>
    <xf numFmtId="188" fontId="571" fillId="0" borderId="0" xfId="3" applyNumberFormat="1" applyFont="1" applyFill="1" applyBorder="1" applyAlignment="1">
      <alignment vertical="center"/>
    </xf>
    <xf numFmtId="187" fontId="569" fillId="0" borderId="0" xfId="1" applyNumberFormat="1" applyFont="1" applyAlignment="1">
      <alignment horizontal="center" vertical="center"/>
    </xf>
    <xf numFmtId="188" fontId="569" fillId="2" borderId="0" xfId="2" applyNumberFormat="1" applyFont="1" applyFill="1" applyBorder="1" applyAlignment="1">
      <alignment vertical="center"/>
    </xf>
    <xf numFmtId="188" fontId="569" fillId="0" borderId="0" xfId="2" applyNumberFormat="1" applyFont="1" applyBorder="1" applyAlignment="1">
      <alignment horizontal="right" vertical="center"/>
    </xf>
    <xf numFmtId="188" fontId="569" fillId="2" borderId="73" xfId="0" applyNumberFormat="1" applyFont="1" applyFill="1" applyBorder="1" applyAlignment="1">
      <alignment horizontal="right" vertical="center" wrapText="1"/>
    </xf>
    <xf numFmtId="188" fontId="569" fillId="0" borderId="73" xfId="0" applyNumberFormat="1" applyFont="1" applyFill="1" applyBorder="1" applyAlignment="1">
      <alignment horizontal="right" vertical="center" wrapText="1"/>
    </xf>
    <xf numFmtId="187" fontId="569" fillId="0" borderId="0" xfId="1" applyNumberFormat="1" applyFont="1" applyAlignment="1">
      <alignment horizontal="center" vertical="center"/>
    </xf>
    <xf numFmtId="0" fontId="569" fillId="0" borderId="0" xfId="0" applyFont="1" applyAlignment="1">
      <alignment horizontal="left" vertical="center" wrapText="1"/>
    </xf>
    <xf numFmtId="188" fontId="570" fillId="0" borderId="73" xfId="5" applyNumberFormat="1" applyFont="1" applyBorder="1" applyAlignment="1">
      <alignment horizontal="center" vertical="center"/>
    </xf>
  </cellXfs>
  <cellStyles count="48014">
    <cellStyle name="          _x000d__x000a_mouse.drv=lmouse.drv" xfId="46505" xr:uid="{0EF9CA1C-D82E-4430-B4A8-67E3662D64C7}"/>
    <cellStyle name=" 1" xfId="46506" xr:uid="{FFEF6339-9E8C-4244-8D2A-15117D9E1EA7}"/>
    <cellStyle name=" a specified number of montd" xfId="46507" xr:uid="{BB12DAF0-247E-4F65-96FB-E4C6B50E41CE}"/>
    <cellStyle name=" before or after a specified number of montd" xfId="46508" xr:uid="{F6587D0C-41AC-46D3-BA4F-822BF897F445}"/>
    <cellStyle name=" between two dateœ" xfId="46509" xr:uid="{A329E220-D69B-4CEA-BD31-A13F5D0A83EC}"/>
    <cellStyle name=" of whole workdays between two dateœ" xfId="46510" xr:uid="{9D17EBC9-8870-4E48-A4D8-9961356106E4}"/>
    <cellStyle name=" 허용예산.xls]3v16ictONiIe4PXBkWMyPCb5O" xfId="46511" xr:uid="{F7B1003F-524C-4F02-B905-ACA6DA53C1D2}"/>
    <cellStyle name=" 허용예산.xls]3v16ictONiIe4PXBkWMyPCb5O 10" xfId="47015" xr:uid="{FAEB3202-CC6C-49FB-9CF8-DD196E0466CF}"/>
    <cellStyle name=" 허용예산.xls]3v16ictONiIe4PXBkWMyPCb5O 2" xfId="46561" xr:uid="{C663E64C-C9F0-4EFC-9B88-3DA3162598D2}"/>
    <cellStyle name=" 허용예산.xls]3v16ictONiIe4PXBkWMyPCb5O 2 2" xfId="46603" xr:uid="{5BAFFC2C-6B20-450B-A98D-722036D37D42}"/>
    <cellStyle name=" 허용예산.xls]3v16ictONiIe4PXBkWMyPCb5O 2 2 2" xfId="46776" xr:uid="{CF82B071-9B90-4E6A-A3EB-48C91A779FE8}"/>
    <cellStyle name=" 허용예산.xls]3v16ictONiIe4PXBkWMyPCb5O 2 2 2 2" xfId="47747" xr:uid="{9E9599C7-DB2B-4864-852F-38C943ADAD5F}"/>
    <cellStyle name=" 허용예산.xls]3v16ictONiIe4PXBkWMyPCb5O 2 2 2 3" xfId="47316" xr:uid="{B8EA19BD-B19A-40EA-BF4C-499CFC155AB5}"/>
    <cellStyle name=" 허용예산.xls]3v16ictONiIe4PXBkWMyPCb5O 2 2 3" xfId="47535" xr:uid="{34A3B9D1-5CEC-4708-86E5-FCAB0AC2DBEF}"/>
    <cellStyle name=" 허용예산.xls]3v16ictONiIe4PXBkWMyPCb5O 2 2 4" xfId="47100" xr:uid="{45BF03A9-B773-4B44-8488-8FDA95D0E72B}"/>
    <cellStyle name=" 허용예산.xls]3v16ictONiIe4PXBkWMyPCb5O 2 3" xfId="46731" xr:uid="{1DC02946-8E29-46DE-BE2A-B4759DDDC86D}"/>
    <cellStyle name=" 허용예산.xls]3v16ictONiIe4PXBkWMyPCb5O 2 3 2" xfId="47701" xr:uid="{8FB48714-8CD2-4884-B4CD-CBA73D41EFB2}"/>
    <cellStyle name=" 허용예산.xls]3v16ictONiIe4PXBkWMyPCb5O 2 3 3" xfId="47267" xr:uid="{000A798C-FF3A-4201-8CFA-E3038CDCA5A0}"/>
    <cellStyle name=" 허용예산.xls]3v16ictONiIe4PXBkWMyPCb5O 2 4" xfId="47491" xr:uid="{BA8D2F49-4176-4073-86D9-C5398B94A8A4}"/>
    <cellStyle name=" 허용예산.xls]3v16ictONiIe4PXBkWMyPCb5O 2 5" xfId="47048" xr:uid="{59AA6D37-7FE6-4B01-BC72-BF45DBCCB3C5}"/>
    <cellStyle name=" 허용예산.xls]3v16ictONiIe4PXBkWMyPCb5O 3" xfId="46611" xr:uid="{70CE501E-C8EB-4E61-940A-BFF85A7FA1BB}"/>
    <cellStyle name=" 허용예산.xls]3v16ictONiIe4PXBkWMyPCb5O 3 2" xfId="46784" xr:uid="{EA4763C0-1630-4AE2-A46D-AE64DFA4E887}"/>
    <cellStyle name=" 허용예산.xls]3v16ictONiIe4PXBkWMyPCb5O 3 2 2" xfId="47760" xr:uid="{C29A7AAE-E848-42A3-A963-C91B245A0073}"/>
    <cellStyle name=" 허용예산.xls]3v16ictONiIe4PXBkWMyPCb5O 3 2 3" xfId="47328" xr:uid="{5A4A79AD-9F51-4715-8496-024D2726D5B5}"/>
    <cellStyle name=" 허용예산.xls]3v16ictONiIe4PXBkWMyPCb5O 3 3" xfId="47548" xr:uid="{AC89E8C7-B69B-49F7-A285-F6772B2BEE00}"/>
    <cellStyle name=" 허용예산.xls]3v16ictONiIe4PXBkWMyPCb5O 3 4" xfId="47113" xr:uid="{635C9A71-FD20-4597-BC0F-914AE12D4E89}"/>
    <cellStyle name=" 허용예산.xls]3v16ictONiIe4PXBkWMyPCb5O 4" xfId="46624" xr:uid="{2A4C8452-5AF7-4E5A-BDDF-6EED2D49A168}"/>
    <cellStyle name=" 허용예산.xls]3v16ictONiIe4PXBkWMyPCb5O 4 2" xfId="46800" xr:uid="{95816EB3-2118-4A97-B350-CE85D7C3C600}"/>
    <cellStyle name=" 허용예산.xls]3v16ictONiIe4PXBkWMyPCb5O 4 2 2" xfId="47779" xr:uid="{BBFEFAF0-C8E0-4B09-8EE1-DB591504DF7E}"/>
    <cellStyle name=" 허용예산.xls]3v16ictONiIe4PXBkWMyPCb5O 4 2 3" xfId="47349" xr:uid="{4C0BD79B-63B1-4447-8BEC-CB910429EF1C}"/>
    <cellStyle name=" 허용예산.xls]3v16ictONiIe4PXBkWMyPCb5O 4 3" xfId="47567" xr:uid="{56EDF41D-93F5-40EC-A463-C8200F08EC1A}"/>
    <cellStyle name=" 허용예산.xls]3v16ictONiIe4PXBkWMyPCb5O 4 4" xfId="47132" xr:uid="{49418665-4E8E-4347-BE27-9FE7AE6926E6}"/>
    <cellStyle name=" 허용예산.xls]3v16ictONiIe4PXBkWMyPCb5O 5" xfId="46576" xr:uid="{A307C43B-86DE-4903-9A1C-F086760AC11B}"/>
    <cellStyle name=" 허용예산.xls]3v16ictONiIe4PXBkWMyPCb5O 5 2" xfId="46750" xr:uid="{6994B7F2-BDD0-4180-82D7-054B6D1B677F}"/>
    <cellStyle name=" 허용예산.xls]3v16ictONiIe4PXBkWMyPCb5O 5 2 2" xfId="47721" xr:uid="{CEE568CC-680D-45AB-BDFA-AF15225E48FC}"/>
    <cellStyle name=" 허용예산.xls]3v16ictONiIe4PXBkWMyPCb5O 5 2 3" xfId="47287" xr:uid="{A3A1302A-A73C-42DE-9641-B032F49B887A}"/>
    <cellStyle name=" 허용예산.xls]3v16ictONiIe4PXBkWMyPCb5O 5 3" xfId="47508" xr:uid="{D3D1C0E4-B1AD-4077-8CF1-D19507912F96}"/>
    <cellStyle name=" 허용예산.xls]3v16ictONiIe4PXBkWMyPCb5O 5 4" xfId="47069" xr:uid="{C75BEE36-56F2-441C-A31F-4F00DCFFFC32}"/>
    <cellStyle name=" 허용예산.xls]3v16ictONiIe4PXBkWMyPCb5O 6" xfId="46648" xr:uid="{FBB4104F-DDDF-45FA-B02C-EC44C32BD612}"/>
    <cellStyle name=" 허용예산.xls]3v16ictONiIe4PXBkWMyPCb5O 6 2" xfId="46826" xr:uid="{F085AA48-5F5F-4783-BEAC-6269AE09ACC0}"/>
    <cellStyle name=" 허용예산.xls]3v16ictONiIe4PXBkWMyPCb5O 6 2 2" xfId="47810" xr:uid="{F78B2DE5-0994-418F-816A-155CBACA3674}"/>
    <cellStyle name=" 허용예산.xls]3v16ictONiIe4PXBkWMyPCb5O 6 2 3" xfId="47384" xr:uid="{10FFAE61-DFED-480A-AFC5-7D6478470DDA}"/>
    <cellStyle name=" 허용예산.xls]3v16ictONiIe4PXBkWMyPCb5O 6 3" xfId="47602" xr:uid="{E4B9B7B3-CBCC-44A1-99A8-5BDDCB0C3399}"/>
    <cellStyle name=" 허용예산.xls]3v16ictONiIe4PXBkWMyPCb5O 6 4" xfId="47168" xr:uid="{E4BAEBD7-216F-4A0D-AC26-0C22DE857E97}"/>
    <cellStyle name=" 허용예산.xls]3v16ictONiIe4PXBkWMyPCb5O 7" xfId="46671" xr:uid="{8954B05F-D1BD-43D3-8E4B-91A3D33B9954}"/>
    <cellStyle name=" 허용예산.xls]3v16ictONiIe4PXBkWMyPCb5O 7 2" xfId="46853" xr:uid="{376B5BCA-B8A6-4025-AFEF-8B7565134221}"/>
    <cellStyle name=" 허용예산.xls]3v16ictONiIe4PXBkWMyPCb5O 7 2 2" xfId="47840" xr:uid="{170B90EF-528B-401C-99E4-156C9FDEE194}"/>
    <cellStyle name=" 허용예산.xls]3v16ictONiIe4PXBkWMyPCb5O 7 2 3" xfId="47416" xr:uid="{C786122C-7C6F-4CE8-AFD9-2A889A9A5C15}"/>
    <cellStyle name=" 허용예산.xls]3v16ictONiIe4PXBkWMyPCb5O 7 3" xfId="47632" xr:uid="{ABAB6D34-BD34-475F-912F-A075733224FA}"/>
    <cellStyle name=" 허용예산.xls]3v16ictONiIe4PXBkWMyPCb5O 7 4" xfId="47197" xr:uid="{E080D4C0-04E5-4B47-9009-638230EF5F28}"/>
    <cellStyle name=" 허용예산.xls]3v16ictONiIe4PXBkWMyPCb5O 8" xfId="46702" xr:uid="{80BA813A-6A46-4AAD-B7F5-80A6D252723D}"/>
    <cellStyle name=" 허용예산.xls]3v16ictONiIe4PXBkWMyPCb5O 8 2" xfId="47669" xr:uid="{C90FB322-CC79-463D-9507-F2FFF481F31E}"/>
    <cellStyle name=" 허용예산.xls]3v16ictONiIe4PXBkWMyPCb5O 8 3" xfId="47235" xr:uid="{F1C9960B-9CC7-4853-B6DE-BE443CC41F6E}"/>
    <cellStyle name=" 허용예산.xls]3v16ictONiIe4PXBkWMyPCb5O 9" xfId="47464" xr:uid="{1F91EC1F-DA93-48E8-A482-0045E46CFF23}"/>
    <cellStyle name="_x000d__x000a_JournalTemplate=C:\COMFO\CTALK\JOURSTD.TPL_x000d__x000a_LbStateAddress=3 3 0 251 1 89 2 311_x000d__x000a_LbStateJou" xfId="970" xr:uid="{F39DD10F-20C4-4179-A77A-0D8F4DF12337}"/>
    <cellStyle name="%" xfId="5022" xr:uid="{5E35797D-537F-4DD8-B89D-29EE6DD5409C}"/>
    <cellStyle name="%_BS(FORMAT QUATERLY" xfId="24188" xr:uid="{0FDED903-0349-4D64-A504-5FDC5F543E57}"/>
    <cellStyle name="%_RUN FROM ACCPAC BS" xfId="5023" xr:uid="{D5546BCC-D85A-4618-91E3-B497E1F13157}"/>
    <cellStyle name="%_RUN FROM ACCPAC BS_1" xfId="24189" xr:uid="{DD006F56-600D-4C96-8237-3C493FB40611}"/>
    <cellStyle name="%_RUN FROM ACCPAC BS_2" xfId="24190" xr:uid="{E447EDE2-8AED-4BBB-8A2E-087FE781114D}"/>
    <cellStyle name="%_RUN FROM ACCPAC BS_3" xfId="24191" xr:uid="{6F0840D8-F12C-473B-AD85-8831D3CFD232}"/>
    <cellStyle name="%_RUN FROM ACCPAC BS_4" xfId="24192" xr:uid="{4869B189-C76B-4FDE-B256-D47507236D05}"/>
    <cellStyle name="%_RUN FROM ACCPAC BS_5" xfId="24193" xr:uid="{D4609BDF-30D7-458F-8FF7-E708D6D2EB49}"/>
    <cellStyle name="%_RUN FROM ACCPAC BS_6" xfId="24194" xr:uid="{8E0305F1-D9E1-4AB3-A9F2-A9E9FCDB5D1B}"/>
    <cellStyle name="%_RUN FROM ACCPAC BS_7" xfId="24195" xr:uid="{3750EA7E-61EA-4D1F-B31E-72109040567C}"/>
    <cellStyle name="%_RUN FROM ACCPAC BS_8" xfId="24196" xr:uid="{ED19AE16-6954-4386-B228-7B381E093526}"/>
    <cellStyle name="%_RUN FROM ACCPAC PL" xfId="5024" xr:uid="{6ED74723-91F3-4449-BF3E-4A82DC0CF732}"/>
    <cellStyle name="%_RUN FROM ACCPAC PL_1" xfId="24197" xr:uid="{8360859E-C0BE-44A7-9B9F-18084517783E}"/>
    <cellStyle name="%_RUN FROM ACCPAC PL_2" xfId="24198" xr:uid="{421D69C3-47B4-4717-B197-DCEAE5C72ED5}"/>
    <cellStyle name="%_RUN FROM ACCPAC PL_3" xfId="24199" xr:uid="{7232910E-DEF5-4B66-9989-84B464D7C498}"/>
    <cellStyle name="%_RUN FROM ACCPAC PL_4" xfId="24200" xr:uid="{83DCF68D-E0EB-4A82-B841-2FA2CA3F5910}"/>
    <cellStyle name="%_RUN FROM ACCPAC PL_5" xfId="24201" xr:uid="{E77F2AA3-A4F7-41FF-A7DE-D282605B7870}"/>
    <cellStyle name="%_RUN FROM ACCPAC PL_6" xfId="24202" xr:uid="{66269B10-4E8F-44A6-A0C1-625640E03835}"/>
    <cellStyle name="%_RUN FROM ACCPAC PL_7" xfId="24203" xr:uid="{41EA01C4-2F6C-4597-B65F-93D323FA3D7F}"/>
    <cellStyle name="%_RUN FROM ACCPAC PL_8" xfId="24204" xr:uid="{1801CD8B-68D6-42E8-B92A-8B9BE651B911}"/>
    <cellStyle name="､@ｯ・  Design " xfId="46512" xr:uid="{D2E66242-DE10-4DFB-9BBF-32AFDA6498BD}"/>
    <cellStyle name="､@ｯ・12% 584 4Q " xfId="46513" xr:uid="{75699356-BCAB-49E5-9B31-55B85579C0E7}"/>
    <cellStyle name="､@ｯ・9604" xfId="2413" xr:uid="{22B6F0B4-C333-48DF-9953-95C25298FCC8}"/>
    <cellStyle name="､@ｯ・98 design  " xfId="46514" xr:uid="{EF6EBAB9-E730-4245-B4AB-C9752CE0B55A}"/>
    <cellStyle name="､@ｯ・BT57HBvsMarch " xfId="46515" xr:uid="{7CD4B19A-6795-4808-9A7E-A606B5DFD5DB}"/>
    <cellStyle name="､@ｯ・CDT115_  Design " xfId="46516" xr:uid="{89D8689B-0E3D-4085-8335-B2EEF667FF29}"/>
    <cellStyle name="､@ｯ・design " xfId="46517" xr:uid="{AC0D2C64-BAEB-4C41-8C7D-AACFA0773412}"/>
    <cellStyle name="､@ｯ・MTHLY(R)" xfId="2414" xr:uid="{BFC8B088-3A4A-4E21-B6F9-C9E62F410634}"/>
    <cellStyle name="､@ｯ・Per Unit " xfId="46518" xr:uid="{98A8C629-6EBC-42A8-BA27-790CDE12B107}"/>
    <cellStyle name="､d､ﾀｦ・  Design " xfId="46519" xr:uid="{B07E2642-8511-4B82-BB20-6B740ED49240}"/>
    <cellStyle name="､d､ﾀｦ・0]_  Design " xfId="46520" xr:uid="{69C4BEC8-3AAF-4EFA-8C1D-2CAD6963870E}"/>
    <cellStyle name="､d､ﾀｦ・98 design  " xfId="46521" xr:uid="{3B6F380E-354B-4F54-BA80-044CBCC996B6}"/>
    <cellStyle name="､d､ﾀｦ・BT57HBvsMarch " xfId="46522" xr:uid="{6D3E6BF3-B768-4782-A901-3DCC2FCBBC88}"/>
    <cellStyle name="､d､ﾀｦ・design " xfId="46523" xr:uid="{1ABC10A5-E318-4C96-9DBA-C0BD5C596227}"/>
    <cellStyle name="､d､ﾀｦ・Per Unit " xfId="46524" xr:uid="{D368090C-B165-4DA4-9640-AE8FDA0D2200}"/>
    <cellStyle name="??" xfId="628" xr:uid="{5C470F9A-553B-4F63-97F8-A1913130A6D7}"/>
    <cellStyle name="?? [0.00]_????.xls ??? 1" xfId="971" xr:uid="{756B5B74-3EF7-48A6-8946-21DB0E9F914F}"/>
    <cellStyle name="?? [0]_liz-ss" xfId="5025" xr:uid="{4138289E-B016-4B87-90FE-CFD9F92B783F}"/>
    <cellStyle name="?? 10" xfId="1743" xr:uid="{1F92ABCC-0929-4011-8914-C014B0A59DAE}"/>
    <cellStyle name="?? 100" xfId="24948" xr:uid="{0E73B6B0-AACA-479C-A3B8-3A0549758EBD}"/>
    <cellStyle name="?? 101" xfId="24943" xr:uid="{0A053ED8-7B58-4788-883A-87669EAD754B}"/>
    <cellStyle name="?? 102" xfId="24951" xr:uid="{F154157D-E757-432D-8796-1A6A01B7E186}"/>
    <cellStyle name="?? 103" xfId="24954" xr:uid="{96DD9962-0EAD-466F-A80F-17FFB7CB5581}"/>
    <cellStyle name="?? 104" xfId="25734" xr:uid="{996E3F1A-ECC8-4777-8B80-9B7A7CDCF6C2}"/>
    <cellStyle name="?? 105" xfId="26281" xr:uid="{1162304D-9F7A-47EB-92D1-333BEDA33427}"/>
    <cellStyle name="?? 106" xfId="26522" xr:uid="{48B067C6-FABD-4717-8D92-0B00E60B16E1}"/>
    <cellStyle name="?? 107" xfId="26521" xr:uid="{A960CF20-CC04-4DFE-A69D-5C485DA5A1E3}"/>
    <cellStyle name="?? 108" xfId="25738" xr:uid="{06C6C4DC-9CE3-4CF9-9618-69229A455C64}"/>
    <cellStyle name="?? 109" xfId="26523" xr:uid="{A34F0C9C-6C8C-49D7-A1C0-FB27C9399212}"/>
    <cellStyle name="?? 11" xfId="1731" xr:uid="{29991E48-C460-4F63-96EE-E532333DCF4C}"/>
    <cellStyle name="?? 110" xfId="27069" xr:uid="{63E4BA95-04A0-48EA-B3A0-9BB7F2313741}"/>
    <cellStyle name="?? 111" xfId="27309" xr:uid="{94AAE1F3-8569-4B19-AD87-9E91EB730017}"/>
    <cellStyle name="?? 112" xfId="26783" xr:uid="{AD09787B-3C71-413C-900F-E40CB9B3562F}"/>
    <cellStyle name="?? 113" xfId="26524" xr:uid="{8E581BDE-398F-4164-A0F1-6E50B55BA444}"/>
    <cellStyle name="?? 114" xfId="27310" xr:uid="{05A6B94D-A3CD-406E-92E0-CE5FC01BF882}"/>
    <cellStyle name="?? 115" xfId="27854" xr:uid="{2506EE15-25CD-49C3-AB06-8DD75A58266B}"/>
    <cellStyle name="?? 116" xfId="28095" xr:uid="{8D4702B3-858D-4815-9B91-4F450006CDFB}"/>
    <cellStyle name="?? 117" xfId="27567" xr:uid="{70EDAA4D-3550-4BA5-9F49-3D857DBB49FD}"/>
    <cellStyle name="?? 118" xfId="28094" xr:uid="{C3C43BFC-750E-46BB-9F29-ABD260C7E7DF}"/>
    <cellStyle name="?? 119" xfId="28097" xr:uid="{B4E91E35-8306-4623-B562-042AAFC01741}"/>
    <cellStyle name="?? 12" xfId="1745" xr:uid="{04F7AA0B-DCDF-4413-8D69-0A805191E240}"/>
    <cellStyle name="?? 120" xfId="28639" xr:uid="{EDCB6EC8-2D28-4BC5-A740-D43D7FE39641}"/>
    <cellStyle name="?? 121" xfId="28879" xr:uid="{01C598B7-40F5-4B66-A053-AC3096D1A1FF}"/>
    <cellStyle name="?? 122" xfId="28882" xr:uid="{387A250E-53D8-4224-B78D-3A37EBE188C8}"/>
    <cellStyle name="?? 123" xfId="31123" xr:uid="{A5D46790-3DE6-41D4-BD75-F37F62085C5A}"/>
    <cellStyle name="?? 124" xfId="31357" xr:uid="{95FAFE74-EB17-4651-87E1-4BDE49FEEE81}"/>
    <cellStyle name="?? 125" xfId="31359" xr:uid="{61AFFF05-76E0-40CE-95C4-D09A3D8D153F}"/>
    <cellStyle name="?? 13" xfId="1769" xr:uid="{7E22DDF1-0F15-48BA-9662-8259A1CE9232}"/>
    <cellStyle name="?? 14" xfId="1772" xr:uid="{DCF49A30-004A-4DF9-A4C4-2DCC5B9A37C1}"/>
    <cellStyle name="?? 15" xfId="1797" xr:uid="{7E73A1FD-97B9-4CAB-817B-95D6D82A1AB4}"/>
    <cellStyle name="?? 16" xfId="1780" xr:uid="{E57F5432-5C13-4CCD-B819-D3AD16290F09}"/>
    <cellStyle name="?? 17" xfId="1786" xr:uid="{A3562A47-3576-46A8-A1DB-5567D2F79FFA}"/>
    <cellStyle name="?? 18" xfId="1787" xr:uid="{248846AA-2F06-4CB8-BFAD-B8610FB74E7D}"/>
    <cellStyle name="?? 19" xfId="1789" xr:uid="{64907CA0-13E5-46D5-BBE1-28B152D21F94}"/>
    <cellStyle name="?? 2" xfId="815" xr:uid="{48C56526-7A55-4C2F-ABBF-DF159447392F}"/>
    <cellStyle name="?? 2 2" xfId="2941" xr:uid="{9C20393A-F647-46CD-A6DB-62ECE7C2AB6A}"/>
    <cellStyle name="?? 2 2 2" xfId="5435" xr:uid="{0696A218-5063-4C1E-8D6F-F6C8A8E5C17F}"/>
    <cellStyle name="?? 2 2 2 2" xfId="5436" xr:uid="{D4539EDE-F380-44C5-BA7D-BD128136B136}"/>
    <cellStyle name="?? 2 2 2 3" xfId="29888" xr:uid="{3E9FC3F3-B2AF-4BC1-A5CE-365179AAA8D3}"/>
    <cellStyle name="?? 2 3" xfId="5437" xr:uid="{3411AD16-3372-4768-BE50-998CA6DEB41A}"/>
    <cellStyle name="?? 2 3 2" xfId="5438" xr:uid="{D3BDF8C5-151A-4B22-8F22-9B233F13C53B}"/>
    <cellStyle name="?? 2 3 3" xfId="29889" xr:uid="{D66CDEC1-72E7-4180-A49F-28E2D79C5D89}"/>
    <cellStyle name="?? 20" xfId="1793" xr:uid="{8723487A-4A70-4A81-A087-F5F2758F7167}"/>
    <cellStyle name="?? 21" xfId="1798" xr:uid="{5E57F9CA-30CA-4DBF-998F-C4CCD031CA32}"/>
    <cellStyle name="?? 22" xfId="1784" xr:uid="{5A4A7EB5-BB33-47CD-9F49-6EE139A2C19D}"/>
    <cellStyle name="?? 23" xfId="1777" xr:uid="{DADD6416-8080-415E-9031-860C07C33058}"/>
    <cellStyle name="?? 24" xfId="1770" xr:uid="{5303ECBA-56A7-4566-9DD5-F75DF3A05FB5}"/>
    <cellStyle name="?? 25" xfId="1796" xr:uid="{53637524-ED0E-42B8-9B50-19F24972D6EC}"/>
    <cellStyle name="?? 26" xfId="1771" xr:uid="{92F052B1-FBEE-4E8D-885D-84BAE6C43419}"/>
    <cellStyle name="?? 27" xfId="1774" xr:uid="{AB601359-EDF3-449F-AD26-115F4E19FD1F}"/>
    <cellStyle name="?? 28" xfId="1795" xr:uid="{090021B1-95D4-4CA8-987A-F212228C677A}"/>
    <cellStyle name="?? 29" xfId="1779" xr:uid="{7C6156CD-2C59-40CD-A1DB-2B854F731FEB}"/>
    <cellStyle name="?? 3" xfId="893" xr:uid="{8C118DB7-9629-43D1-AC96-90763D6CDAA6}"/>
    <cellStyle name="?? 3 2" xfId="2942" xr:uid="{FB88E8F6-48BC-459D-9464-EE53A87348E9}"/>
    <cellStyle name="?? 30" xfId="1792" xr:uid="{32DB9AED-6C39-47F0-904A-85459E675729}"/>
    <cellStyle name="?? 31" xfId="1794" xr:uid="{C4B39308-D991-40C0-9FF0-78E01DD29A89}"/>
    <cellStyle name="?? 32" xfId="1775" xr:uid="{677D95B7-6275-411C-AF14-EAD08C8CB296}"/>
    <cellStyle name="?? 33" xfId="1790" xr:uid="{34B0B0B5-96EB-4D94-948F-C38DEFF9E707}"/>
    <cellStyle name="?? 34" xfId="1791" xr:uid="{E516D9CC-22C4-46F8-B3E0-86648A12F5B2}"/>
    <cellStyle name="?? 35" xfId="1773" xr:uid="{2ED72DE4-EB14-4F68-A4CF-4CB8D3456A93}"/>
    <cellStyle name="?? 36" xfId="1816" xr:uid="{B35B8592-BB4B-490C-A442-1311CC7753BF}"/>
    <cellStyle name="?? 37" xfId="1817" xr:uid="{E32EB461-8224-48AC-8BB9-BC4C775CDCBD}"/>
    <cellStyle name="?? 38" xfId="1818" xr:uid="{8B76F710-19A7-4119-9216-726C13BA4AF8}"/>
    <cellStyle name="?? 39" xfId="1821" xr:uid="{5C2B6BC2-2879-4021-BA21-400561C48565}"/>
    <cellStyle name="?? 4" xfId="928" xr:uid="{41F5B411-4911-4B94-8479-CE89DBBAE1D2}"/>
    <cellStyle name="?? 4 2" xfId="2943" xr:uid="{312B162C-AD32-472B-A245-6545FFA30BB5}"/>
    <cellStyle name="?? 40" xfId="1819" xr:uid="{F44FD5CF-1992-4C19-BF8F-9DB675F2BFC4}"/>
    <cellStyle name="?? 41" xfId="1820" xr:uid="{DF022127-628C-493F-BFC7-7FAB6437A36F}"/>
    <cellStyle name="?? 42" xfId="1826" xr:uid="{0C876A06-0C78-4A9D-B9FC-A36196F94F21}"/>
    <cellStyle name="?? 43" xfId="1834" xr:uid="{47866901-93ED-4261-AB0A-776CB161CB86}"/>
    <cellStyle name="?? 44" xfId="1867" xr:uid="{FFCDE335-087D-405C-993A-0EA8716518D0}"/>
    <cellStyle name="?? 45" xfId="1870" xr:uid="{0F47E914-D0EF-433A-AF47-74B93EAEB645}"/>
    <cellStyle name="?? 46" xfId="2060" xr:uid="{B91D189F-014D-48A5-82F7-C7BDA055F6DA}"/>
    <cellStyle name="?? 47" xfId="2104" xr:uid="{6E6291A9-230C-4F8F-8BFB-D2370F09AB24}"/>
    <cellStyle name="?? 48" xfId="2062" xr:uid="{82A86286-139F-45C5-A63D-F6DAEBA3D758}"/>
    <cellStyle name="?? 49" xfId="2066" xr:uid="{0DE3D458-2749-4FBE-9CC6-7718AD66E8B4}"/>
    <cellStyle name="?? 5" xfId="942" xr:uid="{605F6833-01D9-468E-B6E4-6CF6F51605A4}"/>
    <cellStyle name="?? 5 2" xfId="2944" xr:uid="{928F750E-B632-4BE5-8FB6-5030FB4EFA73}"/>
    <cellStyle name="?? 50" xfId="2179" xr:uid="{5CC2ED47-36F8-4C5B-914E-BE48E4E92B95}"/>
    <cellStyle name="?? 51" xfId="2106" xr:uid="{8D591677-7732-4497-9C31-CEB29EE551D9}"/>
    <cellStyle name="?? 52" xfId="2134" xr:uid="{9884595E-3D9B-4D3D-8E1B-E70AADEC6A4D}"/>
    <cellStyle name="?? 53" xfId="2125" xr:uid="{294A70F2-2B66-4DC4-AE18-6119BD94DB86}"/>
    <cellStyle name="?? 54" xfId="2107" xr:uid="{30BB36EB-235C-4AB4-93D7-97366974FF1F}"/>
    <cellStyle name="?? 55" xfId="2118" xr:uid="{01D70DE6-BFA7-43A3-9894-AF08973958E5}"/>
    <cellStyle name="?? 56" xfId="2111" xr:uid="{210BD534-8D0F-4907-AE45-A39E959EC9F3}"/>
    <cellStyle name="?? 57" xfId="2165" xr:uid="{597BDAB3-0490-4E86-8D3E-46E0753BF1AD}"/>
    <cellStyle name="?? 58" xfId="2122" xr:uid="{7A2FE48C-56E8-4DE4-A7E8-7E2F5BE89866}"/>
    <cellStyle name="?? 59" xfId="2119" xr:uid="{F5159C8E-17B7-4615-A131-CE611D9282AD}"/>
    <cellStyle name="?? 6" xfId="963" xr:uid="{8E2A2C0D-FE16-4F17-B1B3-81453DE56144}"/>
    <cellStyle name="?? 6 2" xfId="2945" xr:uid="{F9F8B563-4A16-406A-A9AF-AD67D634E953}"/>
    <cellStyle name="?? 60" xfId="2130" xr:uid="{8161DD30-57DC-4EFA-9D9B-B289153D8C13}"/>
    <cellStyle name="?? 61" xfId="2114" xr:uid="{8369A717-AD1B-40D0-A135-CB716C5A4747}"/>
    <cellStyle name="?? 62" xfId="2133" xr:uid="{DD102FA3-6839-4853-B5BC-92D6861D6B43}"/>
    <cellStyle name="?? 63" xfId="2115" xr:uid="{981BB15A-630D-4152-B54E-6787A89504BD}"/>
    <cellStyle name="?? 64" xfId="2167" xr:uid="{76900A73-7998-4CBA-9FEE-BC4D24F5F4B2}"/>
    <cellStyle name="?? 65" xfId="2112" xr:uid="{22EF5D92-C997-430C-9F73-6075B38DDDD7}"/>
    <cellStyle name="?? 66" xfId="2126" xr:uid="{4591F89C-E087-4AFA-9830-F7DFDAD10669}"/>
    <cellStyle name="?? 67" xfId="2132" xr:uid="{C29841BC-78D1-43D2-8B16-8573BC36B79D}"/>
    <cellStyle name="?? 68" xfId="2127" xr:uid="{2DBFD0A7-3504-437E-BCAB-3D6D347AFA62}"/>
    <cellStyle name="?? 69" xfId="2123" xr:uid="{649FED91-1565-43D1-B0F2-3EA739DFDD04}"/>
    <cellStyle name="?? 7" xfId="972" xr:uid="{74AB4C1A-7FA1-40E8-971D-ACDBE03338EE}"/>
    <cellStyle name="?? 7 2" xfId="2946" xr:uid="{A6A1587F-EBA3-4160-B0E5-BFD8DF5643DC}"/>
    <cellStyle name="?? 70" xfId="2214" xr:uid="{0A89AC27-F842-4DDB-A427-CEE750581B0C}"/>
    <cellStyle name="?? 71" xfId="2235" xr:uid="{E512037A-1744-4991-B1D6-7465495721C0}"/>
    <cellStyle name="?? 72" xfId="2226" xr:uid="{EE3A8F56-4613-48D3-B6E7-84F215670B3D}"/>
    <cellStyle name="?? 73" xfId="2230" xr:uid="{6436FAC2-57BE-4F60-BF16-597F41645230}"/>
    <cellStyle name="?? 74" xfId="2310" xr:uid="{4E4CC883-08DC-42BB-ADC2-83676B85CBD7}"/>
    <cellStyle name="?? 75" xfId="2307" xr:uid="{A3546C6B-89B2-4CD4-BE16-69A29AA27198}"/>
    <cellStyle name="?? 76" xfId="2240" xr:uid="{D7688447-B26E-47EC-8811-AC56534969BB}"/>
    <cellStyle name="?? 77" xfId="2239" xr:uid="{DD26D9AE-530F-40C2-8B51-A550F15F52D2}"/>
    <cellStyle name="?? 78" xfId="2220" xr:uid="{FAB8EB6A-8CD0-47EF-8AB4-0A740A6701A0}"/>
    <cellStyle name="?? 79" xfId="2309" xr:uid="{7805CDC5-A1CD-44C2-BE3F-323C73B9058D}"/>
    <cellStyle name="?? 8" xfId="1729" xr:uid="{369F77CF-E729-4745-B163-DC0E43C0AF47}"/>
    <cellStyle name="?? 8 2" xfId="5439" xr:uid="{6E95A9BB-21C3-45A1-BA4A-6D8969A98A8A}"/>
    <cellStyle name="?? 80" xfId="2238" xr:uid="{59611503-E37F-4ACF-BFC7-C4A7F9D207A8}"/>
    <cellStyle name="?? 81" xfId="2228" xr:uid="{FBE0C281-589F-4775-8B57-7A38B80E4706}"/>
    <cellStyle name="?? 82" xfId="2410" xr:uid="{1EB25D6E-C3B6-43B9-A5D1-1D424599F20C}"/>
    <cellStyle name="?? 83" xfId="2233" xr:uid="{546A45F9-9273-470F-B7E5-9D490974A8F5}"/>
    <cellStyle name="?? 84" xfId="2225" xr:uid="{9FEC6845-3046-4876-B25F-FD3D31B026F7}"/>
    <cellStyle name="?? 85" xfId="2229" xr:uid="{F804C1A4-4EF9-489C-A83E-10C26CC37C42}"/>
    <cellStyle name="?? 86" xfId="2268" xr:uid="{BC278329-F22F-46F9-B88A-8C92228512F1}"/>
    <cellStyle name="?? 87" xfId="2409" xr:uid="{4DB1BF20-A083-42FF-B863-F99E274C1EA0}"/>
    <cellStyle name="?? 88" xfId="2218" xr:uid="{275CB0C1-0975-4580-B2F0-B2208A80EC3C}"/>
    <cellStyle name="?? 89" xfId="3607" xr:uid="{6650D8D5-7530-48B8-930C-DEC7B9386418}"/>
    <cellStyle name="?? 9" xfId="1739" xr:uid="{CCA35A49-7FDA-471A-9E8B-C17D7CF02EF5}"/>
    <cellStyle name="?? 90" xfId="3838" xr:uid="{181685DE-E6EC-4B2C-8C11-DB353725050B}"/>
    <cellStyle name="?? 91" xfId="4078" xr:uid="{39267C9E-CB78-4D8C-BCE9-A6819F911BC2}"/>
    <cellStyle name="?? 92" xfId="22611" xr:uid="{DFE4E3F0-EF8B-4D29-B192-DC5EEC9F3DDA}"/>
    <cellStyle name="?? 93" xfId="23380" xr:uid="{6BBCB87F-2CF6-45C2-96B1-BEEB3B444F9A}"/>
    <cellStyle name="?? 94" xfId="23643" xr:uid="{AAB9BC20-D96F-4861-9393-71C1729D94E0}"/>
    <cellStyle name="?? 95" xfId="23382" xr:uid="{268F9445-8905-4353-9243-CA7C99CEF30A}"/>
    <cellStyle name="?? 96" xfId="24210" xr:uid="{0B6AC03A-97DD-485A-B5F6-D91B4C208B38}"/>
    <cellStyle name="?? 97" xfId="24828" xr:uid="{7128F7AF-1D92-4820-8C2B-A17D3AEF9D9A}"/>
    <cellStyle name="?? 98" xfId="24929" xr:uid="{7206ECB6-48BD-4EE3-A57A-0B83A7D7D921}"/>
    <cellStyle name="?? 99" xfId="24874" xr:uid="{8BC967C6-9854-47CD-B10A-61EB46606553}"/>
    <cellStyle name="??&amp;O?&amp;H?_x0008__x000f__x0007_?_x0007__x0001__x0001_" xfId="973" xr:uid="{5DD5D6A1-D672-4BC7-A6F2-671AA30EEC99}"/>
    <cellStyle name="??&amp;O?&amp;H?_x0008_??_x0007__x0001__x0001_" xfId="974" xr:uid="{6436AC1F-C55A-43F0-9D82-B92A84DC4DD4}"/>
    <cellStyle name="???" xfId="629" xr:uid="{6953683D-589F-4265-A828-2E06279B60DA}"/>
    <cellStyle name="??? ??" xfId="2415" xr:uid="{DB61397C-2003-4EE9-9A11-44029ABE0CA7}"/>
    <cellStyle name="???­ [0]_°¡°ø??°? " xfId="46525" xr:uid="{426F0C74-0E4C-4CA3-BB1F-0CED62551568}"/>
    <cellStyle name="??? 1" xfId="2416" xr:uid="{1683978E-5286-4A7B-9C2A-94FE2D24C08B}"/>
    <cellStyle name="??? 2" xfId="2417" xr:uid="{09B4F90E-2DD1-4FB9-8721-6E113E7F1BF1}"/>
    <cellStyle name="??? 3" xfId="2418" xr:uid="{D9BA0C6E-5145-4652-9DF9-AFCA3AB97D57}"/>
    <cellStyle name="??? 4" xfId="2419" xr:uid="{6FF0B21B-FAF7-46B4-ADBD-9418FF8CB7CD}"/>
    <cellStyle name="????" xfId="2420" xr:uid="{2AF58DD6-F086-447D-A1EF-8B1218C67226}"/>
    <cellStyle name="???? ??" xfId="2421" xr:uid="{03480BE2-A070-4108-A986-1C21134FAD14}"/>
    <cellStyle name="???? [0.00]_ADMAG" xfId="5026" xr:uid="{7B5B197A-F134-4FD5-A6B5-EDD3FDE5535C}"/>
    <cellStyle name="???? 1" xfId="2422" xr:uid="{B1A18538-4C68-4892-A8D0-7B1C1C525B09}"/>
    <cellStyle name="???? 2" xfId="2423" xr:uid="{A21133DF-1FC9-4134-8A09-F2516DD1D4D7}"/>
    <cellStyle name="????? 1" xfId="2424" xr:uid="{B685EC6C-7BA8-4080-954C-4CB014777A4B}"/>
    <cellStyle name="????? 2" xfId="2425" xr:uid="{C1D5D457-0F3E-4ABA-A55E-252A66288330}"/>
    <cellStyle name="????? 3" xfId="2426" xr:uid="{3BED2AB1-4733-4619-9BCD-ABEB328CA0F4}"/>
    <cellStyle name="????? 4" xfId="2427" xr:uid="{05CC2A05-CC13-49BE-AD10-4AD4811373E2}"/>
    <cellStyle name="????? 5" xfId="2428" xr:uid="{26F3F19C-2729-4A38-8D38-A1AB0B26C35D}"/>
    <cellStyle name="????? 6" xfId="2429" xr:uid="{218BE8DD-08F8-4B44-AE8B-8B7066E9337D}"/>
    <cellStyle name="???????" xfId="975" xr:uid="{0E163D14-8A9A-4B11-82A1-B077C3B331C5}"/>
    <cellStyle name="????_ADMAG" xfId="5027" xr:uid="{E6E83315-185D-4A46-9B4D-C62B6C4CD14A}"/>
    <cellStyle name="???[0]_liz-ss" xfId="5028" xr:uid="{DBAFF925-3DD5-499E-A90B-D8DA09511CC5}"/>
    <cellStyle name="???_12 gl dec'12-1" xfId="2430" xr:uid="{C492A136-6AAC-499C-9F0D-3E060AD7E114}"/>
    <cellStyle name="??_??#1" xfId="630" xr:uid="{058E1268-DB68-4D3B-849E-5A6DBA8547FC}"/>
    <cellStyle name="?@!Ae_PLDT" xfId="976" xr:uid="{E804434C-D858-4C1C-96FC-C0466998BBA1}"/>
    <cellStyle name="?d?A|i[0]_PLDT" xfId="977" xr:uid="{ABFCD6C5-B963-40C5-9320-945CFE95B1F0}"/>
    <cellStyle name="?d?A|i_PLDT" xfId="978" xr:uid="{67735929-5A5D-41BF-BBC1-59B5E03B801F}"/>
    <cellStyle name="?W?_PERFORMANCE" xfId="979" xr:uid="{032A0781-B938-4AED-BA14-17C6CE7DAC2B}"/>
    <cellStyle name="?Z???????????" xfId="980" xr:uid="{F0F23AE3-4DA5-41F8-A11D-42B1724DDC8A}"/>
    <cellStyle name="? [0.00]_laroux" xfId="981" xr:uid="{80B72312-1345-40E3-AFB0-3CB653966842}"/>
    <cellStyle name="?_laroux" xfId="982" xr:uid="{CB2089DF-D374-4269-B061-98A5F4FBE047}"/>
    <cellStyle name="^6A_x0001_" xfId="60" xr:uid="{236E744D-F67D-426B-ADDF-92D90128CAAD}"/>
    <cellStyle name="_% Dept. Expense of January 2008" xfId="5029" xr:uid="{1BBB8A31-EF50-4253-A046-7E15E3CF40ED}"/>
    <cellStyle name="_%Dept. Expense of November (11-2007)" xfId="5030" xr:uid="{A2A5E85B-F789-4E4E-A4DB-33A4F6FC10E9}"/>
    <cellStyle name="_0 MASTER -SALES-JUL'12" xfId="2431" xr:uid="{2C70D180-4614-4F24-A620-82E1694BC703}"/>
    <cellStyle name="_0 MASTER -SALES-JUL'12_12 gl dec'12-2" xfId="2432" xr:uid="{9709E666-8D06-4CEC-BAEC-FBA1459ACB9C}"/>
    <cellStyle name="_01 BU Usaged  in  Year 07 (Por)" xfId="2433" xr:uid="{EB23189A-D65D-4230-8657-0EDDF2EBFACD}"/>
    <cellStyle name="_01 BU Usaged  in  Year 07 (Por) 2" xfId="5440" xr:uid="{F0647C69-F27E-4ADC-A0FB-F8D71956E150}"/>
    <cellStyle name="_01 BU Usaged Non moving part  in  Year 07 (Nun)" xfId="2434" xr:uid="{2ABED33A-014F-4C8E-95B8-D48A758AD50B}"/>
    <cellStyle name="_01 BU Usaged Non moving part  in  Year 07 (Nun) 2" xfId="5441" xr:uid="{8B91BCD4-C700-4CF2-BF73-294729BF92EF}"/>
    <cellStyle name="_02. TRANSFER FIXED ASSET TO NIRT (RO)" xfId="2435" xr:uid="{6F99D74E-D2F7-45C3-A2DA-F933E35B3482}"/>
    <cellStyle name="_05. Sale on Aug 2010" xfId="2436" xr:uid="{A0BECB6D-5D90-49CF-BC88-C1D57143510E}"/>
    <cellStyle name="_05. Sale on September 2010" xfId="2437" xr:uid="{2F3A013B-8CD5-4A5F-B0DD-FD1D13662F01}"/>
    <cellStyle name="_05. TRANSFER FIXED ASSET TO NIRT (BA)" xfId="2438" xr:uid="{19C746B2-BDD0-4C08-8B78-16DB2B333937}"/>
    <cellStyle name="_07.gl jul'12-1" xfId="2439" xr:uid="{83E9EA20-65B5-42DB-9CF8-1E17D23CACA8}"/>
    <cellStyle name="_09.gl sep'12-1-1" xfId="2440" xr:uid="{8624D867-4A49-4627-98ED-7FD44CA69198}"/>
    <cellStyle name="_109" xfId="2441" xr:uid="{07A4DB72-AC06-4C83-B9BE-4FA3CBE92D06}"/>
    <cellStyle name="_109 2" xfId="24226" xr:uid="{73340D9E-BF96-4EDB-8AC8-E18C70E347D8}"/>
    <cellStyle name="_112" xfId="2442" xr:uid="{88EE16B7-A2C5-4B25-801C-CC9EF2586242}"/>
    <cellStyle name="_12 gl dec'12-2" xfId="2443" xr:uid="{6401FFFF-E589-416C-B42E-B19ED7AC57B9}"/>
    <cellStyle name="_120" xfId="5031" xr:uid="{39432F11-1F2C-4E26-B62C-FE8DF7A4253B}"/>
    <cellStyle name="_1205-May'12" xfId="5442" xr:uid="{C56C0565-3B70-4CC3-B412-49B42517DF7F}"/>
    <cellStyle name="_127" xfId="5032" xr:uid="{A237E1BD-105E-4F2F-B1C4-8D2C26040494}"/>
    <cellStyle name="_129" xfId="2444" xr:uid="{96563FC9-B9E8-4F9E-8FC9-C3C564E43FBD}"/>
    <cellStyle name="_129 2" xfId="24227" xr:uid="{BC06D831-C732-4C20-9047-B12F122155AA}"/>
    <cellStyle name="_131" xfId="2445" xr:uid="{1F440119-BE0F-4A73-9EF8-DBD593035210}"/>
    <cellStyle name="_131 2" xfId="24228" xr:uid="{718989E7-B607-4B30-96D4-20B1C9186ACA}"/>
    <cellStyle name="_133" xfId="2446" xr:uid="{B65344E1-5D13-48D9-BD16-672398FDAB20}"/>
    <cellStyle name="_133 2" xfId="24229" xr:uid="{9F59A552-75BD-4215-B724-0E4AF604059B}"/>
    <cellStyle name="_135" xfId="2447" xr:uid="{038F8D49-0F94-40E7-9D02-16215B2F216C}"/>
    <cellStyle name="_137" xfId="2448" xr:uid="{19ED143C-345F-4894-B85B-76B80365A796}"/>
    <cellStyle name="_137 2" xfId="24230" xr:uid="{F7D6667E-872F-4B81-8C31-199CC5A66B50}"/>
    <cellStyle name="_139" xfId="5033" xr:uid="{A69504B3-DEAD-437E-A559-EF8245D69FF3}"/>
    <cellStyle name="_141" xfId="5034" xr:uid="{DDF95DF6-046D-4EF0-877D-81B151A2457A}"/>
    <cellStyle name="_143" xfId="5035" xr:uid="{CEBF707C-4677-453F-95B1-7D1F5266C809}"/>
    <cellStyle name="_150" xfId="5036" xr:uid="{74B104D6-22E5-4C74-ADC5-628453B99DE7}"/>
    <cellStyle name="_170" xfId="2449" xr:uid="{ACC6A617-4C56-47F0-946C-DEC36851F404}"/>
    <cellStyle name="_170 2" xfId="24231" xr:uid="{2CA4E9D6-0A7A-47B5-B810-D1322E8CAA56}"/>
    <cellStyle name="_170_201306_Chart&amp;AAN_20130424" xfId="5037" xr:uid="{95B0B06F-2D09-4977-BAA0-4D484FBDF226}"/>
    <cellStyle name="_174" xfId="2450" xr:uid="{4E09221C-F334-4C57-AC1C-4E2E4FA279D4}"/>
    <cellStyle name="_195" xfId="5038" xr:uid="{E292F3B0-A39D-47D1-AAA5-0233CAFCED14}"/>
    <cellStyle name="_196" xfId="2451" xr:uid="{A24C52FE-9C58-42A3-BD05-2257BB600628}"/>
    <cellStyle name="_198" xfId="2452" xr:uid="{6E521647-E3A5-4046-8F4B-57F8E093B49C}"/>
    <cellStyle name="_198 2" xfId="24232" xr:uid="{E68368DD-2CC7-4DA4-96B0-59DDB2572790}"/>
    <cellStyle name="_200" xfId="2453" xr:uid="{FD4500AE-F482-4BDF-853F-9137DB9D56DB}"/>
    <cellStyle name="_200 2" xfId="24233" xr:uid="{5091E7A5-50F9-4331-8259-9BB8AEB82719}"/>
    <cellStyle name="_202" xfId="2454" xr:uid="{84D27784-2398-460A-99F5-CE2340749893}"/>
    <cellStyle name="_204" xfId="2455" xr:uid="{7412F138-E2FC-4A51-9713-1C7167CAB4D0}"/>
    <cellStyle name="_204 2" xfId="24234" xr:uid="{4D23C3CD-3B5E-4F0F-9D8F-5617AF9D235E}"/>
    <cellStyle name="_206" xfId="5039" xr:uid="{B6240523-C51B-4184-9B8A-B622DE866BB9}"/>
    <cellStyle name="_207" xfId="3722" xr:uid="{D8009B65-1F24-4333-B401-D4039339E03F}"/>
    <cellStyle name="_207 2" xfId="597" xr:uid="{182660B5-3E01-4585-915E-C8DCB0DC6101}"/>
    <cellStyle name="_207 3" xfId="5021" xr:uid="{2E9FD517-BBF6-4187-9172-8738D62C07B6}"/>
    <cellStyle name="_207_NETR_ACCPAC (BS)" xfId="5040" xr:uid="{16097E2C-CEC2-496A-AF11-102085E007DD}"/>
    <cellStyle name="_207_QNET_BS" xfId="5041" xr:uid="{EA47B37F-C2AE-4EDB-B953-8C929F193197}"/>
    <cellStyle name="_207_QNET_PL" xfId="5042" xr:uid="{39702E8D-DF94-4E1D-AB26-A8D9EC1BC3B1}"/>
    <cellStyle name="_208" xfId="5043" xr:uid="{4667B77B-41E1-42B1-B4C9-32E9BFA4203F}"/>
    <cellStyle name="_21" xfId="5044" xr:uid="{189D30F6-26CE-48CB-9E7E-9FA704C8CD43}"/>
    <cellStyle name="_213" xfId="5045" xr:uid="{6AF64024-5752-4BBE-9375-23A3ECCE67CA}"/>
    <cellStyle name="_22" xfId="2456" xr:uid="{EBA5FDD9-2EBE-4E4C-B731-AF208DCE13C7}"/>
    <cellStyle name="_22 2" xfId="24235" xr:uid="{6B08BDC0-9C1F-42AF-B33E-738AEB60E600}"/>
    <cellStyle name="_239" xfId="5046" xr:uid="{7B886CEE-0643-4E89-B9B7-CDD402CFF8D7}"/>
    <cellStyle name="_285" xfId="5047" xr:uid="{683E8A6F-63FB-4846-ACF2-1EF752961BB3}"/>
    <cellStyle name="_288" xfId="5048" xr:uid="{4780AFCD-A2D3-49B1-ABDB-9E8A79799D18}"/>
    <cellStyle name="_289" xfId="5049" xr:uid="{C8E98EB9-4ECE-4C7F-9E24-7820CCB9F5F2}"/>
    <cellStyle name="_290" xfId="5050" xr:uid="{0866A9B1-5BA5-4021-BF2B-0B2E3FBE9C4E}"/>
    <cellStyle name="_292" xfId="5051" xr:uid="{B1DF6BBC-5200-43E2-B295-A1A37DF5DFEF}"/>
    <cellStyle name="_294" xfId="5052" xr:uid="{78E02378-4580-4C23-BD55-92CCA41F7621}"/>
    <cellStyle name="_298" xfId="5053" xr:uid="{7B6B9065-70E4-4D40-8DD6-EBD765567978}"/>
    <cellStyle name="_3 Q4 Forecast  080328 All updated" xfId="983" xr:uid="{4AEA3C53-96DD-4E59-A3B3-59066282947C}"/>
    <cellStyle name="_3 Q4 Forecast  080328 All updated 2" xfId="2457" xr:uid="{673B71E7-1938-4921-8A9F-F72B8935F90E}"/>
    <cellStyle name="_3 Q4 Forecast  080328 All updated 2 2" xfId="5443" xr:uid="{72CD45C9-2296-47C6-8BED-86B5CB059159}"/>
    <cellStyle name="_3 Q4 Forecast  080328 All updated 3" xfId="5444" xr:uid="{AB22C941-5EB2-43E5-BCD1-6DB005D34B27}"/>
    <cellStyle name="_3 Q4 Forecast  080328 All updated_Book4" xfId="984" xr:uid="{982CC1AE-2EA5-4DE8-9EA3-DF3E5086B18C}"/>
    <cellStyle name="_3 Q4 Forecast  080328 All updated_Book4 2" xfId="2947" xr:uid="{4132979C-FF18-4540-9C25-9AA0C47FF23E}"/>
    <cellStyle name="_3 Q4 Forecast  080328 All updated_INCOMETAX-ACT-1206" xfId="985" xr:uid="{252F7D06-EAD6-42EA-BFC7-499937DD4F52}"/>
    <cellStyle name="_3 Q4 Forecast  080328 All updated_INCOMETAX-ACT-1206 2" xfId="2948" xr:uid="{FED04E0C-C8B7-47D0-8BFF-A08579C86FF7}"/>
    <cellStyle name="_3 Q4 Forecast  080328 All updated_INCOMETAX-ACT-1209-Rev01" xfId="986" xr:uid="{4ECB7B03-92C9-4ABB-AA25-1D0B97A991AE}"/>
    <cellStyle name="_3 Q4 Forecast  080328 All updated_INCOMETAX-ACT-1209-Rev01 2" xfId="2949" xr:uid="{EE253ACA-C299-47F2-9676-E87BA50896CF}"/>
    <cellStyle name="_3 Q4 Forecast  080328 All updated_INCOMETAX-ACT-1212" xfId="2458" xr:uid="{C1DA0C26-7792-496B-B8B1-36CB73442D49}"/>
    <cellStyle name="_3 Q4 Forecast  080328 All updated_INCOMETAX-ACT-1303-USE" xfId="2459" xr:uid="{E4F59759-3EE5-41AD-9047-6BC600E23B38}"/>
    <cellStyle name="_3 Q4 Forecast  080328 All updated_INCOMETAX-ACT-1306" xfId="2950" xr:uid="{D87F6840-5069-495A-9512-F6EA1F44E265}"/>
    <cellStyle name="_3 Q4 Forecast  080328 All updated_INCOMETAX-ACT-1309" xfId="3723" xr:uid="{8B6B0AB3-B16E-4D78-A7EF-4DEF9CABE344}"/>
    <cellStyle name="_3 Q4 Forecast  080328 All updated_INCOMETAX-ACT-1309REV01" xfId="3724" xr:uid="{1B188814-A114-4C63-ADB7-018B02BC005D}"/>
    <cellStyle name="_3 Q4 Forecast  080328 All updated_INCOMETAX-ACT-1312" xfId="3725" xr:uid="{1932F13E-0BAB-41CA-B28C-A7BCCFB8D444}"/>
    <cellStyle name="_300" xfId="5054" xr:uid="{E114C1B9-384B-4E69-BF50-A0A54E8C15DA}"/>
    <cellStyle name="_305" xfId="5055" xr:uid="{A381466B-3E2B-42CD-ADCE-B23EDC45CD15}"/>
    <cellStyle name="_307" xfId="5056" xr:uid="{B17B7DE1-B5C6-4350-9F97-A5ED580D2FC6}"/>
    <cellStyle name="_309" xfId="5057" xr:uid="{A984DF83-3A71-4D2F-BBFF-091F7EB3C70D}"/>
    <cellStyle name="_313" xfId="5058" xr:uid="{5CCC4672-7F4F-45A8-B861-BF0767763B0A}"/>
    <cellStyle name="_317" xfId="5059" xr:uid="{A0B558AD-7A48-4440-B213-FE0E862ADF30}"/>
    <cellStyle name="_322" xfId="5060" xr:uid="{E589FEEA-45CD-4E63-B662-CE660AEA286C}"/>
    <cellStyle name="_324" xfId="5061" xr:uid="{16000A91-129E-49D4-BA61-3126F18AF8C3}"/>
    <cellStyle name="_335" xfId="5062" xr:uid="{E673BE3F-45B8-479A-AB61-7B6D8E5D1A4D}"/>
    <cellStyle name="_337" xfId="5063" xr:uid="{64C61BC5-80AF-47BC-8679-D3332DC56B52}"/>
    <cellStyle name="_339" xfId="5064" xr:uid="{A62A282D-2C6C-467D-9C7C-C1A27719F450}"/>
    <cellStyle name="_342" xfId="5065" xr:uid="{F5240DAB-E9EA-457E-A497-829C8D4692FA}"/>
    <cellStyle name="_375" xfId="5066" xr:uid="{59C2554D-1957-4E6A-B56F-ECFFC76217F0}"/>
    <cellStyle name="_379" xfId="5067" xr:uid="{6717CA88-65B9-4802-8AC6-7108B7389815}"/>
    <cellStyle name="_380" xfId="5068" xr:uid="{111F3203-8A87-41A0-BE44-A190F6638C0D}"/>
    <cellStyle name="_382" xfId="5069" xr:uid="{B7558764-503D-4FED-A0DC-F19F69CE5E2F}"/>
    <cellStyle name="_384" xfId="5070" xr:uid="{EF96EB7E-571F-4AF8-84BD-C6F5B0CBA92D}"/>
    <cellStyle name="_385" xfId="5071" xr:uid="{F78D6E77-6505-4372-9CE6-E4F9EEE7AC30}"/>
    <cellStyle name="_386" xfId="5072" xr:uid="{B4E13584-BAE2-4832-9C98-03694ACC87BB}"/>
    <cellStyle name="_388" xfId="5073" xr:uid="{E8ECD320-1B4A-4F30-877A-BB77F7924E6B}"/>
    <cellStyle name="_390" xfId="5074" xr:uid="{4AE00F2B-84AE-4589-B9DE-E2A5E41CAF22}"/>
    <cellStyle name="_391" xfId="5075" xr:uid="{9D06F679-D8EE-4869-83E9-53E67039B199}"/>
    <cellStyle name="_392" xfId="5076" xr:uid="{2AE07EB5-2473-4095-BE9C-ECDEE39AB044}"/>
    <cellStyle name="_393" xfId="5077" xr:uid="{E14E7D6C-DB09-49F8-A3D8-498598ACBDF7}"/>
    <cellStyle name="_395" xfId="5078" xr:uid="{FE7A5327-FAC7-4260-B56A-BA1631CBC8CD}"/>
    <cellStyle name="_397" xfId="5079" xr:uid="{B9E4FFA9-E9AA-447A-A793-6AA8E3F2D52A}"/>
    <cellStyle name="_398" xfId="5080" xr:uid="{EA64218C-7713-4AF5-BAC5-A60350EF8B68}"/>
    <cellStyle name="_399" xfId="5081" xr:uid="{C36BD8D3-C203-4ECB-B026-308861D555A0}"/>
    <cellStyle name="_4_100801_31 Summary Recovery plan" xfId="2460" xr:uid="{0FCFD276-F9DC-42A3-B1B6-AA8C5802331E}"/>
    <cellStyle name="_4_100801_31 Summary Recovery plan 2" xfId="5445" xr:uid="{85D9ACEB-F471-4689-9DEC-165307539203}"/>
    <cellStyle name="_400" xfId="5082" xr:uid="{B448192A-78B9-4C37-A5CE-BC808B737CC7}"/>
    <cellStyle name="_401" xfId="5083" xr:uid="{65652509-6A6E-4BFC-B6A3-17839C4BAC73}"/>
    <cellStyle name="_402" xfId="5084" xr:uid="{4E4126FE-7BF8-4636-963D-B4CE1BB2CC78}"/>
    <cellStyle name="_403" xfId="5085" xr:uid="{65C3ADBF-B201-49D3-B5AC-E4476B220A1F}"/>
    <cellStyle name="_404" xfId="5086" xr:uid="{333C103F-A24E-402A-B17B-98F98B02F61F}"/>
    <cellStyle name="_405" xfId="5087" xr:uid="{715E94CE-7120-49D4-86F1-1A0DFBA9C5CB}"/>
    <cellStyle name="_407" xfId="5088" xr:uid="{B7E291D3-C8FF-40BD-99DD-A7FE43274A60}"/>
    <cellStyle name="_408" xfId="5089" xr:uid="{9A18AE1C-378B-4D27-8DDC-8B9263837B99}"/>
    <cellStyle name="_409" xfId="5090" xr:uid="{20786D91-E9A2-49AE-92E5-5BC6F377D90A}"/>
    <cellStyle name="_410" xfId="5091" xr:uid="{CB203D50-391E-4BE8-8B35-FC1A697960BE}"/>
    <cellStyle name="_412" xfId="5092" xr:uid="{DF5327DA-EC7B-4487-8AE8-B34743058B01}"/>
    <cellStyle name="_414" xfId="5093" xr:uid="{CA6F87C6-CE74-4C0C-AEF4-04AE23F69F6D}"/>
    <cellStyle name="_420" xfId="5094" xr:uid="{FCB70340-85EB-435B-AB27-D4AE39C25755}"/>
    <cellStyle name="_430" xfId="5095" xr:uid="{CBE24460-EDFA-4B57-BC5B-0844455E3C52}"/>
    <cellStyle name="_433" xfId="5096" xr:uid="{733723E1-5F33-4784-89FB-A43A187EDDCD}"/>
    <cellStyle name="_434" xfId="5097" xr:uid="{6E904EB0-EAD5-4DEA-BCD5-9F047C23ED2E}"/>
    <cellStyle name="_435" xfId="5098" xr:uid="{5C3DC67A-9933-4289-9CDA-041EC7450AFC}"/>
    <cellStyle name="_46" xfId="3726" xr:uid="{4FD23F06-88BB-494C-966C-D796F53B1B3D}"/>
    <cellStyle name="_48" xfId="3727" xr:uid="{D3D50241-E836-4415-8B15-BF022CEDB537}"/>
    <cellStyle name="_498" xfId="5099" xr:uid="{D1C5CE7D-BC6C-4990-B2C1-297AA0FBD519}"/>
    <cellStyle name="_50" xfId="3728" xr:uid="{8E0CE67F-3475-45B4-B990-0EDCE80D3536}"/>
    <cellStyle name="_500" xfId="5100" xr:uid="{681189DB-68DB-4EC8-86F5-23688DC2CEC5}"/>
    <cellStyle name="_502" xfId="5101" xr:uid="{DAEF2701-12CF-4254-865E-5D7B0A6376C7}"/>
    <cellStyle name="_503" xfId="5102" xr:uid="{5337DEE5-6B31-4548-8F29-5A6353724ED3}"/>
    <cellStyle name="_524" xfId="5103" xr:uid="{57C2DD82-84F1-4166-B5A7-E78EB21AF8BE}"/>
    <cellStyle name="_68" xfId="3729" xr:uid="{08DE8019-DF59-43DD-9DA9-5C179B6BA21A}"/>
    <cellStyle name="_70" xfId="3730" xr:uid="{982F0828-4D5D-4DA7-A9C3-8DACD81CCEAC}"/>
    <cellStyle name="_73" xfId="3731" xr:uid="{E3851E59-01B9-4611-B549-5014BF9199A6}"/>
    <cellStyle name="_76" xfId="2461" xr:uid="{7F76229F-8192-4F26-860A-4A6F54DB12E8}"/>
    <cellStyle name="_76 2" xfId="24236" xr:uid="{0664BFEA-0CAD-45F4-9975-69BEAAF5F595}"/>
    <cellStyle name="_April'07" xfId="2462" xr:uid="{05D97B95-C184-4EF2-BC71-ED8E4953A53C}"/>
    <cellStyle name="_April'07 2" xfId="5446" xr:uid="{0819099A-27A9-4A64-BD20-A75D5494F639}"/>
    <cellStyle name="_BU Usaged  in  Year 07 Por" xfId="2463" xr:uid="{CDE192DD-898B-4F42-AEC2-D57CA2D6D226}"/>
    <cellStyle name="_BU Usaged  in  Year 07 Por 2" xfId="5447" xr:uid="{ADBEFF73-0A5E-4031-AEB3-4B449CBA4A57}"/>
    <cellStyle name="_DATA TR FA FROM AF(1) JAN'11" xfId="2464" xr:uid="{92131A85-3F36-42BF-BB84-82B6E03E427A}"/>
    <cellStyle name="_DN&amp;CN FORM -EXP (TDNEXX) FY13" xfId="2465" xr:uid="{2787CB17-06E4-496F-B9D2-AE4F3D613B78}"/>
    <cellStyle name="_Equipment list RMST" xfId="632" xr:uid="{D21058EA-DF50-4226-A545-71E4227415D5}"/>
    <cellStyle name="_Equipment list RMST 2" xfId="817" xr:uid="{6BEF59FD-0935-443A-9B0F-0D61CEC12365}"/>
    <cellStyle name="_Equipment list RMST 2 2" xfId="2951" xr:uid="{A7881D19-5F4A-4FEC-ABCE-89BE9CD44EFF}"/>
    <cellStyle name="_Equipment list RMST 3" xfId="2952" xr:uid="{CD28B529-D3DD-4580-996B-42676CFD26AE}"/>
    <cellStyle name="_Equipment list RMST 4" xfId="5448" xr:uid="{CE40865B-0900-4A2D-869B-0C5A4C4198ED}"/>
    <cellStyle name="_Equipment list RMST_12 gl dec'12-2" xfId="2466" xr:uid="{AA1ED3EC-98D0-4C88-AC95-A8022335B67D}"/>
    <cellStyle name="_Equipment list RMST_Book4" xfId="987" xr:uid="{39C83DA0-9890-4629-A481-7C57971AB0B4}"/>
    <cellStyle name="_Equipment list RMST_Book4 2" xfId="2953" xr:uid="{67AEFF5A-B9E4-4B54-9377-0DFD28BA4224}"/>
    <cellStyle name="_Equipment list RMST_INCOMETAX-ACT-1206" xfId="988" xr:uid="{7CC74B36-6ABA-4660-B5D4-B4643C6C2572}"/>
    <cellStyle name="_Equipment list RMST_INCOMETAX-ACT-1206 2" xfId="2954" xr:uid="{B6EA48FE-32EA-41D6-BDA2-84439C106614}"/>
    <cellStyle name="_Equipment list RMST_INCOMETAX-ACT-1209-Rev01" xfId="989" xr:uid="{E5922390-5686-4E93-8323-89B1B932D200}"/>
    <cellStyle name="_Equipment list RMST_INCOMETAX-ACT-1209-Rev01 2" xfId="2955" xr:uid="{72EACD5B-ED02-4195-A23E-8CA8D735ACF1}"/>
    <cellStyle name="_Equipment list RMST_INCOMETAX-ACT-1212" xfId="2467" xr:uid="{BEE98071-59CF-491D-B49E-A9AEB3AE26EB}"/>
    <cellStyle name="_Equipment list RMST_INCOMETAX-ACT-1303-USE" xfId="2468" xr:uid="{85282ABB-0FF9-4AAC-8A37-04424B59F6D3}"/>
    <cellStyle name="_Equipment list RMST_INCOMETAX-ACT-1306" xfId="2956" xr:uid="{57AB9751-7A71-458E-AC66-0ACB30B1C8BF}"/>
    <cellStyle name="_Equipment list RMST_INCOMETAX-ACT-1309" xfId="3732" xr:uid="{AD5C7C38-7E9E-4FFE-8995-3EF90120E0F9}"/>
    <cellStyle name="_Equipment list RMST_INCOMETAX-ACT-1309REV01" xfId="3733" xr:uid="{ECAC7A9D-C8B4-4763-B6F1-C5DC1BC6A4C4}"/>
    <cellStyle name="_Equipment list RMST_INCOMETAX-ACT-1312" xfId="3734" xr:uid="{36D4E71D-6D12-4A7A-88E9-14E492F4E48D}"/>
    <cellStyle name="_Equipment list RMST_INSERT MC-CTL-30-MAY-08" xfId="990" xr:uid="{54511B74-5C4D-4F84-86AB-48EAB051EE34}"/>
    <cellStyle name="_Equipment list RMST_INSERT MC-CTL-30-MAY-08 2" xfId="2469" xr:uid="{F3315325-6EBF-4332-929B-52E2085AE42E}"/>
    <cellStyle name="_Equipment list RMST_INSERT MC-CTL-30-MAY-08 2 2" xfId="5449" xr:uid="{F2E9AA59-BAF7-4FBA-BE2F-9DB8D7466EA9}"/>
    <cellStyle name="_Equipment list RMST_INSERT MC-CTL-30-MAY-08 3" xfId="5450" xr:uid="{2842186C-A211-4BDA-BB40-D4FB34CDDE35}"/>
    <cellStyle name="_Equipment list RMST_INSERT MC-CTL-30-MAY-08_12 gl dec'12-2" xfId="2470" xr:uid="{DC7D5362-76C3-43AA-A559-F954283F6354}"/>
    <cellStyle name="_Equipment list RMST_INSERT MC-CTL-30-MAY-08_Book4" xfId="991" xr:uid="{7C8B5464-D31E-4356-ABF3-E23BDAC0F0F1}"/>
    <cellStyle name="_Equipment list RMST_INSERT MC-CTL-30-MAY-08_Book4 2" xfId="2957" xr:uid="{78ACDBA2-0991-43B0-A179-EAAAC5515675}"/>
    <cellStyle name="_Equipment list RMST_INSERT MC-CTL-30-MAY-08_INCOMETAX-ACT-1206" xfId="992" xr:uid="{23260429-2E2C-424E-B1B1-E4AE9EE2B5D1}"/>
    <cellStyle name="_Equipment list RMST_INSERT MC-CTL-30-MAY-08_INCOMETAX-ACT-1206 2" xfId="2958" xr:uid="{8002F4AF-80C4-4CF9-9A4A-3E21DE1B0112}"/>
    <cellStyle name="_Equipment list RMST_INSERT MC-CTL-30-MAY-08_INCOMETAX-ACT-1209-Rev01" xfId="993" xr:uid="{AD8D9944-E503-43A9-AAD4-568909B24D6A}"/>
    <cellStyle name="_Equipment list RMST_INSERT MC-CTL-30-MAY-08_INCOMETAX-ACT-1209-Rev01 2" xfId="2959" xr:uid="{B04E3DC2-E0DF-46F4-8FF9-B9B0D1CBB851}"/>
    <cellStyle name="_Equipment list RMST_INSERT MC-CTL-30-MAY-08_INCOMETAX-ACT-1212" xfId="2471" xr:uid="{246E21C2-F2CE-470E-BDB4-608D29CAA0F8}"/>
    <cellStyle name="_Equipment list RMST_INSERT MC-CTL-30-MAY-08_INCOMETAX-ACT-1303-USE" xfId="2472" xr:uid="{368A3340-AAF1-4A66-9584-F9ECD2D1A82B}"/>
    <cellStyle name="_Equipment list RMST_INSERT MC-CTL-30-MAY-08_INCOMETAX-ACT-1306" xfId="2960" xr:uid="{ADF950E1-ADE7-4A2B-83D1-542471F9CF9F}"/>
    <cellStyle name="_Equipment list RMST_INSERT MC-CTL-30-MAY-08_INCOMETAX-ACT-1309" xfId="3735" xr:uid="{C5440773-6EAE-49E5-87BE-1D19735980E0}"/>
    <cellStyle name="_Equipment list RMST_INSERT MC-CTL-30-MAY-08_INCOMETAX-ACT-1309REV01" xfId="3736" xr:uid="{C2EAD787-7827-4164-9AE8-D97B523FE4F2}"/>
    <cellStyle name="_Equipment list RMST_INSERT MC-CTL-30-MAY-08_INCOMETAX-ACT-1312" xfId="3737" xr:uid="{22C565B8-6F3E-42B2-8EAC-413973531442}"/>
    <cellStyle name="_Equipment list RMST_NETBF08-026-NCS" xfId="994" xr:uid="{6EB678AA-0508-4465-8446-45D7B4312FAB}"/>
    <cellStyle name="_Equipment list RMST_NETBF08-026-NCS 2" xfId="2473" xr:uid="{9C1DA5BE-3064-4C1F-924A-42B7308CA45C}"/>
    <cellStyle name="_Equipment list RMST_NETBF08-026-NCS 2 2" xfId="5451" xr:uid="{C44478E6-BB34-4F11-9907-74E63795EDC6}"/>
    <cellStyle name="_Equipment list RMST_NETBF08-026-NCS 3" xfId="5452" xr:uid="{CF97B725-2B2A-4704-A3FE-F24C68291724}"/>
    <cellStyle name="_Equipment list RMST_NETBF08-026-NCS_12 gl dec'12-2" xfId="2474" xr:uid="{E952EBD4-E412-4635-B5F7-A3F3536EAE09}"/>
    <cellStyle name="_Equipment list RMST_NETBF08-026-NCS_Book4" xfId="995" xr:uid="{CEE70242-D24F-4A28-A929-AD1B943CB511}"/>
    <cellStyle name="_Equipment list RMST_NETBF08-026-NCS_Book4 2" xfId="2961" xr:uid="{6417F057-D06D-488A-9B65-8D6B306AFC3E}"/>
    <cellStyle name="_Equipment list RMST_NETBF08-026-NCS_INCOMETAX-ACT-1206" xfId="996" xr:uid="{34CC9E18-1DC5-47A4-8A28-16AB5B78F3FF}"/>
    <cellStyle name="_Equipment list RMST_NETBF08-026-NCS_INCOMETAX-ACT-1206 2" xfId="2962" xr:uid="{541E7091-8A17-4141-9958-E3CEE9264754}"/>
    <cellStyle name="_Equipment list RMST_NETBF08-026-NCS_INCOMETAX-ACT-1209-Rev01" xfId="997" xr:uid="{A7FC8C18-C6D1-4A48-9517-BFE103B8884E}"/>
    <cellStyle name="_Equipment list RMST_NETBF08-026-NCS_INCOMETAX-ACT-1209-Rev01 2" xfId="2963" xr:uid="{03C138A6-B231-456A-AA28-C908DC6CE58D}"/>
    <cellStyle name="_Equipment list RMST_NETBF08-026-NCS_INCOMETAX-ACT-1212" xfId="2475" xr:uid="{22C05C17-E751-4A5C-8665-7A127CB208CC}"/>
    <cellStyle name="_Equipment list RMST_NETBF08-026-NCS_INCOMETAX-ACT-1303-USE" xfId="2476" xr:uid="{5E108779-F4F3-46E8-909E-5D660C6F3078}"/>
    <cellStyle name="_Equipment list RMST_NETBF08-026-NCS_INCOMETAX-ACT-1306" xfId="2964" xr:uid="{E67CE07B-C673-4AAF-B3E2-111225986257}"/>
    <cellStyle name="_Equipment list RMST_NETBF08-026-NCS_INCOMETAX-ACT-1309" xfId="3738" xr:uid="{517D1AB3-E3C1-41B9-8584-A2923D87175D}"/>
    <cellStyle name="_Equipment list RMST_NETBF08-026-NCS_INCOMETAX-ACT-1309REV01" xfId="3739" xr:uid="{0835EE91-CAB1-4EB9-9708-E8262640F00D}"/>
    <cellStyle name="_Equipment list RMST_NETBF08-026-NCS_INCOMETAX-ACT-1312" xfId="3740" xr:uid="{28B0BFED-A920-4578-869A-C6DDF211B8BF}"/>
    <cellStyle name="_Equipment list RMST_NETBF09-001-NTC" xfId="998" xr:uid="{86BF426B-C0D6-4CD1-BFFD-3FD0B67DBA94}"/>
    <cellStyle name="_Equipment list RMST_NETBF09-001-NTC 2" xfId="2477" xr:uid="{B4088D1C-7BFE-455F-A0FB-33548993B901}"/>
    <cellStyle name="_Equipment list RMST_NETBF09-001-NTC 2 2" xfId="5453" xr:uid="{E8FEF917-34D7-41DF-8F9C-F58CFF33C413}"/>
    <cellStyle name="_Equipment list RMST_NETBF09-001-NTC 3" xfId="5454" xr:uid="{0EEE816E-BFB5-4F0C-91A7-5A3E504F5D0C}"/>
    <cellStyle name="_Equipment list RMST_NETBF09-001-NTC_12 gl dec'12-2" xfId="2478" xr:uid="{C308A28A-38B9-447C-9663-8C994F6A9B85}"/>
    <cellStyle name="_Equipment list RMST_NETBF09-001-NTC_Book4" xfId="999" xr:uid="{8D0ED665-B404-4DAF-8DA5-00820341CE28}"/>
    <cellStyle name="_Equipment list RMST_NETBF09-001-NTC_Book4 2" xfId="2965" xr:uid="{4253A1A8-5E33-4C54-B07D-0F9D3D2C5985}"/>
    <cellStyle name="_Equipment list RMST_NETBF09-001-NTC_INCOMETAX-ACT-1206" xfId="1000" xr:uid="{766AAEF2-6AD3-45A4-A867-FDD362ECD8B6}"/>
    <cellStyle name="_Equipment list RMST_NETBF09-001-NTC_INCOMETAX-ACT-1206 2" xfId="2966" xr:uid="{EB02AD50-F772-4A4B-B57F-511A6B8FA76E}"/>
    <cellStyle name="_Equipment list RMST_NETBF09-001-NTC_INCOMETAX-ACT-1209-Rev01" xfId="1001" xr:uid="{918CA06B-ACC4-45DF-B839-0CBD3EDDC396}"/>
    <cellStyle name="_Equipment list RMST_NETBF09-001-NTC_INCOMETAX-ACT-1209-Rev01 2" xfId="2967" xr:uid="{F1A5D1C2-D008-455B-9954-477B0647D2CC}"/>
    <cellStyle name="_Equipment list RMST_NETBF09-001-NTC_INCOMETAX-ACT-1212" xfId="2479" xr:uid="{5562F6D1-8EF0-41C5-BD64-C87FFB5D9102}"/>
    <cellStyle name="_Equipment list RMST_NETBF09-001-NTC_INCOMETAX-ACT-1303-USE" xfId="2480" xr:uid="{81745D3F-B74D-4840-AC55-A1AE903F55A9}"/>
    <cellStyle name="_Equipment list RMST_NETBF09-001-NTC_INCOMETAX-ACT-1306" xfId="2968" xr:uid="{3846A687-5E86-4AED-8B99-6DE05C555EB6}"/>
    <cellStyle name="_Equipment list RMST_NETBF09-001-NTC_INCOMETAX-ACT-1309" xfId="3741" xr:uid="{2173D12F-F293-440A-B890-17BBB949E3ED}"/>
    <cellStyle name="_Equipment list RMST_NETBF09-001-NTC_INCOMETAX-ACT-1309REV01" xfId="3742" xr:uid="{B47ADD6B-7144-4822-A1CD-868CCA94B6B3}"/>
    <cellStyle name="_Equipment list RMST_NETBF09-001-NTC_INCOMETAX-ACT-1312" xfId="3743" xr:uid="{8422032F-5CFB-4047-B634-E6C5EAD7AD93}"/>
    <cellStyle name="_Equipment list RMST_NETBF10-002" xfId="5455" xr:uid="{4EF8CCC5-9102-4341-9C66-66C906037259}"/>
    <cellStyle name="_Equipment list RMST_NETBF12-004 NCF FEB'12_CNC" xfId="5456" xr:uid="{293DF03E-6CAB-4D6C-81DA-02140B66C841}"/>
    <cellStyle name="_Equipment list RMST_NETBF12-005 TKC NCF  FFU " xfId="5457" xr:uid="{2FEFD496-C58A-45F0-BC2B-6C793F761A15}"/>
    <cellStyle name="_Equipment list RMST_REQUEST NBV DATE SEP 3" xfId="1002" xr:uid="{08B7DD18-266E-4355-9275-DA79DD262B76}"/>
    <cellStyle name="_Equipment list RMST_REQUEST NBV DATE SEP 3 2" xfId="2481" xr:uid="{50D13555-59A1-4F15-A50A-1E31DA6A2B0E}"/>
    <cellStyle name="_Equipment list RMST_REQUEST NBV DATE SEP 3 2 2" xfId="5458" xr:uid="{85D4328C-E976-48A4-ABDF-4DCC76564180}"/>
    <cellStyle name="_Equipment list RMST_REQUEST NBV DATE SEP 3 3" xfId="5459" xr:uid="{F75DD9EF-4C82-443B-ADC0-C08AC61C3577}"/>
    <cellStyle name="_Equipment list RMST_REQUEST NBV DATE SEP 3_12 gl dec'12-2" xfId="2482" xr:uid="{3130D6EB-A468-4165-B230-98B1063AC746}"/>
    <cellStyle name="_Equipment list RMST_REQUEST NBV DATE SEP 3_Book4" xfId="1003" xr:uid="{4358F553-C620-4C02-A0E9-05537F67CAE6}"/>
    <cellStyle name="_Equipment list RMST_REQUEST NBV DATE SEP 3_Book4 2" xfId="2969" xr:uid="{BA464BE4-1C8D-4A10-B272-747A20BC4D7B}"/>
    <cellStyle name="_Equipment list RMST_REQUEST NBV DATE SEP 3_INCOMETAX-ACT-1206" xfId="1004" xr:uid="{1916F175-9FB3-482B-A060-3802313322CF}"/>
    <cellStyle name="_Equipment list RMST_REQUEST NBV DATE SEP 3_INCOMETAX-ACT-1206 2" xfId="2970" xr:uid="{FD53493D-0207-4C41-811C-DD79556E8627}"/>
    <cellStyle name="_Equipment list RMST_REQUEST NBV DATE SEP 3_INCOMETAX-ACT-1209-Rev01" xfId="1005" xr:uid="{D28BA2D8-7424-4B65-8D55-326E8B04F062}"/>
    <cellStyle name="_Equipment list RMST_REQUEST NBV DATE SEP 3_INCOMETAX-ACT-1209-Rev01 2" xfId="2971" xr:uid="{1AA9F1B6-68C1-42FA-B091-3759D0EDEFD5}"/>
    <cellStyle name="_Equipment list RMST_REQUEST NBV DATE SEP 3_INCOMETAX-ACT-1212" xfId="2483" xr:uid="{30FB4D2F-A388-4CBD-92A0-05407D2C85EC}"/>
    <cellStyle name="_Equipment list RMST_REQUEST NBV DATE SEP 3_INCOMETAX-ACT-1303-USE" xfId="2484" xr:uid="{9D2FFED0-891D-41DE-B8CE-95E679EA97DC}"/>
    <cellStyle name="_Equipment list RMST_REQUEST NBV DATE SEP 3_INCOMETAX-ACT-1306" xfId="2972" xr:uid="{08587103-5F4C-4363-A8BB-14E5C4B539D5}"/>
    <cellStyle name="_Equipment list RMST_REQUEST NBV DATE SEP 3_INCOMETAX-ACT-1309" xfId="3744" xr:uid="{484644BA-09F4-46CA-B211-D56273A0A7E1}"/>
    <cellStyle name="_Equipment list RMST_REQUEST NBV DATE SEP 3_INCOMETAX-ACT-1309REV01" xfId="3745" xr:uid="{1D58CA46-F25E-4B41-991C-76E07755484D}"/>
    <cellStyle name="_Equipment list RMST_REQUEST NBV DATE SEP 3_INCOMETAX-ACT-1312" xfId="3746" xr:uid="{3EA827D6-B035-4C38-BC51-05333C04DD92}"/>
    <cellStyle name="_Equipment_list_BRB#5_201107" xfId="1006" xr:uid="{AF981C12-2490-4DE6-8100-5CE181107DB6}"/>
    <cellStyle name="_Equipment_list_BRB#5_201107 2" xfId="2973" xr:uid="{71B7E896-D2C2-443A-ACB5-91147555B5AE}"/>
    <cellStyle name="_Equipment_list_BRB#5_201107 3" xfId="5460" xr:uid="{9D086C0D-139D-4C21-9689-00A4D9C67183}"/>
    <cellStyle name="_Equipment_list_BRB#5_201107_Book4" xfId="1007" xr:uid="{920D6121-C835-42CE-9A03-0D8507C2F0FD}"/>
    <cellStyle name="_Equipment_list_BRB#5_201107_Book4 2" xfId="2974" xr:uid="{16A24CD7-3C97-444C-8512-89CBE1C58FA5}"/>
    <cellStyle name="_Equipment_list_BRB#5_201107_INCOMETAX-ACT-1206" xfId="1008" xr:uid="{B76C66AA-57FA-442B-AE85-FEB16CA17ACD}"/>
    <cellStyle name="_Equipment_list_BRB#5_201107_INCOMETAX-ACT-1206 2" xfId="2975" xr:uid="{F8067FFB-5039-493F-867D-BAAAF109D7C4}"/>
    <cellStyle name="_Equipment_list_BRB#5_201107_INCOMETAX-ACT-1209-Rev01" xfId="1009" xr:uid="{CE84AC6D-8BDD-4B81-AD32-A0E5B76F1251}"/>
    <cellStyle name="_Equipment_list_BRB#5_201107_INCOMETAX-ACT-1209-Rev01 2" xfId="2976" xr:uid="{E35FF0BF-789D-42CC-9501-F33D6B04DF1A}"/>
    <cellStyle name="_Equipment_list_BRB#5_201107_INCOMETAX-ACT-1212" xfId="2485" xr:uid="{195FC35D-6B57-4B62-92D2-2F2FFACB2B7B}"/>
    <cellStyle name="_Equipment_list_BRB#5_201107_INCOMETAX-ACT-1303-USE" xfId="2486" xr:uid="{D06D8B41-96B2-4A48-AA5E-B6C92CD5BB3C}"/>
    <cellStyle name="_Equipment_list_BRB#5_201107_INCOMETAX-ACT-1306" xfId="2977" xr:uid="{0F15BBE6-7597-478E-814A-A6B84DB1D0FA}"/>
    <cellStyle name="_Equipment_list_BRB#5_201107_INCOMETAX-ACT-1309" xfId="3747" xr:uid="{26C83CF9-E95D-464B-9CEB-8E00E0A37754}"/>
    <cellStyle name="_Equipment_list_BRB#5_201107_INCOMETAX-ACT-1309REV01" xfId="3748" xr:uid="{C13D27D8-7289-4200-B1E3-863AD17795A1}"/>
    <cellStyle name="_Equipment_list_BRB#5_201107_INCOMETAX-ACT-1312" xfId="3749" xr:uid="{D0910205-EFDB-4D93-890E-AD9B6741DCAE}"/>
    <cellStyle name="_Equipment_list_BRB#7_151107" xfId="633" xr:uid="{457DC798-38BB-4705-9B3E-33BBF51EEE42}"/>
    <cellStyle name="_Equipment_list_BRB#7_151107 2" xfId="818" xr:uid="{ABB8DE44-F38B-4F69-8330-EDE05ABF55D4}"/>
    <cellStyle name="_Equipment_list_BRB#7_151107 2 2" xfId="2978" xr:uid="{4E3FAD44-32CD-4E5E-BF33-F73187D869EE}"/>
    <cellStyle name="_Equipment_list_BRB#7_151107 3" xfId="2979" xr:uid="{54FA523B-0357-4E65-A600-AF6DCE2472BF}"/>
    <cellStyle name="_Equipment_list_BRB#7_151107 4" xfId="5461" xr:uid="{ECDF2FEC-5E40-4B88-86E0-86FB412E971D}"/>
    <cellStyle name="_Equipment_list_BRB#7_151107_12 gl dec'12-2" xfId="2487" xr:uid="{67988202-6E30-4350-9617-89115B6ADBA1}"/>
    <cellStyle name="_Equipment_list_BRB#7_151107_Book4" xfId="1010" xr:uid="{1D73C45D-44F7-437B-B538-47CC3FDD4521}"/>
    <cellStyle name="_Equipment_list_BRB#7_151107_Book4 2" xfId="2980" xr:uid="{572E921A-76E1-4C69-8DC4-30318C6929B4}"/>
    <cellStyle name="_Equipment_list_BRB#7_151107_INCOMETAX-ACT-1206" xfId="1011" xr:uid="{75172AC2-EEE6-48E0-BC93-C16BA8868F52}"/>
    <cellStyle name="_Equipment_list_BRB#7_151107_INCOMETAX-ACT-1206 2" xfId="2981" xr:uid="{FDF5CA88-1D45-458C-B388-BB07B1169103}"/>
    <cellStyle name="_Equipment_list_BRB#7_151107_INCOMETAX-ACT-1209-Rev01" xfId="1012" xr:uid="{4F459F46-9DF6-41B5-BFD1-9751D1F400CB}"/>
    <cellStyle name="_Equipment_list_BRB#7_151107_INCOMETAX-ACT-1209-Rev01 2" xfId="2982" xr:uid="{3208EE7C-F190-41CA-8B1B-3FA4D7313BCA}"/>
    <cellStyle name="_Equipment_list_BRB#7_151107_INCOMETAX-ACT-1212" xfId="2488" xr:uid="{D46AFE3D-554F-4EA1-A85A-4B4289BA65BE}"/>
    <cellStyle name="_Equipment_list_BRB#7_151107_INCOMETAX-ACT-1303-USE" xfId="2489" xr:uid="{0EFAC006-048F-4B17-8AF3-D8E3E143C170}"/>
    <cellStyle name="_Equipment_list_BRB#7_151107_INCOMETAX-ACT-1306" xfId="2983" xr:uid="{DA6341FF-3850-4A50-A88B-960A460250DF}"/>
    <cellStyle name="_Equipment_list_BRB#7_151107_INCOMETAX-ACT-1309" xfId="3750" xr:uid="{4EF63745-4102-4223-8DAB-17F337EE4DBE}"/>
    <cellStyle name="_Equipment_list_BRB#7_151107_INCOMETAX-ACT-1309REV01" xfId="3751" xr:uid="{C8BACB97-A34B-4482-8D75-8DA425920C38}"/>
    <cellStyle name="_Equipment_list_BRB#7_151107_INCOMETAX-ACT-1312" xfId="3752" xr:uid="{2BB4469B-6EF7-45C1-8F21-AFDF7572F6D6}"/>
    <cellStyle name="_Equipment_list_BRB#7_151107_INSERT MC-CTL-30-MAY-08" xfId="1013" xr:uid="{1C3912A0-49B9-48DA-AD93-E2369D6DDFD3}"/>
    <cellStyle name="_Equipment_list_BRB#7_151107_INSERT MC-CTL-30-MAY-08 2" xfId="2490" xr:uid="{2C8ED18A-7CD5-475D-92D7-675532E274E0}"/>
    <cellStyle name="_Equipment_list_BRB#7_151107_INSERT MC-CTL-30-MAY-08 2 2" xfId="5462" xr:uid="{638F4013-8C9F-4D3E-A6D7-8D604A9EFAA0}"/>
    <cellStyle name="_Equipment_list_BRB#7_151107_INSERT MC-CTL-30-MAY-08 3" xfId="5463" xr:uid="{14CBE06B-CC0A-408B-B9BD-059F36886A1E}"/>
    <cellStyle name="_Equipment_list_BRB#7_151107_INSERT MC-CTL-30-MAY-08_12 gl dec'12-2" xfId="2491" xr:uid="{41420C67-8F08-4B53-B277-836D7B17DD4D}"/>
    <cellStyle name="_Equipment_list_BRB#7_151107_INSERT MC-CTL-30-MAY-08_Book4" xfId="1014" xr:uid="{7E7B9329-FFFF-418C-9BFE-955CAE127A5E}"/>
    <cellStyle name="_Equipment_list_BRB#7_151107_INSERT MC-CTL-30-MAY-08_Book4 2" xfId="2984" xr:uid="{FE89E0CD-14C0-414C-A586-95C7D2D5EC73}"/>
    <cellStyle name="_Equipment_list_BRB#7_151107_INSERT MC-CTL-30-MAY-08_INCOMETAX-ACT-1206" xfId="1015" xr:uid="{571FA418-74A5-43ED-B5B7-643720F8C58C}"/>
    <cellStyle name="_Equipment_list_BRB#7_151107_INSERT MC-CTL-30-MAY-08_INCOMETAX-ACT-1206 2" xfId="2985" xr:uid="{B5D4B9E1-D7B8-4D87-BAF8-BB7008F6CBD1}"/>
    <cellStyle name="_Equipment_list_BRB#7_151107_INSERT MC-CTL-30-MAY-08_INCOMETAX-ACT-1209-Rev01" xfId="1016" xr:uid="{310B4DE1-E1D5-4EAE-9EA6-3128E7DDCDA7}"/>
    <cellStyle name="_Equipment_list_BRB#7_151107_INSERT MC-CTL-30-MAY-08_INCOMETAX-ACT-1209-Rev01 2" xfId="2986" xr:uid="{B742B1E9-8172-4E2F-B1D7-CF4B7DC83CFE}"/>
    <cellStyle name="_Equipment_list_BRB#7_151107_INSERT MC-CTL-30-MAY-08_INCOMETAX-ACT-1212" xfId="2492" xr:uid="{D6010635-FE86-4A48-B2C2-E50D977B90C7}"/>
    <cellStyle name="_Equipment_list_BRB#7_151107_INSERT MC-CTL-30-MAY-08_INCOMETAX-ACT-1303-USE" xfId="2493" xr:uid="{2F250CEE-1405-442D-BA2B-3337C78EAA63}"/>
    <cellStyle name="_Equipment_list_BRB#7_151107_INSERT MC-CTL-30-MAY-08_INCOMETAX-ACT-1306" xfId="2987" xr:uid="{A6D60F30-A6A0-4DF6-ABE6-BE96B222B589}"/>
    <cellStyle name="_Equipment_list_BRB#7_151107_INSERT MC-CTL-30-MAY-08_INCOMETAX-ACT-1309" xfId="3753" xr:uid="{EFABC48E-1D36-4F22-8770-63B87C903896}"/>
    <cellStyle name="_Equipment_list_BRB#7_151107_INSERT MC-CTL-30-MAY-08_INCOMETAX-ACT-1309REV01" xfId="3754" xr:uid="{47E7682D-6348-4DAD-9FF3-86771402F2E1}"/>
    <cellStyle name="_Equipment_list_BRB#7_151107_INSERT MC-CTL-30-MAY-08_INCOMETAX-ACT-1312" xfId="3755" xr:uid="{B7AE2DBA-D566-424E-9283-F674F885E051}"/>
    <cellStyle name="_Equipment_list_BRB#7_151107_NETBF08-026-NCS" xfId="1017" xr:uid="{C30E00D5-22AA-4E92-B5B3-6CD8639E9B44}"/>
    <cellStyle name="_Equipment_list_BRB#7_151107_NETBF08-026-NCS 2" xfId="2494" xr:uid="{95883CBF-8D36-4E9B-9870-DBD855A884F4}"/>
    <cellStyle name="_Equipment_list_BRB#7_151107_NETBF08-026-NCS 2 2" xfId="5464" xr:uid="{8B1778DE-D56F-44A3-9012-BF65BAC43FD0}"/>
    <cellStyle name="_Equipment_list_BRB#7_151107_NETBF08-026-NCS 3" xfId="5465" xr:uid="{AA22F123-40CA-4869-902C-F6F5580B6506}"/>
    <cellStyle name="_Equipment_list_BRB#7_151107_NETBF08-026-NCS_12 gl dec'12-2" xfId="2495" xr:uid="{73E18976-FB4E-4C0F-A583-405A9466DD09}"/>
    <cellStyle name="_Equipment_list_BRB#7_151107_NETBF08-026-NCS_Book4" xfId="1018" xr:uid="{98ACE11E-7D71-4B15-B85D-E5982DE19469}"/>
    <cellStyle name="_Equipment_list_BRB#7_151107_NETBF08-026-NCS_Book4 2" xfId="2988" xr:uid="{DFFD35AE-A5E9-4A75-9332-02BBD747EEE4}"/>
    <cellStyle name="_Equipment_list_BRB#7_151107_NETBF08-026-NCS_INCOMETAX-ACT-1206" xfId="1019" xr:uid="{A6AAA683-3CDF-44F9-89C9-D6A22FA61E5F}"/>
    <cellStyle name="_Equipment_list_BRB#7_151107_NETBF08-026-NCS_INCOMETAX-ACT-1206 2" xfId="2989" xr:uid="{ECA7122D-654C-40D6-B4B6-DFFAB730FABA}"/>
    <cellStyle name="_Equipment_list_BRB#7_151107_NETBF08-026-NCS_INCOMETAX-ACT-1209-Rev01" xfId="1020" xr:uid="{925E3526-6713-4439-84E2-1A4E29E907EB}"/>
    <cellStyle name="_Equipment_list_BRB#7_151107_NETBF08-026-NCS_INCOMETAX-ACT-1209-Rev01 2" xfId="2990" xr:uid="{10BDC6AF-24FA-4605-8E80-3BA052E78236}"/>
    <cellStyle name="_Equipment_list_BRB#7_151107_NETBF08-026-NCS_INCOMETAX-ACT-1212" xfId="2496" xr:uid="{737651EE-C428-4170-884E-8A6A2FB57988}"/>
    <cellStyle name="_Equipment_list_BRB#7_151107_NETBF08-026-NCS_INCOMETAX-ACT-1303-USE" xfId="2497" xr:uid="{314BE320-73CD-4B3D-BF66-771CAF76DEE3}"/>
    <cellStyle name="_Equipment_list_BRB#7_151107_NETBF08-026-NCS_INCOMETAX-ACT-1306" xfId="2991" xr:uid="{C3C61F2F-5BA2-4819-996A-D2CAB87915F9}"/>
    <cellStyle name="_Equipment_list_BRB#7_151107_NETBF08-026-NCS_INCOMETAX-ACT-1309" xfId="3756" xr:uid="{42D0C743-CA2D-4A40-8A6E-81896CBE311C}"/>
    <cellStyle name="_Equipment_list_BRB#7_151107_NETBF08-026-NCS_INCOMETAX-ACT-1309REV01" xfId="3757" xr:uid="{ADE839CF-BFBF-4400-90A8-652566193983}"/>
    <cellStyle name="_Equipment_list_BRB#7_151107_NETBF08-026-NCS_INCOMETAX-ACT-1312" xfId="3758" xr:uid="{B1E21340-93DA-42AB-B7C6-A87ABDF44F64}"/>
    <cellStyle name="_Equipment_list_BRB#7_151107_NETBF09-001-NTC" xfId="1021" xr:uid="{72212F82-33FB-4542-B246-B6F33232C600}"/>
    <cellStyle name="_Equipment_list_BRB#7_151107_NETBF09-001-NTC 2" xfId="2498" xr:uid="{E50B3D14-DAC4-4577-9054-F9EEAB562910}"/>
    <cellStyle name="_Equipment_list_BRB#7_151107_NETBF09-001-NTC 2 2" xfId="5466" xr:uid="{4BE4F33B-83AA-4C67-B3B8-C41B991BEC0F}"/>
    <cellStyle name="_Equipment_list_BRB#7_151107_NETBF09-001-NTC 3" xfId="5467" xr:uid="{8A5214BF-A208-494F-9825-15BDA39C801F}"/>
    <cellStyle name="_Equipment_list_BRB#7_151107_NETBF09-001-NTC_12 gl dec'12-2" xfId="2499" xr:uid="{3A221FE5-9D65-4D4D-A9A4-017686950A02}"/>
    <cellStyle name="_Equipment_list_BRB#7_151107_NETBF09-001-NTC_Book4" xfId="1022" xr:uid="{8818BC8A-5A6A-434D-9C88-2432E57B5DC4}"/>
    <cellStyle name="_Equipment_list_BRB#7_151107_NETBF09-001-NTC_Book4 2" xfId="2992" xr:uid="{CBDE2948-DD2F-4976-BD1A-6B3B002B23B2}"/>
    <cellStyle name="_Equipment_list_BRB#7_151107_NETBF09-001-NTC_INCOMETAX-ACT-1206" xfId="1023" xr:uid="{85D64965-E0D8-4563-822D-9F03A3A44999}"/>
    <cellStyle name="_Equipment_list_BRB#7_151107_NETBF09-001-NTC_INCOMETAX-ACT-1206 2" xfId="2993" xr:uid="{D523FC8D-0FD1-4581-A34D-B11C15261F39}"/>
    <cellStyle name="_Equipment_list_BRB#7_151107_NETBF09-001-NTC_INCOMETAX-ACT-1209-Rev01" xfId="1024" xr:uid="{183C8F6A-EB89-4648-AEA8-C25A25AE9C22}"/>
    <cellStyle name="_Equipment_list_BRB#7_151107_NETBF09-001-NTC_INCOMETAX-ACT-1209-Rev01 2" xfId="2994" xr:uid="{E7E761D8-00EE-47C4-999A-D43E1F55D283}"/>
    <cellStyle name="_Equipment_list_BRB#7_151107_NETBF09-001-NTC_INCOMETAX-ACT-1212" xfId="2500" xr:uid="{CBD95824-CC88-4E10-BD31-1815E604B3F2}"/>
    <cellStyle name="_Equipment_list_BRB#7_151107_NETBF09-001-NTC_INCOMETAX-ACT-1303-USE" xfId="2501" xr:uid="{C036292F-8E6E-412F-B275-94350EE07641}"/>
    <cellStyle name="_Equipment_list_BRB#7_151107_NETBF09-001-NTC_INCOMETAX-ACT-1306" xfId="2995" xr:uid="{8C84E79F-0B12-4BBB-A734-FF7F5F5EA0BC}"/>
    <cellStyle name="_Equipment_list_BRB#7_151107_NETBF09-001-NTC_INCOMETAX-ACT-1309" xfId="3759" xr:uid="{E120E5B6-ADC6-43DE-A611-CDFA3F57945B}"/>
    <cellStyle name="_Equipment_list_BRB#7_151107_NETBF09-001-NTC_INCOMETAX-ACT-1309REV01" xfId="3760" xr:uid="{2F3B087F-2036-4619-B2DF-7C26449F3F08}"/>
    <cellStyle name="_Equipment_list_BRB#7_151107_NETBF09-001-NTC_INCOMETAX-ACT-1312" xfId="3761" xr:uid="{84C65A96-6FF5-4C18-8623-CCE7F35F1325}"/>
    <cellStyle name="_Equipment_list_BRB#7_151107_NETBF10-002" xfId="5468" xr:uid="{164059AD-D852-4E2E-89C7-780D02FCFCF5}"/>
    <cellStyle name="_Equipment_list_BRB#7_151107_NETBF12-004 NCF FEB'12_CNC" xfId="5469" xr:uid="{B15B035B-B0A2-448D-9EC5-66D43B44AAC4}"/>
    <cellStyle name="_Equipment_list_BRB#7_151107_NETBF12-005 TKC NCF  FFU " xfId="5470" xr:uid="{60C2F8B5-ABE1-437B-A9C2-041A8775403F}"/>
    <cellStyle name="_Equipment_list_BRB#7_151107_REQUEST NBV DATE SEP 3" xfId="1025" xr:uid="{A6D9950E-3B29-4CD0-B633-6403FB339E52}"/>
    <cellStyle name="_Equipment_list_BRB#7_151107_REQUEST NBV DATE SEP 3 2" xfId="2502" xr:uid="{3E264FEE-C744-4C06-8C70-B66092EE0E7F}"/>
    <cellStyle name="_Equipment_list_BRB#7_151107_REQUEST NBV DATE SEP 3 2 2" xfId="5471" xr:uid="{D6C4FD90-C3C5-4327-B10E-0638DC639E94}"/>
    <cellStyle name="_Equipment_list_BRB#7_151107_REQUEST NBV DATE SEP 3 3" xfId="5472" xr:uid="{CB93C83C-7625-4958-9A22-A10B5244668B}"/>
    <cellStyle name="_Equipment_list_BRB#7_151107_REQUEST NBV DATE SEP 3_12 gl dec'12-2" xfId="2503" xr:uid="{9EBF7A6F-1FEE-460B-A7CD-76E37AA69B96}"/>
    <cellStyle name="_Equipment_list_BRB#7_151107_REQUEST NBV DATE SEP 3_Book4" xfId="1026" xr:uid="{4AEA0D28-DDF7-4C3E-A11B-DE98765AB3CC}"/>
    <cellStyle name="_Equipment_list_BRB#7_151107_REQUEST NBV DATE SEP 3_Book4 2" xfId="2996" xr:uid="{20AEC95D-E45A-426F-9632-4B3CA347AC30}"/>
    <cellStyle name="_Equipment_list_BRB#7_151107_REQUEST NBV DATE SEP 3_INCOMETAX-ACT-1206" xfId="1027" xr:uid="{5865AF0B-5104-4076-BC1C-9E58B851995E}"/>
    <cellStyle name="_Equipment_list_BRB#7_151107_REQUEST NBV DATE SEP 3_INCOMETAX-ACT-1206 2" xfId="2997" xr:uid="{081941F9-4CC5-4368-8163-F257E0869F0C}"/>
    <cellStyle name="_Equipment_list_BRB#7_151107_REQUEST NBV DATE SEP 3_INCOMETAX-ACT-1209-Rev01" xfId="1028" xr:uid="{BFCBE17C-5974-4F6B-BB10-CEEEC9B9A7C9}"/>
    <cellStyle name="_Equipment_list_BRB#7_151107_REQUEST NBV DATE SEP 3_INCOMETAX-ACT-1209-Rev01 2" xfId="2998" xr:uid="{422492B7-7BFB-4A71-93C1-0D742F92F202}"/>
    <cellStyle name="_Equipment_list_BRB#7_151107_REQUEST NBV DATE SEP 3_INCOMETAX-ACT-1212" xfId="2504" xr:uid="{68C9970F-0A22-4CC2-9DD0-32FFE92C846E}"/>
    <cellStyle name="_Equipment_list_BRB#7_151107_REQUEST NBV DATE SEP 3_INCOMETAX-ACT-1303-USE" xfId="2505" xr:uid="{4181B913-2F9C-4638-89BD-8211BEC8645F}"/>
    <cellStyle name="_Equipment_list_BRB#7_151107_REQUEST NBV DATE SEP 3_INCOMETAX-ACT-1306" xfId="2999" xr:uid="{6124A4EB-EE07-4AE8-A6FE-1406815AB83C}"/>
    <cellStyle name="_Equipment_list_BRB#7_151107_REQUEST NBV DATE SEP 3_INCOMETAX-ACT-1309" xfId="3762" xr:uid="{1F6DF24C-6A97-42D4-A8DA-1701FC224C83}"/>
    <cellStyle name="_Equipment_list_BRB#7_151107_REQUEST NBV DATE SEP 3_INCOMETAX-ACT-1309REV01" xfId="3763" xr:uid="{379DF67C-827B-4DE0-BB3B-79C8C2035399}"/>
    <cellStyle name="_Equipment_list_BRB#7_151107_REQUEST NBV DATE SEP 3_INCOMETAX-ACT-1312" xfId="3764" xr:uid="{906A1495-CE78-4253-AFDD-D805992B4CFB}"/>
    <cellStyle name="_Equipment_list_SRB#5_110907" xfId="634" xr:uid="{A7143C9A-BDF7-40BE-9B82-38D59ADD29BD}"/>
    <cellStyle name="_Equipment_list_SRB#5_110907 2" xfId="819" xr:uid="{7563D596-D2C8-483B-801A-C55CA21283B3}"/>
    <cellStyle name="_Equipment_list_SRB#5_110907 2 2" xfId="3000" xr:uid="{FCD88389-B844-4757-90D6-E6DE7F0BBB19}"/>
    <cellStyle name="_Equipment_list_SRB#5_110907 3" xfId="3001" xr:uid="{80F40DA9-D212-48DB-81E6-4E05B0F77493}"/>
    <cellStyle name="_Equipment_list_SRB#5_110907 4" xfId="5473" xr:uid="{0A531CBD-4B70-40FE-9745-3AA3A39D48E5}"/>
    <cellStyle name="_Equipment_list_SRB#5_110907_12 gl dec'12-2" xfId="2506" xr:uid="{61BB0F3C-43E0-4857-A012-A57BC6C0912C}"/>
    <cellStyle name="_Equipment_list_SRB#5_110907_Book4" xfId="1029" xr:uid="{B76EF91E-A505-4D75-B362-B79F960440A7}"/>
    <cellStyle name="_Equipment_list_SRB#5_110907_Book4 2" xfId="3002" xr:uid="{8E2900DB-460D-4565-8B24-A2EB23FDE836}"/>
    <cellStyle name="_Equipment_list_SRB#5_110907_INCOMETAX-ACT-1206" xfId="1030" xr:uid="{64D747DE-D27A-49F0-9587-3646C360961C}"/>
    <cellStyle name="_Equipment_list_SRB#5_110907_INCOMETAX-ACT-1206 2" xfId="3003" xr:uid="{F574A30E-20E2-4428-BDA3-704D42D43F61}"/>
    <cellStyle name="_Equipment_list_SRB#5_110907_INCOMETAX-ACT-1209-Rev01" xfId="1031" xr:uid="{6BA05F5E-6559-4907-B283-7A32B98503FE}"/>
    <cellStyle name="_Equipment_list_SRB#5_110907_INCOMETAX-ACT-1209-Rev01 2" xfId="3004" xr:uid="{0AD2DBE9-3556-4E58-8DD2-815359F97D6E}"/>
    <cellStyle name="_Equipment_list_SRB#5_110907_INCOMETAX-ACT-1212" xfId="2507" xr:uid="{E45E3B54-ED08-4471-9848-1146D67084AA}"/>
    <cellStyle name="_Equipment_list_SRB#5_110907_INCOMETAX-ACT-1303-USE" xfId="2508" xr:uid="{A2D1CA67-91D9-450D-82DE-1E24C9C727F9}"/>
    <cellStyle name="_Equipment_list_SRB#5_110907_INCOMETAX-ACT-1306" xfId="3005" xr:uid="{F265029B-B233-4A9C-8A0B-E85671D68858}"/>
    <cellStyle name="_Equipment_list_SRB#5_110907_INCOMETAX-ACT-1309" xfId="3765" xr:uid="{215E2485-A62F-4528-8392-A3555E7083CC}"/>
    <cellStyle name="_Equipment_list_SRB#5_110907_INCOMETAX-ACT-1309REV01" xfId="3766" xr:uid="{4C1B73E8-463D-46EF-A677-29E61EDD184B}"/>
    <cellStyle name="_Equipment_list_SRB#5_110907_INCOMETAX-ACT-1312" xfId="3767" xr:uid="{955ABBE7-9E18-48C1-9887-013CD6CEFE89}"/>
    <cellStyle name="_Equipment_list_SRB#5_110907_INSERT MC-CTL-30-MAY-08" xfId="1032" xr:uid="{CD9AA3E9-ED60-4888-A18A-CF53BAB76E21}"/>
    <cellStyle name="_Equipment_list_SRB#5_110907_INSERT MC-CTL-30-MAY-08 2" xfId="2509" xr:uid="{FDB7E68B-742F-4C6A-AEAE-B6C5F5B13F49}"/>
    <cellStyle name="_Equipment_list_SRB#5_110907_INSERT MC-CTL-30-MAY-08 2 2" xfId="5474" xr:uid="{CD469B2D-D60B-4F7E-9003-229BBA4739A6}"/>
    <cellStyle name="_Equipment_list_SRB#5_110907_INSERT MC-CTL-30-MAY-08 3" xfId="5475" xr:uid="{2F914725-7F87-4277-8208-38FA1B9738A8}"/>
    <cellStyle name="_Equipment_list_SRB#5_110907_INSERT MC-CTL-30-MAY-08_12 gl dec'12-2" xfId="2510" xr:uid="{70C50489-33C0-4224-9B4F-3477A4AD141B}"/>
    <cellStyle name="_Equipment_list_SRB#5_110907_INSERT MC-CTL-30-MAY-08_Book4" xfId="1033" xr:uid="{26185108-DDB9-4ACF-B7F2-62FC332654DB}"/>
    <cellStyle name="_Equipment_list_SRB#5_110907_INSERT MC-CTL-30-MAY-08_Book4 2" xfId="3006" xr:uid="{D64B8CCA-FA80-4FA8-9349-994BB4787486}"/>
    <cellStyle name="_Equipment_list_SRB#5_110907_INSERT MC-CTL-30-MAY-08_INCOMETAX-ACT-1206" xfId="1034" xr:uid="{EDB37FCD-A171-4480-B906-59B526CD3E1F}"/>
    <cellStyle name="_Equipment_list_SRB#5_110907_INSERT MC-CTL-30-MAY-08_INCOMETAX-ACT-1206 2" xfId="3007" xr:uid="{783B0833-5C89-4399-B8A9-91F52506FF6A}"/>
    <cellStyle name="_Equipment_list_SRB#5_110907_INSERT MC-CTL-30-MAY-08_INCOMETAX-ACT-1209-Rev01" xfId="1035" xr:uid="{080137EC-4F84-4B7F-B380-AA1D5B1AE615}"/>
    <cellStyle name="_Equipment_list_SRB#5_110907_INSERT MC-CTL-30-MAY-08_INCOMETAX-ACT-1209-Rev01 2" xfId="3008" xr:uid="{9AF32BAC-D176-4DEE-BC61-C68D35C3F1C8}"/>
    <cellStyle name="_Equipment_list_SRB#5_110907_INSERT MC-CTL-30-MAY-08_INCOMETAX-ACT-1212" xfId="2511" xr:uid="{AD49DDF5-D8DD-47E8-B858-2ECC9C8B7B8A}"/>
    <cellStyle name="_Equipment_list_SRB#5_110907_INSERT MC-CTL-30-MAY-08_INCOMETAX-ACT-1303-USE" xfId="2512" xr:uid="{D732E15A-CA77-456D-BA0E-5E64C90404D9}"/>
    <cellStyle name="_Equipment_list_SRB#5_110907_INSERT MC-CTL-30-MAY-08_INCOMETAX-ACT-1306" xfId="3009" xr:uid="{7944FF3B-C20B-4A1E-8125-E06C081BC56F}"/>
    <cellStyle name="_Equipment_list_SRB#5_110907_INSERT MC-CTL-30-MAY-08_INCOMETAX-ACT-1309" xfId="3768" xr:uid="{BEDDC4BC-4B95-43B3-AB99-CDE452308157}"/>
    <cellStyle name="_Equipment_list_SRB#5_110907_INSERT MC-CTL-30-MAY-08_INCOMETAX-ACT-1309REV01" xfId="3769" xr:uid="{1A88558B-2F02-4F06-83E9-36D139E83125}"/>
    <cellStyle name="_Equipment_list_SRB#5_110907_INSERT MC-CTL-30-MAY-08_INCOMETAX-ACT-1312" xfId="3770" xr:uid="{E19C05CE-4FC8-40E0-BE01-EFC3A729F5F3}"/>
    <cellStyle name="_Equipment_list_SRB#5_110907_NETBF08-026-NCS" xfId="1036" xr:uid="{F5FB2F1B-6020-4B0F-AC7F-C42163CE8D22}"/>
    <cellStyle name="_Equipment_list_SRB#5_110907_NETBF08-026-NCS 2" xfId="2513" xr:uid="{E8DD92DB-B706-4A7F-B136-39CBCECA68F0}"/>
    <cellStyle name="_Equipment_list_SRB#5_110907_NETBF08-026-NCS 2 2" xfId="5476" xr:uid="{768198A3-9B55-443F-8EB0-05A42AEC15E1}"/>
    <cellStyle name="_Equipment_list_SRB#5_110907_NETBF08-026-NCS 3" xfId="5477" xr:uid="{436F7991-FDF9-4F99-98DE-F82993A5F304}"/>
    <cellStyle name="_Equipment_list_SRB#5_110907_NETBF08-026-NCS_12 gl dec'12-2" xfId="2514" xr:uid="{F7B0F575-F770-4DD0-BF32-944AE662A28A}"/>
    <cellStyle name="_Equipment_list_SRB#5_110907_NETBF08-026-NCS_Book4" xfId="1037" xr:uid="{079E0B8E-A00D-4A02-8AEF-B4D94FF27DE1}"/>
    <cellStyle name="_Equipment_list_SRB#5_110907_NETBF08-026-NCS_Book4 2" xfId="3010" xr:uid="{1BE1DE1C-B4D3-4AB4-9BC0-56C9B40323E7}"/>
    <cellStyle name="_Equipment_list_SRB#5_110907_NETBF08-026-NCS_INCOMETAX-ACT-1206" xfId="1038" xr:uid="{E63E6D8E-0899-491A-8E60-4D949FD0E22F}"/>
    <cellStyle name="_Equipment_list_SRB#5_110907_NETBF08-026-NCS_INCOMETAX-ACT-1206 2" xfId="3011" xr:uid="{911AACD1-D690-4DA0-A8EE-043E8241F8AB}"/>
    <cellStyle name="_Equipment_list_SRB#5_110907_NETBF08-026-NCS_INCOMETAX-ACT-1209-Rev01" xfId="1039" xr:uid="{643F256D-4709-41C6-8E17-51F4ABC47A36}"/>
    <cellStyle name="_Equipment_list_SRB#5_110907_NETBF08-026-NCS_INCOMETAX-ACT-1209-Rev01 2" xfId="3012" xr:uid="{008E27E6-C5C4-4BC0-940D-FC54E2BDD648}"/>
    <cellStyle name="_Equipment_list_SRB#5_110907_NETBF08-026-NCS_INCOMETAX-ACT-1212" xfId="2515" xr:uid="{B44A8599-D4CE-4A1A-B575-59173AFFFE3F}"/>
    <cellStyle name="_Equipment_list_SRB#5_110907_NETBF08-026-NCS_INCOMETAX-ACT-1303-USE" xfId="2516" xr:uid="{EABE7DD3-5928-46B4-84B8-7F84D05CF109}"/>
    <cellStyle name="_Equipment_list_SRB#5_110907_NETBF08-026-NCS_INCOMETAX-ACT-1306" xfId="3013" xr:uid="{273F41AA-CDE9-4315-9666-BF23AA089479}"/>
    <cellStyle name="_Equipment_list_SRB#5_110907_NETBF08-026-NCS_INCOMETAX-ACT-1309" xfId="3771" xr:uid="{CB3D14D0-7972-4F6D-A41C-398589E94A24}"/>
    <cellStyle name="_Equipment_list_SRB#5_110907_NETBF08-026-NCS_INCOMETAX-ACT-1309REV01" xfId="3772" xr:uid="{C3B8E40E-3B8E-4D39-92E3-674FA3968BFA}"/>
    <cellStyle name="_Equipment_list_SRB#5_110907_NETBF08-026-NCS_INCOMETAX-ACT-1312" xfId="3773" xr:uid="{997FA39E-3C55-41BA-9205-7F0745E1FFA1}"/>
    <cellStyle name="_Equipment_list_SRB#5_110907_NETBF09-001-NTC" xfId="1040" xr:uid="{E2AE31D1-4A7F-4270-AD38-3C90E3E492F0}"/>
    <cellStyle name="_Equipment_list_SRB#5_110907_NETBF09-001-NTC 2" xfId="2517" xr:uid="{B77D671F-5F4A-4719-BA35-2B2663527369}"/>
    <cellStyle name="_Equipment_list_SRB#5_110907_NETBF09-001-NTC 2 2" xfId="5478" xr:uid="{B609B94F-FEF8-4291-8AFB-6392F6121CED}"/>
    <cellStyle name="_Equipment_list_SRB#5_110907_NETBF09-001-NTC 3" xfId="5479" xr:uid="{68C3EE05-FC12-4BB4-8AF8-0BEB465D1309}"/>
    <cellStyle name="_Equipment_list_SRB#5_110907_NETBF09-001-NTC_12 gl dec'12-2" xfId="2518" xr:uid="{4DD796E2-9545-4C35-A190-25F372400F98}"/>
    <cellStyle name="_Equipment_list_SRB#5_110907_NETBF09-001-NTC_Book4" xfId="1041" xr:uid="{7C6B760E-5B09-4B95-AE11-84529B82BF03}"/>
    <cellStyle name="_Equipment_list_SRB#5_110907_NETBF09-001-NTC_Book4 2" xfId="3014" xr:uid="{CFF10BC3-20A8-4D6E-9291-F8A44DC07C8A}"/>
    <cellStyle name="_Equipment_list_SRB#5_110907_NETBF09-001-NTC_INCOMETAX-ACT-1206" xfId="1042" xr:uid="{B0B43194-48FA-48BE-B943-E46C2995F193}"/>
    <cellStyle name="_Equipment_list_SRB#5_110907_NETBF09-001-NTC_INCOMETAX-ACT-1206 2" xfId="3015" xr:uid="{009A5EF8-3FBB-4D61-AC9F-946C71D19933}"/>
    <cellStyle name="_Equipment_list_SRB#5_110907_NETBF09-001-NTC_INCOMETAX-ACT-1209-Rev01" xfId="1043" xr:uid="{41DDE333-66A9-4A89-8C31-691022381CF7}"/>
    <cellStyle name="_Equipment_list_SRB#5_110907_NETBF09-001-NTC_INCOMETAX-ACT-1209-Rev01 2" xfId="3016" xr:uid="{722ED676-66F1-4BAA-8BB6-F60E47CD1FAA}"/>
    <cellStyle name="_Equipment_list_SRB#5_110907_NETBF09-001-NTC_INCOMETAX-ACT-1212" xfId="2519" xr:uid="{E24E8B0D-14E9-4FA1-BC4E-708336189827}"/>
    <cellStyle name="_Equipment_list_SRB#5_110907_NETBF09-001-NTC_INCOMETAX-ACT-1303-USE" xfId="2520" xr:uid="{B99558B6-1263-4A33-A7C6-4806AFB6646D}"/>
    <cellStyle name="_Equipment_list_SRB#5_110907_NETBF09-001-NTC_INCOMETAX-ACT-1306" xfId="3017" xr:uid="{39014669-439D-4A93-A5A9-8000D1BE3D68}"/>
    <cellStyle name="_Equipment_list_SRB#5_110907_NETBF09-001-NTC_INCOMETAX-ACT-1309" xfId="3774" xr:uid="{54A38810-21BE-4A33-BA83-E6BD85D53B9B}"/>
    <cellStyle name="_Equipment_list_SRB#5_110907_NETBF09-001-NTC_INCOMETAX-ACT-1309REV01" xfId="3775" xr:uid="{3CF8F530-8A98-4A70-881E-649DE11EED0C}"/>
    <cellStyle name="_Equipment_list_SRB#5_110907_NETBF09-001-NTC_INCOMETAX-ACT-1312" xfId="3776" xr:uid="{DA1D270B-F3C7-4B7B-BFAE-C4751F3203ED}"/>
    <cellStyle name="_Equipment_list_SRB#5_110907_NETBF10-002" xfId="5480" xr:uid="{BCB6B084-ADD2-48E1-8B7D-BE173F9EDCE8}"/>
    <cellStyle name="_Equipment_list_SRB#5_110907_NETBF12-004 NCF FEB'12_CNC" xfId="5481" xr:uid="{3A8B17FB-BA66-4FA3-AB73-ABBFCA57DC4D}"/>
    <cellStyle name="_Equipment_list_SRB#5_110907_NETBF12-005 TKC NCF  FFU " xfId="5482" xr:uid="{E555D22F-37AC-4803-8589-307A321AB87E}"/>
    <cellStyle name="_Equipment_list_SRB#5_110907_REQUEST NBV DATE SEP 3" xfId="1044" xr:uid="{E273F4C0-2D9E-418C-9C25-258A8EB5BB60}"/>
    <cellStyle name="_Equipment_list_SRB#5_110907_REQUEST NBV DATE SEP 3 2" xfId="2521" xr:uid="{EB0665D9-34B1-45FB-94C1-005A451939F5}"/>
    <cellStyle name="_Equipment_list_SRB#5_110907_REQUEST NBV DATE SEP 3 2 2" xfId="5483" xr:uid="{1323A9B1-29CD-4725-84F9-4B77A2A9290D}"/>
    <cellStyle name="_Equipment_list_SRB#5_110907_REQUEST NBV DATE SEP 3 3" xfId="5484" xr:uid="{5BB79DD5-B255-4EDC-A9E2-92DBA40DB430}"/>
    <cellStyle name="_Equipment_list_SRB#5_110907_REQUEST NBV DATE SEP 3_12 gl dec'12-2" xfId="2522" xr:uid="{B4F2DBF8-8C02-4069-B5C8-B2A82CC8581E}"/>
    <cellStyle name="_Equipment_list_SRB#5_110907_REQUEST NBV DATE SEP 3_Book4" xfId="1045" xr:uid="{2985C24B-9CC7-4BC4-8D5B-5A335755DA25}"/>
    <cellStyle name="_Equipment_list_SRB#5_110907_REQUEST NBV DATE SEP 3_Book4 2" xfId="3018" xr:uid="{DAA7A09D-7E8E-4785-B1BA-6EA26E8462AC}"/>
    <cellStyle name="_Equipment_list_SRB#5_110907_REQUEST NBV DATE SEP 3_INCOMETAX-ACT-1206" xfId="1046" xr:uid="{FACD3E0D-737C-4533-ADC1-66D56B1F8C56}"/>
    <cellStyle name="_Equipment_list_SRB#5_110907_REQUEST NBV DATE SEP 3_INCOMETAX-ACT-1206 2" xfId="3019" xr:uid="{3D6D3026-565E-42EE-AE63-C4F534FD0843}"/>
    <cellStyle name="_Equipment_list_SRB#5_110907_REQUEST NBV DATE SEP 3_INCOMETAX-ACT-1209-Rev01" xfId="1047" xr:uid="{9DFFEE1D-6CCB-496F-8314-62B30E2B44D3}"/>
    <cellStyle name="_Equipment_list_SRB#5_110907_REQUEST NBV DATE SEP 3_INCOMETAX-ACT-1209-Rev01 2" xfId="3020" xr:uid="{B1498704-FF42-4635-BF7C-3446126538AD}"/>
    <cellStyle name="_Equipment_list_SRB#5_110907_REQUEST NBV DATE SEP 3_INCOMETAX-ACT-1212" xfId="2523" xr:uid="{F2DA3029-B148-43DE-BD29-60B229CF0036}"/>
    <cellStyle name="_Equipment_list_SRB#5_110907_REQUEST NBV DATE SEP 3_INCOMETAX-ACT-1303-USE" xfId="2524" xr:uid="{0C49BEED-1FFB-4894-933C-DC36822904E0}"/>
    <cellStyle name="_Equipment_list_SRB#5_110907_REQUEST NBV DATE SEP 3_INCOMETAX-ACT-1306" xfId="3021" xr:uid="{C839BA36-944E-4500-AFCA-163E493FF149}"/>
    <cellStyle name="_Equipment_list_SRB#5_110907_REQUEST NBV DATE SEP 3_INCOMETAX-ACT-1309" xfId="3777" xr:uid="{EA305EAC-5DE8-4B46-9877-8ED5CABE38B2}"/>
    <cellStyle name="_Equipment_list_SRB#5_110907_REQUEST NBV DATE SEP 3_INCOMETAX-ACT-1309REV01" xfId="3778" xr:uid="{1FE1542D-AA32-43B4-A747-F447A27B5FB9}"/>
    <cellStyle name="_Equipment_list_SRB#5_110907_REQUEST NBV DATE SEP 3_INCOMETAX-ACT-1312" xfId="3779" xr:uid="{BF01743D-84AD-4DD2-AEED-04777636B4EA}"/>
    <cellStyle name="_Expense" xfId="2525" xr:uid="{367B60A0-2E1F-4971-B5C7-395CE28E8F87}"/>
    <cellStyle name="_expense 2nd Half (080808)" xfId="2526" xr:uid="{0838B61E-C7AC-4B50-B2A7-F2B560512A28}"/>
    <cellStyle name="_expense 2nd Half (080808) 2" xfId="5485" xr:uid="{738AC18B-B064-49B8-8F51-493B07FF9B3C}"/>
    <cellStyle name="_Form Debit note local no vat_Ke" xfId="2527" xr:uid="{3C7508B5-0455-4EFC-9C5F-D74F8424660B}"/>
    <cellStyle name="_INSERT MC-CTL-30-MAY-08" xfId="1048" xr:uid="{93F13F8F-1DA8-4288-9253-2C1007C07EB1}"/>
    <cellStyle name="_INSERT MC-CTL-30-MAY-08 2" xfId="2528" xr:uid="{A18A3369-869A-4B36-962B-FFA8C7B6920C}"/>
    <cellStyle name="_INSERT MC-CTL-30-MAY-08 2 2" xfId="5486" xr:uid="{07335136-DBE9-4102-BD7B-F26BAFD0E58A}"/>
    <cellStyle name="_INSERT MC-CTL-30-MAY-08 3" xfId="5487" xr:uid="{C892ABE3-086A-4B0E-A5D0-BA6262E44508}"/>
    <cellStyle name="_INSERT MC-CTL-30-MAY-08_12 gl dec'12-2" xfId="2529" xr:uid="{DBC6BC56-44AF-4DB8-8032-31F39305DBBC}"/>
    <cellStyle name="_INSERT MC-CTL-30-MAY-08_Book4" xfId="1049" xr:uid="{F8BB5154-9C82-4B37-A558-B19BB59E5D74}"/>
    <cellStyle name="_INSERT MC-CTL-30-MAY-08_Book4 2" xfId="3022" xr:uid="{C94C28B5-B519-438F-A16D-3795F114B0F0}"/>
    <cellStyle name="_INSERT MC-CTL-30-MAY-08_INCOMETAX-ACT-1206" xfId="1050" xr:uid="{65460FDF-DD8C-4EF5-B826-C25EBCC6ED58}"/>
    <cellStyle name="_INSERT MC-CTL-30-MAY-08_INCOMETAX-ACT-1206 2" xfId="3023" xr:uid="{1960186A-3D94-46F8-9DE9-3818AFF8BAE6}"/>
    <cellStyle name="_INSERT MC-CTL-30-MAY-08_INCOMETAX-ACT-1209-Rev01" xfId="1051" xr:uid="{37BDC47F-A2B9-4447-AED5-78241CFE0509}"/>
    <cellStyle name="_INSERT MC-CTL-30-MAY-08_INCOMETAX-ACT-1209-Rev01 2" xfId="3024" xr:uid="{B8EC733F-D51E-4919-94EB-BB3346B71202}"/>
    <cellStyle name="_INSERT MC-CTL-30-MAY-08_INCOMETAX-ACT-1212" xfId="2530" xr:uid="{6D3A8509-4907-45AF-A426-771B3BE1C01B}"/>
    <cellStyle name="_INSERT MC-CTL-30-MAY-08_INCOMETAX-ACT-1303-USE" xfId="2531" xr:uid="{2EF629E9-9F62-4202-B824-B673D9EB6D4D}"/>
    <cellStyle name="_INSERT MC-CTL-30-MAY-08_INCOMETAX-ACT-1306" xfId="3025" xr:uid="{3D1507A9-DF3E-435A-9DEE-0BDA4477AE18}"/>
    <cellStyle name="_INSERT MC-CTL-30-MAY-08_INCOMETAX-ACT-1309" xfId="3780" xr:uid="{BA52F150-47C4-403D-A114-5776EE05179D}"/>
    <cellStyle name="_INSERT MC-CTL-30-MAY-08_INCOMETAX-ACT-1309REV01" xfId="3781" xr:uid="{4393259B-237E-4E7A-B1D5-4511950982CE}"/>
    <cellStyle name="_INSERT MC-CTL-30-MAY-08_INCOMETAX-ACT-1312" xfId="3782" xr:uid="{987ADD20-935E-4A80-992A-972200AA90E7}"/>
    <cellStyle name="_INVENTORY CLAIM INSURANCE NETB" xfId="2532" xr:uid="{A76A6DD7-38D9-4C75-87D1-9F710E098176}"/>
    <cellStyle name="_INVENTORY CLAIM INSURANCE NETB 2" xfId="5488" xr:uid="{7174C2BF-07A6-4AA5-B1D4-A8255D36BB4D}"/>
    <cellStyle name="_LeadBPT.30.09.08_update" xfId="5104" xr:uid="{085B96E3-EAA2-48C9-9738-BAA5343525C1}"/>
    <cellStyle name="_May '07  Buyer" xfId="2533" xr:uid="{4AACB2DC-EC2C-4456-A69F-3BF1FEE1DD1E}"/>
    <cellStyle name="_May '07  Buyer 2" xfId="5489" xr:uid="{D8C5BBAC-0147-4CE6-8D71-66D5DF932759}"/>
    <cellStyle name="_MGR Idea recovery profit (Jul-Sep) Q2'08" xfId="1052" xr:uid="{19114DE4-9876-4AC9-80CB-AD1D78044FBF}"/>
    <cellStyle name="_MGR Idea recovery profit (Jul-Sep) Q2'08 2" xfId="2534" xr:uid="{5AB979F3-1E78-411B-BB6C-6C5EE9F6D7C1}"/>
    <cellStyle name="_MGR Idea recovery profit (Jul-Sep) Q2'08 2 2" xfId="5490" xr:uid="{808B6333-0C3E-490D-8343-6D8C468D2FFB}"/>
    <cellStyle name="_MGR Idea recovery profit (Jul-Sep) Q2'08 3" xfId="5491" xr:uid="{F3B6F2AF-2C03-4EDD-9316-2C572EF62B16}"/>
    <cellStyle name="_MGR Idea recovery profit (Jul-Sep) Q2'08_Book4" xfId="1053" xr:uid="{AAD4D67B-963F-421C-8D41-C4FFB8AAE337}"/>
    <cellStyle name="_MGR Idea recovery profit (Jul-Sep) Q2'08_Book4 2" xfId="3026" xr:uid="{A5DD31F1-951B-43A1-B52A-47B683BED2E0}"/>
    <cellStyle name="_MGR Idea recovery profit (Jul-Sep) Q2'08_INCOMETAX-ACT-1206" xfId="1054" xr:uid="{3F3E0CBA-FD68-48BB-8D57-789707D631A2}"/>
    <cellStyle name="_MGR Idea recovery profit (Jul-Sep) Q2'08_INCOMETAX-ACT-1206 2" xfId="3027" xr:uid="{921523F4-BC0D-4E4D-8C2A-E83EE46B8B70}"/>
    <cellStyle name="_MGR Idea recovery profit (Jul-Sep) Q2'08_INCOMETAX-ACT-1209-Rev01" xfId="1055" xr:uid="{6D40672B-FE1C-47F2-AE5D-A3BA0A35845A}"/>
    <cellStyle name="_MGR Idea recovery profit (Jul-Sep) Q2'08_INCOMETAX-ACT-1209-Rev01 2" xfId="3028" xr:uid="{763311A8-9E26-45A2-AFB8-5C6CFB1F1C42}"/>
    <cellStyle name="_MGR Idea recovery profit (Jul-Sep) Q2'08_INCOMETAX-ACT-1212" xfId="2535" xr:uid="{8115AA36-28C6-4C4A-A295-D3F2E32AF372}"/>
    <cellStyle name="_MGR Idea recovery profit (Jul-Sep) Q2'08_INCOMETAX-ACT-1303-USE" xfId="2536" xr:uid="{392AF736-03CC-400D-8B01-5085D3A12805}"/>
    <cellStyle name="_MGR Idea recovery profit (Jul-Sep) Q2'08_INCOMETAX-ACT-1306" xfId="3029" xr:uid="{E672690E-5386-45D6-AC58-406ECD4A87B7}"/>
    <cellStyle name="_MGR Idea recovery profit (Jul-Sep) Q2'08_INCOMETAX-ACT-1309" xfId="3783" xr:uid="{5BBF83A7-4D1A-42BD-8382-1A4CC8F39402}"/>
    <cellStyle name="_MGR Idea recovery profit (Jul-Sep) Q2'08_INCOMETAX-ACT-1309REV01" xfId="3784" xr:uid="{A56F1FA9-A0B2-4106-9F45-375B17AC96AC}"/>
    <cellStyle name="_MGR Idea recovery profit (Jul-Sep) Q2'08_INCOMETAX-ACT-1312" xfId="3785" xr:uid="{63B9ECC2-2595-4CF5-A629-4DD0D648B4A5}"/>
    <cellStyle name="_NETB FLOOD FIXED ASSET" xfId="1056" xr:uid="{7E6493F9-B24C-4A7C-9F7E-99813A8C1093}"/>
    <cellStyle name="_NETB FLOOD FIXED ASSET 2" xfId="3030" xr:uid="{3112CD7C-A371-4B96-86DC-C201E1D0822F}"/>
    <cellStyle name="_NETB FLOOD FIXED ASSET 3" xfId="5492" xr:uid="{F07D1490-BC49-44B7-BD23-2834F101011B}"/>
    <cellStyle name="_NETB FLOOD FIXED ASSET_Book4" xfId="1057" xr:uid="{8BED44F8-6AB9-4ABE-8E43-0596DB215678}"/>
    <cellStyle name="_NETB FLOOD FIXED ASSET_Book4 2" xfId="3031" xr:uid="{700487CB-2F98-42D2-91A8-CAAF496B3B84}"/>
    <cellStyle name="_NETB FLOOD FIXED ASSET_INCOMETAX-ACT-1206" xfId="1058" xr:uid="{1D559670-62FC-4867-8F0A-8998915697F8}"/>
    <cellStyle name="_NETB FLOOD FIXED ASSET_INCOMETAX-ACT-1206 2" xfId="3032" xr:uid="{72FE60A1-1A4D-4A04-89DB-780B8CFAEEBA}"/>
    <cellStyle name="_NETB FLOOD FIXED ASSET_INCOMETAX-ACT-1209-Rev01" xfId="1059" xr:uid="{088C1340-9859-4FC6-8893-272137499FDE}"/>
    <cellStyle name="_NETB FLOOD FIXED ASSET_INCOMETAX-ACT-1209-Rev01 2" xfId="3033" xr:uid="{AF389FCA-3502-4B07-A605-A323A236D07A}"/>
    <cellStyle name="_NETB FLOOD FIXED ASSET_INCOMETAX-ACT-1212" xfId="2537" xr:uid="{8C8A464C-50A3-4F9E-9C16-154587BF2378}"/>
    <cellStyle name="_NETB FLOOD FIXED ASSET_INCOMETAX-ACT-1303-USE" xfId="2538" xr:uid="{DE063694-ACF3-4A27-8943-0B8D453AD810}"/>
    <cellStyle name="_NETB FLOOD FIXED ASSET_INCOMETAX-ACT-1306" xfId="3034" xr:uid="{F1AF82AD-D1EE-4703-AB33-638D9B0807E4}"/>
    <cellStyle name="_NETB FLOOD FIXED ASSET_INCOMETAX-ACT-1309" xfId="3786" xr:uid="{83209592-3CDB-4535-AA77-C6477A1CEC01}"/>
    <cellStyle name="_NETB FLOOD FIXED ASSET_INCOMETAX-ACT-1309REV01" xfId="3787" xr:uid="{4C3DDD03-CC9A-4CA5-8708-37A36A962BD3}"/>
    <cellStyle name="_NETB FLOOD FIXED ASSET_INCOMETAX-ACT-1312" xfId="3788" xr:uid="{AFB724B8-480D-4850-A68B-D59CFBD45099}"/>
    <cellStyle name="_NETB FLOOD FIXED ASSET-acc" xfId="1060" xr:uid="{05026F51-B780-49D3-A9DF-12A3256C9809}"/>
    <cellStyle name="_NETB FLOOD FIXED ASSET-acc 2" xfId="3035" xr:uid="{C78F5951-25EC-48D5-A3DE-0E98DB4CEAE7}"/>
    <cellStyle name="_NETB FLOOD FIXED ASSET-acc 3" xfId="5493" xr:uid="{4A52F30D-7D92-4839-B904-6E3515211987}"/>
    <cellStyle name="_NETB FLOOD FIXED ASSET-acc_Book4" xfId="1061" xr:uid="{BE436667-1287-42E7-9110-21151D9ECCDE}"/>
    <cellStyle name="_NETB FLOOD FIXED ASSET-acc_Book4 2" xfId="3036" xr:uid="{4D835F91-8A49-4F0D-93C9-3AA6C3B79241}"/>
    <cellStyle name="_NETB FLOOD FIXED ASSET-acc_INCOMETAX-ACT-1206" xfId="1062" xr:uid="{E285DC8C-D7F0-4CE5-BB25-6910D4E01913}"/>
    <cellStyle name="_NETB FLOOD FIXED ASSET-acc_INCOMETAX-ACT-1206 2" xfId="3037" xr:uid="{87E862EF-DE4F-4611-BA63-FAB2A839AE3E}"/>
    <cellStyle name="_NETB FLOOD FIXED ASSET-acc_INCOMETAX-ACT-1209-Rev01" xfId="1063" xr:uid="{5151229B-6EBB-4821-BDDC-229897AFCBA6}"/>
    <cellStyle name="_NETB FLOOD FIXED ASSET-acc_INCOMETAX-ACT-1209-Rev01 2" xfId="3038" xr:uid="{75C4E0E5-A1C7-4FB4-9B32-17CEA1A1CD0B}"/>
    <cellStyle name="_NETB FLOOD FIXED ASSET-acc_INCOMETAX-ACT-1212" xfId="2539" xr:uid="{C401B279-A0B7-4C31-BA96-62A51BA03B18}"/>
    <cellStyle name="_NETB FLOOD FIXED ASSET-acc_INCOMETAX-ACT-1303-USE" xfId="2540" xr:uid="{1794F47C-1F98-4327-9E14-D569ADD17D68}"/>
    <cellStyle name="_NETB FLOOD FIXED ASSET-acc_INCOMETAX-ACT-1306" xfId="3039" xr:uid="{A6D31D95-A3AC-44F6-A894-216EE5238243}"/>
    <cellStyle name="_NETB FLOOD FIXED ASSET-acc_INCOMETAX-ACT-1309" xfId="3789" xr:uid="{2854A2ED-4651-4815-9192-681C34BE91BC}"/>
    <cellStyle name="_NETB FLOOD FIXED ASSET-acc_INCOMETAX-ACT-1309REV01" xfId="3790" xr:uid="{942289BC-46CD-4D7E-9AED-5BDA5C6198DE}"/>
    <cellStyle name="_NETB FLOOD FIXED ASSET-acc_INCOMETAX-ACT-1312" xfId="3791" xr:uid="{E197E13D-7EC0-4570-9375-A0A21C76B477}"/>
    <cellStyle name="_NETB FLOOD FIXED ASSET-Revise NBV by ACC" xfId="1064" xr:uid="{7C271719-ACA3-4210-BFCF-79E577B87BCC}"/>
    <cellStyle name="_NETB FLOOD FIXED ASSET-Revise NBV by ACC 2" xfId="3040" xr:uid="{1E2C29C7-9E62-4B04-93F0-A5F22D3AFD35}"/>
    <cellStyle name="_NETB FLOOD FIXED ASSET-Revise NBV by ACC 3" xfId="5494" xr:uid="{C87F1350-32C2-48F0-B5E7-C21A8FFF2C67}"/>
    <cellStyle name="_NETB FLOOD FIXED ASSET-Revise NBV by ACC check-P.YING ADD" xfId="1065" xr:uid="{57BB149B-FE1B-4274-A1D7-C5C617F5E955}"/>
    <cellStyle name="_NETB FLOOD FIXED ASSET-Revise NBV by ACC check-P.YING ADD 2" xfId="3041" xr:uid="{22769AA1-652C-48F4-BC18-E35E340BB31D}"/>
    <cellStyle name="_NETB FLOOD FIXED ASSET-Revise NBV by ACC check-P.YING ADD 3" xfId="5495" xr:uid="{B53F0D75-50A4-4B24-8C20-ED9347FC39F7}"/>
    <cellStyle name="_NETB FLOOD FIXED ASSET-Revise NBV by ACC check-P.YING ADD_Book4" xfId="1066" xr:uid="{0BEBB9E4-7EBE-4557-955A-D697B199C4F8}"/>
    <cellStyle name="_NETB FLOOD FIXED ASSET-Revise NBV by ACC check-P.YING ADD_Book4 2" xfId="3042" xr:uid="{DC636F6A-9F80-46B9-9489-205760FAE3E4}"/>
    <cellStyle name="_NETB FLOOD FIXED ASSET-Revise NBV by ACC check-P.YING ADD_INCOMETAX-ACT-1206" xfId="1067" xr:uid="{0B063F6D-4C50-49C5-85AB-4829D0DD376C}"/>
    <cellStyle name="_NETB FLOOD FIXED ASSET-Revise NBV by ACC check-P.YING ADD_INCOMETAX-ACT-1206 2" xfId="3043" xr:uid="{CB931DC6-FEFA-401A-BB6B-F1D76256C1CC}"/>
    <cellStyle name="_NETB FLOOD FIXED ASSET-Revise NBV by ACC check-P.YING ADD_INCOMETAX-ACT-1209-Rev01" xfId="1068" xr:uid="{CBDC9DC1-67B5-46F5-9352-B06D23B4FCE8}"/>
    <cellStyle name="_NETB FLOOD FIXED ASSET-Revise NBV by ACC check-P.YING ADD_INCOMETAX-ACT-1209-Rev01 2" xfId="3044" xr:uid="{B431CB2E-2A41-4D7B-A16F-9FA3903A490D}"/>
    <cellStyle name="_NETB FLOOD FIXED ASSET-Revise NBV by ACC check-P.YING ADD_INCOMETAX-ACT-1212" xfId="2541" xr:uid="{4C3C447D-7989-4FE7-B798-9390B09B25C5}"/>
    <cellStyle name="_NETB FLOOD FIXED ASSET-Revise NBV by ACC check-P.YING ADD_INCOMETAX-ACT-1303-USE" xfId="2542" xr:uid="{9848264F-EF83-4849-9B80-6FAA43211FD5}"/>
    <cellStyle name="_NETB FLOOD FIXED ASSET-Revise NBV by ACC check-P.YING ADD_INCOMETAX-ACT-1306" xfId="3045" xr:uid="{75C401F2-0974-4B96-A1F6-C374FF26B2FF}"/>
    <cellStyle name="_NETB FLOOD FIXED ASSET-Revise NBV by ACC check-P.YING ADD_INCOMETAX-ACT-1309" xfId="3792" xr:uid="{AA6EDE7F-43F4-4EC9-8B1B-70EA2C10CBE9}"/>
    <cellStyle name="_NETB FLOOD FIXED ASSET-Revise NBV by ACC check-P.YING ADD_INCOMETAX-ACT-1309REV01" xfId="3793" xr:uid="{5075B313-201E-41BD-A2D9-47F4BEED92BD}"/>
    <cellStyle name="_NETB FLOOD FIXED ASSET-Revise NBV by ACC check-P.YING ADD_INCOMETAX-ACT-1312" xfId="3794" xr:uid="{E9EAB450-4A73-4ED9-858C-3114AFB718FA}"/>
    <cellStyle name="_NETB FLOOD FIXED ASSET-Revise NBV by ACC version4" xfId="1069" xr:uid="{197FF87A-9C72-4D09-9B7D-7AF360315448}"/>
    <cellStyle name="_NETB FLOOD FIXED ASSET-Revise NBV by ACC version4 2" xfId="3046" xr:uid="{BF7A511F-8756-4D42-A379-FFB20EA44FE1}"/>
    <cellStyle name="_NETB FLOOD FIXED ASSET-Revise NBV by ACC version4 3" xfId="5496" xr:uid="{5383C0CF-14DE-4A41-B621-42698AE53C81}"/>
    <cellStyle name="_NETB FLOOD FIXED ASSET-Revise NBV by ACC version4 before to PDE separate TF type" xfId="1070" xr:uid="{22003EE9-8E4E-4BCB-A6F6-2A2D213052BE}"/>
    <cellStyle name="_NETB FLOOD FIXED ASSET-Revise NBV by ACC version4 before to PDE separate TF type 2" xfId="3047" xr:uid="{223656B0-CA97-44A8-A9B4-E62A5EB087E7}"/>
    <cellStyle name="_NETB FLOOD FIXED ASSET-Revise NBV by ACC version4 before to PDE separate TF type 3" xfId="5497" xr:uid="{3E46E793-14DA-414D-8064-8628447870E9}"/>
    <cellStyle name="_NETB FLOOD FIXED ASSET-Revise NBV by ACC version4 before to PDE separate TF type ok" xfId="1071" xr:uid="{8C9012F7-155D-4AC7-9EF9-AAAA77C74927}"/>
    <cellStyle name="_NETB FLOOD FIXED ASSET-Revise NBV by ACC version4 before to PDE separate TF type ok 2" xfId="3048" xr:uid="{21B25EA7-7402-439C-BAE2-55872B450444}"/>
    <cellStyle name="_NETB FLOOD FIXED ASSET-Revise NBV by ACC version4 before to PDE separate TF type ok 3" xfId="5498" xr:uid="{A33F365C-479F-4FC9-9CB7-A454FBA872BF}"/>
    <cellStyle name="_NETB FLOOD FIXED ASSET-Revise NBV by ACC version4 before to PDE separate TF type ok_Book4" xfId="1072" xr:uid="{6FB04F0E-1DA9-4F19-B6DE-97C99CC75A9C}"/>
    <cellStyle name="_NETB FLOOD FIXED ASSET-Revise NBV by ACC version4 before to PDE separate TF type ok_Book4 2" xfId="3049" xr:uid="{CF9FA348-32A2-42D9-AB76-A74126930F2B}"/>
    <cellStyle name="_NETB FLOOD FIXED ASSET-Revise NBV by ACC version4 before to PDE separate TF type ok_INCOMETAX-ACT-1206" xfId="1073" xr:uid="{A73596E4-BC7F-4866-A4E9-BA9EC004A38F}"/>
    <cellStyle name="_NETB FLOOD FIXED ASSET-Revise NBV by ACC version4 before to PDE separate TF type ok_INCOMETAX-ACT-1206 2" xfId="3050" xr:uid="{D5377B2E-002A-49DE-A08E-7273D8770180}"/>
    <cellStyle name="_NETB FLOOD FIXED ASSET-Revise NBV by ACC version4 before to PDE separate TF type ok_INCOMETAX-ACT-1209-Rev01" xfId="1074" xr:uid="{E527139D-FC5B-48E6-9A79-A8D1E5720FA4}"/>
    <cellStyle name="_NETB FLOOD FIXED ASSET-Revise NBV by ACC version4 before to PDE separate TF type ok_INCOMETAX-ACT-1209-Rev01 2" xfId="3051" xr:uid="{7B1E1FFF-5DC1-4008-B8C7-F86694C96D42}"/>
    <cellStyle name="_NETB FLOOD FIXED ASSET-Revise NBV by ACC version4 before to PDE separate TF type ok_INCOMETAX-ACT-1212" xfId="2543" xr:uid="{F8796932-CCDF-4147-971D-AD4F4E49DB50}"/>
    <cellStyle name="_NETB FLOOD FIXED ASSET-Revise NBV by ACC version4 before to PDE separate TF type ok_INCOMETAX-ACT-1303-USE" xfId="2544" xr:uid="{599937E1-B027-48B7-82C3-D74AD79BB928}"/>
    <cellStyle name="_NETB FLOOD FIXED ASSET-Revise NBV by ACC version4 before to PDE separate TF type ok_INCOMETAX-ACT-1306" xfId="3052" xr:uid="{FE972B78-0B0C-4308-859E-4C5D0FFA6686}"/>
    <cellStyle name="_NETB FLOOD FIXED ASSET-Revise NBV by ACC version4 before to PDE separate TF type ok_INCOMETAX-ACT-1309" xfId="3795" xr:uid="{DB84FCF2-0917-4C39-9582-D120D23F444E}"/>
    <cellStyle name="_NETB FLOOD FIXED ASSET-Revise NBV by ACC version4 before to PDE separate TF type ok_INCOMETAX-ACT-1309REV01" xfId="3796" xr:uid="{D1B6FF23-EC23-432F-8AEB-994ADB598E99}"/>
    <cellStyle name="_NETB FLOOD FIXED ASSET-Revise NBV by ACC version4 before to PDE separate TF type ok_INCOMETAX-ACT-1312" xfId="3797" xr:uid="{BFCEA85C-4EC2-4DB6-B7AD-151E6FD7E75F}"/>
    <cellStyle name="_NETB FLOOD FIXED ASSET-Revise NBV by ACC version4 before to PDE separate TF type_Book4" xfId="1075" xr:uid="{196BAF4B-9364-4E1B-BCB6-47970AFFB86C}"/>
    <cellStyle name="_NETB FLOOD FIXED ASSET-Revise NBV by ACC version4 before to PDE separate TF type_Book4 2" xfId="3053" xr:uid="{82AF75A5-9A72-4584-8863-6915FE83E058}"/>
    <cellStyle name="_NETB FLOOD FIXED ASSET-Revise NBV by ACC version4 before to PDE separate TF type_INCOMETAX-ACT-1206" xfId="1076" xr:uid="{BC3CD3BB-70A3-439E-8E46-47E27D5DD8B7}"/>
    <cellStyle name="_NETB FLOOD FIXED ASSET-Revise NBV by ACC version4 before to PDE separate TF type_INCOMETAX-ACT-1206 2" xfId="3054" xr:uid="{B6BE3752-07BC-4A52-8BE2-356F87D488FA}"/>
    <cellStyle name="_NETB FLOOD FIXED ASSET-Revise NBV by ACC version4 before to PDE separate TF type_INCOMETAX-ACT-1209-Rev01" xfId="1077" xr:uid="{7296708A-D3ED-4989-B691-A2FD63C21CBF}"/>
    <cellStyle name="_NETB FLOOD FIXED ASSET-Revise NBV by ACC version4 before to PDE separate TF type_INCOMETAX-ACT-1209-Rev01 2" xfId="3055" xr:uid="{26A90550-9FE2-4307-A4CC-678C1CC541B7}"/>
    <cellStyle name="_NETB FLOOD FIXED ASSET-Revise NBV by ACC version4 before to PDE separate TF type_INCOMETAX-ACT-1212" xfId="2545" xr:uid="{C30716DD-0C54-4F34-B135-AC05DBF70054}"/>
    <cellStyle name="_NETB FLOOD FIXED ASSET-Revise NBV by ACC version4 before to PDE separate TF type_INCOMETAX-ACT-1303-USE" xfId="2546" xr:uid="{AFF023A2-67AE-4E3E-A228-45D0EDB5985A}"/>
    <cellStyle name="_NETB FLOOD FIXED ASSET-Revise NBV by ACC version4 before to PDE separate TF type_INCOMETAX-ACT-1306" xfId="3056" xr:uid="{D9BA6198-7601-45D2-B18B-29B0E7BFBF03}"/>
    <cellStyle name="_NETB FLOOD FIXED ASSET-Revise NBV by ACC version4 before to PDE separate TF type_INCOMETAX-ACT-1309" xfId="3798" xr:uid="{BE49852D-2816-4AFD-87A5-2478F379A06D}"/>
    <cellStyle name="_NETB FLOOD FIXED ASSET-Revise NBV by ACC version4 before to PDE separate TF type_INCOMETAX-ACT-1309REV01" xfId="3799" xr:uid="{45F7C421-0291-46E9-AE18-EB1E69CF71A9}"/>
    <cellStyle name="_NETB FLOOD FIXED ASSET-Revise NBV by ACC version4 before to PDE separate TF type_INCOMETAX-ACT-1312" xfId="3800" xr:uid="{BD456669-9647-43CB-A468-DEDCF1E43BDA}"/>
    <cellStyle name="_NETB FLOOD FIXED ASSET-Revise NBV by ACC version4_Book4" xfId="1078" xr:uid="{13205752-2D70-4B02-A82A-8B086D95D06A}"/>
    <cellStyle name="_NETB FLOOD FIXED ASSET-Revise NBV by ACC version4_Book4 2" xfId="3057" xr:uid="{639ADC56-0EBA-41E2-87EB-960673A6FC79}"/>
    <cellStyle name="_NETB FLOOD FIXED ASSET-Revise NBV by ACC version4_INCOMETAX-ACT-1206" xfId="1079" xr:uid="{969A089F-5CF9-4638-A7EC-F74D449AEE7E}"/>
    <cellStyle name="_NETB FLOOD FIXED ASSET-Revise NBV by ACC version4_INCOMETAX-ACT-1206 2" xfId="3058" xr:uid="{D0FF4420-DB1F-4EE4-8FC2-0CFDCA359ED2}"/>
    <cellStyle name="_NETB FLOOD FIXED ASSET-Revise NBV by ACC version4_INCOMETAX-ACT-1209-Rev01" xfId="1080" xr:uid="{479AAEBE-FD42-4C10-8D65-735F4C3D01B7}"/>
    <cellStyle name="_NETB FLOOD FIXED ASSET-Revise NBV by ACC version4_INCOMETAX-ACT-1209-Rev01 2" xfId="3059" xr:uid="{D10755C2-64C9-4DC5-A909-62FA19B8B028}"/>
    <cellStyle name="_NETB FLOOD FIXED ASSET-Revise NBV by ACC version4_INCOMETAX-ACT-1212" xfId="2547" xr:uid="{2326600B-3115-4506-948E-181E67DA038B}"/>
    <cellStyle name="_NETB FLOOD FIXED ASSET-Revise NBV by ACC version4_INCOMETAX-ACT-1303-USE" xfId="2548" xr:uid="{7C07C39C-0BA9-4A5F-ACD0-3390254A7566}"/>
    <cellStyle name="_NETB FLOOD FIXED ASSET-Revise NBV by ACC version4_INCOMETAX-ACT-1306" xfId="3060" xr:uid="{786B2D5D-ECFD-4C9C-8095-B0D75E6C68B3}"/>
    <cellStyle name="_NETB FLOOD FIXED ASSET-Revise NBV by ACC version4_INCOMETAX-ACT-1309" xfId="3801" xr:uid="{45E470A8-71ED-4FC8-B569-118DC05F5FA9}"/>
    <cellStyle name="_NETB FLOOD FIXED ASSET-Revise NBV by ACC version4_INCOMETAX-ACT-1309REV01" xfId="3802" xr:uid="{33DEF58F-5159-4B48-A7A0-E068F186FC76}"/>
    <cellStyle name="_NETB FLOOD FIXED ASSET-Revise NBV by ACC version4_INCOMETAX-ACT-1312" xfId="3803" xr:uid="{6222E6F8-6192-4588-9AC2-83F1B3354B99}"/>
    <cellStyle name="_NETB FLOOD FIXED ASSET-Revise NBV by ACC version5" xfId="2549" xr:uid="{471A22D8-6143-443F-BB65-F150820CF934}"/>
    <cellStyle name="_NETB FLOOD FIXED ASSET-Revise NBV by ACC_Book4" xfId="1081" xr:uid="{A029FA89-5BCD-486E-A221-1FABB62EE44A}"/>
    <cellStyle name="_NETB FLOOD FIXED ASSET-Revise NBV by ACC_Book4 2" xfId="3061" xr:uid="{3F83C234-9C8B-4281-B46C-4424D2A3C885}"/>
    <cellStyle name="_NETB FLOOD FIXED ASSET-Revise NBV by ACC_INCOMETAX-ACT-1206" xfId="1082" xr:uid="{4482C053-44C8-4776-A218-3171FFAFD6C6}"/>
    <cellStyle name="_NETB FLOOD FIXED ASSET-Revise NBV by ACC_INCOMETAX-ACT-1206 2" xfId="3062" xr:uid="{FE75983E-6414-43CE-884C-6CE3092A36C1}"/>
    <cellStyle name="_NETB FLOOD FIXED ASSET-Revise NBV by ACC_INCOMETAX-ACT-1209-Rev01" xfId="1083" xr:uid="{273F6AC0-8838-490C-AA39-4AF5E0290D75}"/>
    <cellStyle name="_NETB FLOOD FIXED ASSET-Revise NBV by ACC_INCOMETAX-ACT-1209-Rev01 2" xfId="3063" xr:uid="{E6676099-4E9F-46CB-B67F-1304ADA14450}"/>
    <cellStyle name="_NETB FLOOD FIXED ASSET-Revise NBV by ACC_INCOMETAX-ACT-1212" xfId="2550" xr:uid="{C4B93FD7-0639-43C0-8767-CA8558266515}"/>
    <cellStyle name="_NETB FLOOD FIXED ASSET-Revise NBV by ACC_INCOMETAX-ACT-1303-USE" xfId="2551" xr:uid="{1C5DEA51-81C4-4738-915B-895815FF3BF2}"/>
    <cellStyle name="_NETB FLOOD FIXED ASSET-Revise NBV by ACC_INCOMETAX-ACT-1306" xfId="3064" xr:uid="{F9C7256B-5D59-4CD3-A6AD-03839FF64F23}"/>
    <cellStyle name="_NETB FLOOD FIXED ASSET-Revise NBV by ACC_INCOMETAX-ACT-1309" xfId="3804" xr:uid="{C22F616C-B6C4-44D3-9302-437907084486}"/>
    <cellStyle name="_NETB FLOOD FIXED ASSET-Revise NBV by ACC_INCOMETAX-ACT-1309REV01" xfId="3805" xr:uid="{F5721AF9-12BA-45D8-8CD7-6A6F3EFAF8E9}"/>
    <cellStyle name="_NETB FLOOD FIXED ASSET-Revise NBV by ACC_INCOMETAX-ACT-1312" xfId="3806" xr:uid="{6AF2310A-416B-4ECF-85E6-D845C8884CEB}"/>
    <cellStyle name="_NETB-ACV-final-draft" xfId="2552" xr:uid="{6FE55F9F-1077-48CF-BFF2-E9F24A1E87BA}"/>
    <cellStyle name="_NETBF08-026-NCS" xfId="1084" xr:uid="{C5CF1AC6-0609-41F5-9B2F-F12B4231662B}"/>
    <cellStyle name="_NETBF08-026-NCS 2" xfId="2553" xr:uid="{3B8B605E-2197-43BB-9B9B-EEE52156DB1D}"/>
    <cellStyle name="_NETBF08-026-NCS 2 2" xfId="5499" xr:uid="{EECDA104-432E-45DE-8E02-F3CA6108F4D2}"/>
    <cellStyle name="_NETBF08-026-NCS 3" xfId="5500" xr:uid="{9852F22C-9E33-4BB3-A8AA-D507074C8399}"/>
    <cellStyle name="_NETBF08-026-NCS_12 gl dec'12-2" xfId="2554" xr:uid="{9A6B0C90-75C0-4D9C-8B92-F9EC901F7B58}"/>
    <cellStyle name="_NETBF08-026-NCS_Book4" xfId="1085" xr:uid="{D2377073-7BEE-4F55-A1A9-C1658384148C}"/>
    <cellStyle name="_NETBF08-026-NCS_Book4 2" xfId="3065" xr:uid="{5A6C0414-E398-4690-BA52-A01B5E67D16E}"/>
    <cellStyle name="_NETBF08-026-NCS_INCOMETAX-ACT-1206" xfId="1086" xr:uid="{07DBD4A6-C952-46C6-B074-5728B76B60C7}"/>
    <cellStyle name="_NETBF08-026-NCS_INCOMETAX-ACT-1206 2" xfId="3066" xr:uid="{F159E7E1-04DE-423F-8D77-0572D1896246}"/>
    <cellStyle name="_NETBF08-026-NCS_INCOMETAX-ACT-1209-Rev01" xfId="1087" xr:uid="{4BDFCD14-1229-412B-B37A-3E90B25E61FC}"/>
    <cellStyle name="_NETBF08-026-NCS_INCOMETAX-ACT-1209-Rev01 2" xfId="3067" xr:uid="{941AA2E5-1D12-4F99-AA6B-A69BB28EB301}"/>
    <cellStyle name="_NETBF08-026-NCS_INCOMETAX-ACT-1212" xfId="2555" xr:uid="{5D8F7EEE-AF68-4F9B-957F-94FFCB8701EB}"/>
    <cellStyle name="_NETBF08-026-NCS_INCOMETAX-ACT-1303-USE" xfId="2556" xr:uid="{0A02AC23-18A2-4E6F-98E1-F59A1167E8C2}"/>
    <cellStyle name="_NETBF08-026-NCS_INCOMETAX-ACT-1306" xfId="3068" xr:uid="{CB89D784-79D1-4529-A161-6A4C1B6A6055}"/>
    <cellStyle name="_NETBF08-026-NCS_INCOMETAX-ACT-1309" xfId="3807" xr:uid="{12C19C60-CF62-4431-B592-9D796491F26E}"/>
    <cellStyle name="_NETBF08-026-NCS_INCOMETAX-ACT-1309REV01" xfId="3808" xr:uid="{A4F189F7-887E-4614-B7ED-89E2E5310919}"/>
    <cellStyle name="_NETBF08-026-NCS_INCOMETAX-ACT-1312" xfId="3809" xr:uid="{24B360B2-12B0-4E5A-972B-AA1F8FA664D2}"/>
    <cellStyle name="_NETBF09-001-NTC" xfId="1088" xr:uid="{0BF35EAB-6A87-45C8-8BA4-0C95816D3952}"/>
    <cellStyle name="_NETBF09-001-NTC 2" xfId="2557" xr:uid="{03F6650D-6F44-4CC6-B411-C36219C6D701}"/>
    <cellStyle name="_NETBF09-001-NTC 2 2" xfId="5501" xr:uid="{95DD4067-7B19-4683-873D-6AEA3E2CDB30}"/>
    <cellStyle name="_NETBF09-001-NTC 3" xfId="5502" xr:uid="{49F926E4-14D2-47F0-8BF1-0698D62583CB}"/>
    <cellStyle name="_NETBF09-001-NTC_12 gl dec'12-2" xfId="2558" xr:uid="{593AD827-182B-4F27-8746-E6DCD57EFEAD}"/>
    <cellStyle name="_NETBF09-001-NTC_Book4" xfId="1089" xr:uid="{C59DC666-7F84-4C5C-A800-D3D0618FF494}"/>
    <cellStyle name="_NETBF09-001-NTC_Book4 2" xfId="3069" xr:uid="{C7AE70E6-9B66-4926-B606-BFEBF81B161F}"/>
    <cellStyle name="_NETBF09-001-NTC_INCOMETAX-ACT-1206" xfId="1090" xr:uid="{0E0B2F67-1D49-47D0-A0EE-2F815A5C75FA}"/>
    <cellStyle name="_NETBF09-001-NTC_INCOMETAX-ACT-1206 2" xfId="3070" xr:uid="{0C795969-9114-4FCC-8D44-330827246C27}"/>
    <cellStyle name="_NETBF09-001-NTC_INCOMETAX-ACT-1209-Rev01" xfId="1091" xr:uid="{1F253C3E-E4A4-4370-A87E-CC62492772DD}"/>
    <cellStyle name="_NETBF09-001-NTC_INCOMETAX-ACT-1209-Rev01 2" xfId="3071" xr:uid="{ED1112FA-C8A4-4072-BBE2-B472DDF04EC4}"/>
    <cellStyle name="_NETBF09-001-NTC_INCOMETAX-ACT-1212" xfId="2559" xr:uid="{E5255F5F-8948-4575-880D-0BB62508D7A1}"/>
    <cellStyle name="_NETBF09-001-NTC_INCOMETAX-ACT-1303-USE" xfId="2560" xr:uid="{710EACEB-48B2-4191-BA10-204754AFE27C}"/>
    <cellStyle name="_NETBF09-001-NTC_INCOMETAX-ACT-1306" xfId="3072" xr:uid="{64D3184A-8F98-4CFF-B6EC-D727208DC796}"/>
    <cellStyle name="_NETBF09-001-NTC_INCOMETAX-ACT-1309" xfId="3810" xr:uid="{424419B2-A343-4D68-9FD5-BD2EEC3371E7}"/>
    <cellStyle name="_NETBF09-001-NTC_INCOMETAX-ACT-1309REV01" xfId="3811" xr:uid="{5CB7D6A4-2E1B-46CD-A334-FFDAD113DEF7}"/>
    <cellStyle name="_NETBF09-001-NTC_INCOMETAX-ACT-1312" xfId="3812" xr:uid="{788BC083-2CFD-429C-8DD4-61D2801A9CF9}"/>
    <cellStyle name="_NETBF10-002" xfId="5503" xr:uid="{6644DDC1-DFA1-47C5-ABE3-FA72E27363CC}"/>
    <cellStyle name="_NETBF12-004 NCF FEB'12_CNC" xfId="5504" xr:uid="{F07BEEDE-A013-4F14-AEF5-29B2B74C1C49}"/>
    <cellStyle name="_NETBF12-005 TKC NCF  FFU " xfId="5505" xr:uid="{AF99CC24-DC46-491D-A492-A6FE965CE76F}"/>
    <cellStyle name="_NPTR-ACV-20120218" xfId="2561" xr:uid="{03F2F900-41AE-44EF-AA2A-CDEE24C07974}"/>
    <cellStyle name="_NSB事業計画37期下期" xfId="2562" xr:uid="{06FEF69E-77FF-42C8-AEB3-E9704EFAEBA7}"/>
    <cellStyle name="_NSB事業計画37期下期 2" xfId="5506" xr:uid="{08378111-2402-4047-ACD5-AB7CD7F5C039}"/>
    <cellStyle name="_OB_Commercial " xfId="46526" xr:uid="{5FF29A96-6369-4BA4-AAB5-0CC81E877782}"/>
    <cellStyle name="_Ｑ３挽回" xfId="2563" xr:uid="{C8F622A6-4ABE-474A-B48E-E365F82237E2}"/>
    <cellStyle name="_Ｑ３挽回 2" xfId="5507" xr:uid="{B9FB3C27-0DBA-4C56-BB9A-1DC4F0D21845}"/>
    <cellStyle name="_REQUEST NBV DATE SEP 3" xfId="1092" xr:uid="{D44BEE16-A243-4091-B85B-A9818B50725D}"/>
    <cellStyle name="_REQUEST NBV DATE SEP 3 2" xfId="2564" xr:uid="{16967810-1B1D-48BD-B08A-D78BF6BC8228}"/>
    <cellStyle name="_REQUEST NBV DATE SEP 3 2 2" xfId="5508" xr:uid="{6E42F378-20AC-4595-9701-AB763FA5BDAA}"/>
    <cellStyle name="_REQUEST NBV DATE SEP 3 3" xfId="5509" xr:uid="{6AE1F430-AEEB-432C-91F8-7C14B3AE2507}"/>
    <cellStyle name="_REQUEST NBV DATE SEP 3_12 gl dec'12-2" xfId="2565" xr:uid="{9EE67ADB-E0DB-498B-B8F3-F06AB54BC636}"/>
    <cellStyle name="_REQUEST NBV DATE SEP 3_Book4" xfId="1093" xr:uid="{25224BEE-3BA2-4023-952D-3E70AABEF0E3}"/>
    <cellStyle name="_REQUEST NBV DATE SEP 3_Book4 2" xfId="3073" xr:uid="{2C3D7D8C-5AD3-4FDB-A636-B62175A88B6C}"/>
    <cellStyle name="_REQUEST NBV DATE SEP 3_INCOMETAX-ACT-1206" xfId="1094" xr:uid="{B731D477-2EA5-491E-9A4C-CEA590E64510}"/>
    <cellStyle name="_REQUEST NBV DATE SEP 3_INCOMETAX-ACT-1206 2" xfId="3074" xr:uid="{0CBC8444-437F-4FA2-B6EE-E5BC3C7F4178}"/>
    <cellStyle name="_REQUEST NBV DATE SEP 3_INCOMETAX-ACT-1209-Rev01" xfId="1095" xr:uid="{20D0EDE6-B1BA-43B7-9ECE-C634A09ABC55}"/>
    <cellStyle name="_REQUEST NBV DATE SEP 3_INCOMETAX-ACT-1209-Rev01 2" xfId="3075" xr:uid="{09A99915-4F17-4F06-9D6D-474076B644AE}"/>
    <cellStyle name="_REQUEST NBV DATE SEP 3_INCOMETAX-ACT-1212" xfId="2566" xr:uid="{00BFC883-DB62-4C47-B733-45A43251C04C}"/>
    <cellStyle name="_REQUEST NBV DATE SEP 3_INCOMETAX-ACT-1303-USE" xfId="2567" xr:uid="{6169130B-1CD8-4095-8DF9-7F7B83C6664D}"/>
    <cellStyle name="_REQUEST NBV DATE SEP 3_INCOMETAX-ACT-1306" xfId="3076" xr:uid="{C6B3D20C-884D-4E50-9CE7-A84F9921F3D2}"/>
    <cellStyle name="_REQUEST NBV DATE SEP 3_INCOMETAX-ACT-1309" xfId="3813" xr:uid="{2409A62A-1ECB-4C1A-9FA1-6404EF1FC97A}"/>
    <cellStyle name="_REQUEST NBV DATE SEP 3_INCOMETAX-ACT-1309REV01" xfId="3814" xr:uid="{2F0FEB19-12B4-4454-BC06-6D27214D6484}"/>
    <cellStyle name="_REQUEST NBV DATE SEP 3_INCOMETAX-ACT-1312" xfId="3815" xr:uid="{57E18233-BC82-4CA7-A352-A5ABE1A31D4F}"/>
    <cellStyle name="_SPM工場別割り振り" xfId="2568" xr:uid="{DAE759C6-1398-4A71-A7CD-F591FF30B304}"/>
    <cellStyle name="_SPM工場別割り振り(軽）" xfId="2569" xr:uid="{C16040A8-03DE-4B54-B6FA-F50C46777743}"/>
    <cellStyle name="_Status PL  Daily" xfId="5105" xr:uid="{53A8E6D1-4DA7-4FDD-AF55-D75849F06F3E}"/>
    <cellStyle name="_Status PL - March" xfId="5106" xr:uid="{0A39E780-E113-4E28-84F1-A1EAC500E54E}"/>
    <cellStyle name="_Summary physical check" xfId="1096" xr:uid="{394C5C73-D1A7-4BC2-ADD9-05A8CCA95D87}"/>
    <cellStyle name="_Summary physical check 2" xfId="3077" xr:uid="{B737C0B6-C785-4A68-A9B0-E193E6671494}"/>
    <cellStyle name="_Summary physical check 3" xfId="5510" xr:uid="{6368CFF7-F64D-411C-A927-4A366ABED963}"/>
    <cellStyle name="_Summary physical check_Book4" xfId="1097" xr:uid="{4BA8C44E-BAAB-4F46-A341-B6B92AD6BB0D}"/>
    <cellStyle name="_Summary physical check_Book4 2" xfId="3078" xr:uid="{09D41F17-B463-4A55-BC98-5FF7BBC4AB12}"/>
    <cellStyle name="_Summary physical check_INCOMETAX-ACT-1206" xfId="1098" xr:uid="{412F5795-D035-49B9-A18C-5FEE6168182A}"/>
    <cellStyle name="_Summary physical check_INCOMETAX-ACT-1206 2" xfId="3079" xr:uid="{A6BB12D8-123A-44D9-9F88-01F2EB11415C}"/>
    <cellStyle name="_Summary physical check_INCOMETAX-ACT-1209-Rev01" xfId="1099" xr:uid="{CD90992B-8019-4DB9-8FEB-4DAD6DF437EE}"/>
    <cellStyle name="_Summary physical check_INCOMETAX-ACT-1209-Rev01 2" xfId="3080" xr:uid="{D413BC71-EFAA-4E84-AC50-F0449D14013D}"/>
    <cellStyle name="_Summary physical check_INCOMETAX-ACT-1212" xfId="2570" xr:uid="{27D44364-43A1-40A7-9CF4-F7E1BAECF190}"/>
    <cellStyle name="_Summary physical check_INCOMETAX-ACT-1303-USE" xfId="2571" xr:uid="{2AD87B17-4B36-466B-8C63-ABCFB4C3EE59}"/>
    <cellStyle name="_Summary physical check_INCOMETAX-ACT-1306" xfId="3081" xr:uid="{2ABB0418-6216-42AB-B2A5-129BDC36EF50}"/>
    <cellStyle name="_Summary physical check_INCOMETAX-ACT-1309" xfId="3816" xr:uid="{635BCA16-52DD-4C5B-8113-66C1301C2606}"/>
    <cellStyle name="_Summary physical check_INCOMETAX-ACT-1309REV01" xfId="3817" xr:uid="{ED5AF84D-6445-411A-9F20-853900CFF67E}"/>
    <cellStyle name="_Summary physical check_INCOMETAX-ACT-1312" xfId="3818" xr:uid="{D2FFE876-895E-41CB-BC8A-0CC5E077319A}"/>
    <cellStyle name="_summary update flood as at Mar.9,12" xfId="2572" xr:uid="{811314BA-C9CF-46BB-B638-3DFD75548CAD}"/>
    <cellStyle name="_Usage Non Moving Spare part in Sep '07" xfId="2573" xr:uid="{587709A9-D200-415B-A13C-26845BB6D9C9}"/>
    <cellStyle name="_Usage Non Moving Spare part in Sep '07 2" xfId="5511" xr:uid="{153C6782-94B5-437F-82F1-4E908CABDA28}"/>
    <cellStyle name="_下期計画2009.9.24提出" xfId="2574" xr:uid="{C257265D-A96D-445D-B359-D91749D67D7B}"/>
    <cellStyle name="_下期計画2009.9.24提出 2" xfId="5512" xr:uid="{59A7FB64-E558-4E1F-BA4C-CC8CC5A18454}"/>
    <cellStyle name="_工場部門利益目標額算出 (version 1)" xfId="2575" xr:uid="{1E8FC5EB-AC27-476A-8C34-C0DABFC3EFBB}"/>
    <cellStyle name="_工場部門利益目標額算出 (version 1) 2" xfId="5513" xr:uid="{9F0D1068-4929-4DD1-9C30-6F0945234F2D}"/>
    <cellStyle name="}" xfId="1100" xr:uid="{748239AE-75EB-4B37-800E-EB5FBB87844B}"/>
    <cellStyle name="}_FQ1_insurance_JV_ summary-Fixed Asst-SUM  EXPENSE" xfId="2576" xr:uid="{A1080549-79D9-4BA3-98C6-CD8AC55B6D88}"/>
    <cellStyle name="}_FQ4_insurance_JV_ summary-Fixed Asst" xfId="2577" xr:uid="{3F3149A3-547D-4DAA-85D9-32FB97373D83}"/>
    <cellStyle name="}_MASTER FILE ST JUN 12" xfId="2578" xr:uid="{31419DA2-70B5-4D07-B136-9B4A70B10300}"/>
    <cellStyle name="’??? [0.00]_TMCA Spreadsheet(body)" xfId="5107" xr:uid="{73279E9B-51E7-4646-AF3E-4D56C6408B31}"/>
    <cellStyle name="’???_TMCA Spreadsheet(body)" xfId="5108" xr:uid="{B7113EFA-13CD-417E-86F3-E858460BE587}"/>
    <cellStyle name="¤@¯ë_9604" xfId="2579" xr:uid="{FF89F095-A14F-4FC3-951F-FFF0386D4AE5}"/>
    <cellStyle name="=C:\WINDOWS\SYSTEM32\COMMAND.COM" xfId="5109" xr:uid="{F8A8867C-301A-4B96-A898-1D32FBD94303}"/>
    <cellStyle name="•\????nCp[“N" xfId="635" xr:uid="{EDD36CED-530D-474C-BF79-034D10A690B2}"/>
    <cellStyle name="•\Ž¦Ï‚Ý‚ÌƒnƒCƒp[ƒŠƒ“ƒN" xfId="1101" xr:uid="{4E406FA9-1587-4815-AA31-0F5199D05868}"/>
    <cellStyle name="•\Ž¦Ï‚Ý‚ÌƒnƒCƒp[ƒŠƒ“ƒN 2" xfId="24237" xr:uid="{2609DFA1-3C50-413F-98EF-E52F0745B42A}"/>
    <cellStyle name="•W?_OS (2)" xfId="1102" xr:uid="{EC6C6FD0-BF7B-40D1-BDDC-5192E0E54C61}"/>
    <cellStyle name="•W€_“ú–{Œê”Å‚q‚oŒ´–{_20023" xfId="3819" xr:uid="{AB8C488A-C868-4720-8F8E-1EBE24609181}"/>
    <cellStyle name="\¦ÏÝÌnCp[N" xfId="631" xr:uid="{6CE1464F-A96B-4E36-926D-7F20EB8CA6CE}"/>
    <cellStyle name="æØè [0.00]_PLDT" xfId="3082" xr:uid="{C40A3ECF-C4E0-448D-9562-2D749A7229B4}"/>
    <cellStyle name="æØè_PLDT" xfId="3083" xr:uid="{186B143F-0BA1-44A9-8212-AB099129AB52}"/>
    <cellStyle name="ÊÝ [0.00]_PLDT" xfId="3084" xr:uid="{F47221CF-7855-4C8F-8800-F4D61CA1CC08}"/>
    <cellStyle name="EY [0.00]_Region Orders (2)" xfId="5110" xr:uid="{B18A4468-6058-4E24-AE27-F8BBC6B98EC8}"/>
    <cellStyle name="ÊÝ_PLDT" xfId="3085" xr:uid="{7DE4781E-1A2A-4F81-AD06-AA9906595C67}"/>
    <cellStyle name="EY_Region Orders (2)" xfId="5111" xr:uid="{B705A75F-53DA-4AF4-BD43-06B5585FD57D}"/>
    <cellStyle name="nCp[“N" xfId="746" xr:uid="{CE4DBC63-62FA-41E3-975F-A197B533D11A}"/>
    <cellStyle name="nCp[N" xfId="747" xr:uid="{FF24053D-14E3-464F-9BB6-E5BA73625E73}"/>
    <cellStyle name="nCp[N 2" xfId="2580" xr:uid="{B8C9C89B-CA30-45C4-B082-9BD1B22D6A67}"/>
    <cellStyle name="W_Øû" xfId="771" xr:uid="{3F504C81-6377-467A-B9A9-288AFDD7B9F8}"/>
    <cellStyle name="0%" xfId="3086" xr:uid="{9C3999C7-79BA-42FD-8A27-CA718A99CFAC}"/>
    <cellStyle name="0,0_x000d__x000a_NA_x000d__x000a_" xfId="35551" xr:uid="{E479049B-95F7-410E-8D09-B8ADAEF7B4BC}"/>
    <cellStyle name="0.0%" xfId="3087" xr:uid="{2EBCBE86-324E-49A9-8912-5CD96A67A937}"/>
    <cellStyle name="0.00%" xfId="3088" xr:uid="{0867B896-9838-4791-AF69-CAF84E800266}"/>
    <cellStyle name="0301" xfId="5112" xr:uid="{BCEC65CC-0D2C-4824-BB6F-6CC5DF18DA31}"/>
    <cellStyle name="0_x0014_標準_F_02?P_Dd080301" xfId="5113" xr:uid="{D1BBABB0-63B1-4AC9-8386-F8403FF5C4F3}"/>
    <cellStyle name="1" xfId="5114" xr:uid="{FD07AD9C-4B18-4569-93E0-D356B3237CE3}"/>
    <cellStyle name="1_adj30112007" xfId="5115" xr:uid="{6FAA4016-A626-440E-A361-8C006C88D75D}"/>
    <cellStyle name="1_B" xfId="5116" xr:uid="{36A5C628-8456-4445-A74E-19787F687952}"/>
    <cellStyle name="1_Copy of lap03052b" xfId="5117" xr:uid="{3B431DEF-F183-4680-A529-FEF4CE2F01CF}"/>
    <cellStyle name="1_Draft Maruwa 0904 01" xfId="5118" xr:uid="{FB9B8580-9A30-472C-8ED8-2C3FF8DB594D}"/>
    <cellStyle name="1_Lap FA USD" xfId="5119" xr:uid="{CA485C27-ED2A-4FCD-AB11-2AB2DDA9C4D8}"/>
    <cellStyle name="1_Lappjk" xfId="5120" xr:uid="{E8B78B8E-42FB-47E9-95F0-7F720421F0D2}"/>
    <cellStyle name="1_lappjk01englisih" xfId="5121" xr:uid="{1A2A8517-9154-4914-8B84-58696F44DE5C}"/>
    <cellStyle name="1_Notes" xfId="5122" xr:uid="{FB157723-3F4A-4070-99F5-22DAC8455873}"/>
    <cellStyle name="1_tb07" xfId="5123" xr:uid="{598E5C48-C24F-4171-A852-E760F52BA347}"/>
    <cellStyle name="1_tb0920007" xfId="5124" xr:uid="{C6D28C9C-502E-4E77-B7B6-A7A765A75942}"/>
    <cellStyle name="1_tb122007" xfId="5125" xr:uid="{B26F6E9F-19E5-440A-A1D8-C8DC96DBDC2D}"/>
    <cellStyle name="1_Tb2006_TVB" xfId="5126" xr:uid="{30DEBF00-821C-4758-9922-008E56AB257F}"/>
    <cellStyle name="1_Wns03" xfId="5127" xr:uid="{FB79A9B4-A06D-421C-8FAD-30591623D3B8}"/>
    <cellStyle name="1_Wns03_adj30112007" xfId="5128" xr:uid="{D38F080A-5655-4D7A-817B-5658DF71F95A}"/>
    <cellStyle name="1_Wns03_Lap FA USD" xfId="5129" xr:uid="{44BC0AF7-2926-4ECC-8749-13C5496E4E9B}"/>
    <cellStyle name="1_Wns03_Lappjk" xfId="5130" xr:uid="{692DCFAB-EA99-41E7-95FB-976C189D615B}"/>
    <cellStyle name="1_Wns03_tb07" xfId="5131" xr:uid="{7C8A1E72-CC8D-4848-9216-1D3FB61E408B}"/>
    <cellStyle name="1_Wns03_tb0920007" xfId="5132" xr:uid="{9C0E3663-D8E5-484C-88FE-6AD8A0AD89D3}"/>
    <cellStyle name="1_Wns03_tb122007" xfId="5133" xr:uid="{8A347E2F-FB9B-4657-B855-5714B5249A77}"/>
    <cellStyle name="1_Wns03_Tb2006_TVB" xfId="5134" xr:uid="{7FB25657-3728-4858-842F-423F7C8FACEF}"/>
    <cellStyle name="１２" xfId="5135" xr:uid="{966220AA-5223-4367-B190-354DA7C8100B}"/>
    <cellStyle name="123" xfId="5136" xr:uid="{13615932-947A-40B4-B95F-7A3F1875DB28}"/>
    <cellStyle name="１２３" xfId="5137" xr:uid="{1A22D240-8255-46BE-B9EA-1D5C33D723C6}"/>
    <cellStyle name="20 % - Akzent1" xfId="5138" xr:uid="{18ED7BFF-8726-41B0-B94D-8F5996A0CDFF}"/>
    <cellStyle name="20 % - Akzent2" xfId="5139" xr:uid="{F5795CF5-4642-42C0-8A5F-BA90685D8FBC}"/>
    <cellStyle name="20 % - Akzent3" xfId="5140" xr:uid="{D676B1F3-9874-4051-9A24-17951E27856A}"/>
    <cellStyle name="20 % - Akzent4" xfId="5141" xr:uid="{E955D2FF-28D2-44B6-A30C-AE945CE8A52A}"/>
    <cellStyle name="20 % - Akzent5" xfId="5142" xr:uid="{A1F0125F-BB7E-43C3-A504-4B29E011D118}"/>
    <cellStyle name="20 % - Akzent6" xfId="5143" xr:uid="{F4DDA7B6-0812-4F77-9A48-00F3075251A3}"/>
    <cellStyle name="20 % - Accent2" xfId="46466" xr:uid="{F1081D1D-DBA0-490C-A83E-DF6969751AAC}"/>
    <cellStyle name="20 % - Accent4" xfId="46462" xr:uid="{13374D17-1D6B-45A2-AD77-2DB965EE16AE}"/>
    <cellStyle name="20 % - Accent6" xfId="46457" xr:uid="{69E0118E-1E9C-446F-8A4C-9DA21C839940}"/>
    <cellStyle name="20% - ????? 1" xfId="2581" xr:uid="{BEE3029F-9F10-4064-A80C-ACD8CBAB0528}"/>
    <cellStyle name="20% - ????? 2" xfId="2582" xr:uid="{D11EF949-C5B2-45E6-BB5B-71DA943D22D5}"/>
    <cellStyle name="20% - ????? 3" xfId="2583" xr:uid="{3A2B8FA8-68AC-442C-BC1A-16F15AB05C2C}"/>
    <cellStyle name="20% - ????? 4" xfId="2584" xr:uid="{35859EE3-AE4D-4CEE-AFB6-3E2B718BA00A}"/>
    <cellStyle name="20% - ????? 5" xfId="2585" xr:uid="{D9C76065-42BF-413F-8519-0666DF37F226}"/>
    <cellStyle name="20% - ????? 6" xfId="2586" xr:uid="{399F49E7-A0CF-4D52-8A07-D12D2C94A3D5}"/>
    <cellStyle name="20% - Accent1" xfId="22" builtinId="30" customBuiltin="1"/>
    <cellStyle name="20% - Accent1 10" xfId="3089" xr:uid="{33F15B6C-898A-4F7D-A7B0-75753244F1B9}"/>
    <cellStyle name="20% - Accent1 10 2" xfId="5514" xr:uid="{E52E2927-DB65-4CE9-99E7-B190A25CD0DA}"/>
    <cellStyle name="20% - Accent1 10 3" xfId="24238" xr:uid="{AA8278CA-5ADC-45F2-AD6D-8C2C6345DF47}"/>
    <cellStyle name="20% - Accent1 11" xfId="3582" xr:uid="{0335D02E-C8F4-4E37-8ABD-40D77686CD36}"/>
    <cellStyle name="20% - Accent1 11 2" xfId="24239" xr:uid="{DED9CA18-C954-485E-B4EF-3EDAAA40DF21}"/>
    <cellStyle name="20% - Accent1 12" xfId="4858" xr:uid="{7CDDB490-4156-40A9-BAB2-7351CDBF22D9}"/>
    <cellStyle name="20% - Accent1 13" xfId="4859" xr:uid="{45D403F2-FF51-4C6D-913F-99DEE40E65B5}"/>
    <cellStyle name="20% - Accent1 14" xfId="4860" xr:uid="{B2B4C586-2026-4420-99ED-ACF8CC453D5A}"/>
    <cellStyle name="20% - Accent1 15" xfId="4861" xr:uid="{CE41B487-5884-4EDB-9053-9B83D906842F}"/>
    <cellStyle name="20% - Accent1 16" xfId="636" xr:uid="{F2413784-83C4-4922-B2D7-513B4A2C74D4}"/>
    <cellStyle name="20% - Accent1 2" xfId="820" xr:uid="{666974E0-6A2A-4505-A6F7-E9E13A920646}"/>
    <cellStyle name="20% - Accent1 2 2" xfId="3090" xr:uid="{F9C9D996-1D3C-4740-9E40-1B020B07C758}"/>
    <cellStyle name="20% - Accent1 2 2 2" xfId="35187" xr:uid="{D7A4DE0B-D085-4241-9FC6-FFA209D61398}"/>
    <cellStyle name="20% - Accent1 2 3" xfId="3091" xr:uid="{0691EACA-A269-491B-B1D8-62F1C3A14DCC}"/>
    <cellStyle name="20% - Accent1 2 3 2" xfId="35417" xr:uid="{81B3DB1D-2271-431F-B266-DE6207C3B317}"/>
    <cellStyle name="20% - Accent1 2 4" xfId="37305" xr:uid="{6FE6ED2F-E594-4595-BC58-563E0C1C41A7}"/>
    <cellStyle name="20% - Accent1 2 4 2" xfId="44946" xr:uid="{C4D485AA-4883-4F7D-AE3A-7CF8C590CB7C}"/>
    <cellStyle name="20% - Accent1 2 4 3" xfId="41267" xr:uid="{02548FCC-85AF-4B43-BE35-FA6FD6C00B26}"/>
    <cellStyle name="20% - Accent1 2 5" xfId="42972" xr:uid="{8B5EC321-9353-490B-A793-E4C6D6D395E1}"/>
    <cellStyle name="20% - Accent1 2 6" xfId="38995" xr:uid="{456D208A-7EE8-4E29-92B2-CF3FCE5561F2}"/>
    <cellStyle name="20% - Accent1 2 7" xfId="39756" xr:uid="{E5574CAD-6CD0-4484-995F-A1DC0F2F7D6C}"/>
    <cellStyle name="20% - Accent1 2 8" xfId="34816" xr:uid="{5A414A90-BE6B-481B-8285-9F75562F1DA1}"/>
    <cellStyle name="20% - Accent1 3" xfId="1103" xr:uid="{84DD483C-079F-44F3-AF77-5CC6C9BBD269}"/>
    <cellStyle name="20% - Accent1 3 2" xfId="1875" xr:uid="{F39E668C-0902-40AA-99C2-04BB0BD4BDD8}"/>
    <cellStyle name="20% - Accent1 3 2 2" xfId="37627" xr:uid="{6166A962-03C0-4608-8F1B-391D9FBB1E40}"/>
    <cellStyle name="20% - Accent1 3 2 2 2" xfId="45271" xr:uid="{A36AC11D-70AD-4712-AA1D-9DB295E562DB}"/>
    <cellStyle name="20% - Accent1 3 2 2 3" xfId="41597" xr:uid="{45475444-4686-4A9A-93CA-CAAF05AFE981}"/>
    <cellStyle name="20% - Accent1 3 2 3" xfId="43295" xr:uid="{0E51D629-9920-44B5-A05E-07ADE060D48A}"/>
    <cellStyle name="20% - Accent1 3 2 4" xfId="39525" xr:uid="{B1AFBE20-80C5-42F2-A904-A77113A92768}"/>
    <cellStyle name="20% - Accent1 3 2 5" xfId="35608" xr:uid="{9096E867-2F4D-4099-AE75-6D10E56906B3}"/>
    <cellStyle name="20% - Accent1 3 3" xfId="24240" xr:uid="{EF3A0252-0D23-4F37-8420-355FE8775D2F}"/>
    <cellStyle name="20% - Accent1 3 4" xfId="34817" xr:uid="{F2E1E0CA-5FC1-4912-9FF2-B1E4B61F72FE}"/>
    <cellStyle name="20% - Accent1 4" xfId="1104" xr:uid="{CF2FE778-C4BB-415E-8AFA-6A3E2C2F3DE1}"/>
    <cellStyle name="20% - Accent1 4 2" xfId="24241" xr:uid="{CA8E9A78-AC48-4ACA-99F2-57A8DB70FD67}"/>
    <cellStyle name="20% - Accent1 4 3" xfId="35138" xr:uid="{5F4BB452-F7B3-4B7F-ADFD-2E0A355A6F94}"/>
    <cellStyle name="20% - Accent1 5" xfId="1105" xr:uid="{8E1A7A92-48BC-4081-BD28-72D8C21D114B}"/>
    <cellStyle name="20% - Accent1 5 2" xfId="24242" xr:uid="{6C17EBB6-171C-49AB-969F-C0EC71C7F69C}"/>
    <cellStyle name="20% - Accent1 5 2 2" xfId="44666" xr:uid="{F029EDCC-ADBA-4882-A829-DCE131C621E8}"/>
    <cellStyle name="20% - Accent1 5 3" xfId="40978" xr:uid="{2D6935DB-2E07-494E-A710-3195EC5E90F2}"/>
    <cellStyle name="20% - Accent1 5 4" xfId="37033" xr:uid="{A991386C-5B55-4AEB-BCA8-62F12621A7E7}"/>
    <cellStyle name="20% - Accent1 6" xfId="1106" xr:uid="{6A391056-AE61-423E-A941-70F8012A63FD}"/>
    <cellStyle name="20% - Accent1 6 2" xfId="24243" xr:uid="{9117020A-35AB-4DD4-83C9-4C194E521349}"/>
    <cellStyle name="20% - Accent1 6 3" xfId="42686" xr:uid="{69F5F2AC-0F9F-448D-A492-C77466287877}"/>
    <cellStyle name="20% - Accent1 7" xfId="1107" xr:uid="{C6BC2176-5361-4A24-BD38-B2BBE10EDAF8}"/>
    <cellStyle name="20% - Accent1 7 2" xfId="24244" xr:uid="{12FE8204-8781-4265-9F0A-09B45D0A93EB}"/>
    <cellStyle name="20% - Accent1 7 3" xfId="38648" xr:uid="{712B8BFD-8F8E-47C4-B574-0C10A692F9FA}"/>
    <cellStyle name="20% - Accent1 8" xfId="1108" xr:uid="{C5DC7915-A70A-40A9-9B34-E562EC3AF05E}"/>
    <cellStyle name="20% - Accent1 8 2" xfId="24245" xr:uid="{E34573AE-8A94-4CE9-807F-69F63DBF0E28}"/>
    <cellStyle name="20% - Accent1 9" xfId="1109" xr:uid="{E60F7414-48A8-49A0-A078-74A7C3DE87E0}"/>
    <cellStyle name="20% - Accent1 9 2" xfId="24246" xr:uid="{112A8A62-C240-4888-84BE-DD7D0A007C40}"/>
    <cellStyle name="20% - Accent2" xfId="25" builtinId="34" customBuiltin="1"/>
    <cellStyle name="20% - Accent2 10" xfId="3092" xr:uid="{FF617D2F-A746-40BB-BD94-C62FE24E26EE}"/>
    <cellStyle name="20% - Accent2 10 2" xfId="5515" xr:uid="{6BF6549F-0132-4D46-A640-F281F25F3667}"/>
    <cellStyle name="20% - Accent2 10 3" xfId="24247" xr:uid="{D0018769-73D6-4AB9-9864-952AE9782494}"/>
    <cellStyle name="20% - Accent2 11" xfId="3585" xr:uid="{4AB29969-0C31-42CC-814F-63444E114947}"/>
    <cellStyle name="20% - Accent2 11 2" xfId="24248" xr:uid="{A541D0E4-ED5C-4A48-B1A9-93BAE71107AE}"/>
    <cellStyle name="20% - Accent2 12" xfId="4862" xr:uid="{7CF1046E-51E3-486E-8CBC-B1D33DAD3E77}"/>
    <cellStyle name="20% - Accent2 13" xfId="4863" xr:uid="{8A99270A-30CF-44CC-9443-166E7C1BACC5}"/>
    <cellStyle name="20% - Accent2 14" xfId="4864" xr:uid="{201AA5FF-7998-4144-88BD-BEC2DC0B38FF}"/>
    <cellStyle name="20% - Accent2 15" xfId="4865" xr:uid="{C2EFBC02-C909-476D-9678-FEE42F19724E}"/>
    <cellStyle name="20% - Accent2 16" xfId="637" xr:uid="{235666F7-14B3-40F7-885F-704A3EFFCA78}"/>
    <cellStyle name="20% - Accent2 2" xfId="821" xr:uid="{3F9D51B6-16D5-4DC5-A10F-C71FDE05A619}"/>
    <cellStyle name="20% - Accent2 2 2" xfId="3093" xr:uid="{DE086C92-7F38-4A99-91E5-EEB4F963303C}"/>
    <cellStyle name="20% - Accent2 2 2 2" xfId="35188" xr:uid="{D6CC8D37-6B64-43E8-89D7-99372237AF2E}"/>
    <cellStyle name="20% - Accent2 2 3" xfId="3094" xr:uid="{7681F457-86CA-468C-80A3-69B1E3BACB02}"/>
    <cellStyle name="20% - Accent2 2 3 2" xfId="35548" xr:uid="{64458883-2419-4832-84D2-6776FAA35A05}"/>
    <cellStyle name="20% - Accent2 2 4" xfId="37306" xr:uid="{74E77D53-B618-4F2F-B393-B8B86611721E}"/>
    <cellStyle name="20% - Accent2 2 4 2" xfId="44947" xr:uid="{E89B4364-91B6-47F1-AC24-B4A8DF6AAC63}"/>
    <cellStyle name="20% - Accent2 2 4 3" xfId="41268" xr:uid="{1704DAA7-2E17-44F9-8CB6-FBBDFEB316A9}"/>
    <cellStyle name="20% - Accent2 2 5" xfId="42973" xr:uid="{831E70DC-2886-4042-BF8C-5C0A012D5B4B}"/>
    <cellStyle name="20% - Accent2 2 6" xfId="38996" xr:uid="{F2D8B635-2882-4C55-A8AC-89DE4F2B7AC6}"/>
    <cellStyle name="20% - Accent2 2 7" xfId="39484" xr:uid="{D5486C34-9918-490F-BB56-EE1F2A773663}"/>
    <cellStyle name="20% - Accent2 2 8" xfId="34818" xr:uid="{0B411F2B-B59C-445E-AEE2-04BF44802BAA}"/>
    <cellStyle name="20% - Accent2 3" xfId="1110" xr:uid="{D96C90E9-20CA-486B-AE42-90603D02C191}"/>
    <cellStyle name="20% - Accent2 3 2" xfId="1876" xr:uid="{2F7DAAEF-B7EF-4FEE-B4F0-B62F05CAD103}"/>
    <cellStyle name="20% - Accent2 3 2 2" xfId="37629" xr:uid="{DC5F4891-29B3-4D76-B93C-5E845EF8DA21}"/>
    <cellStyle name="20% - Accent2 3 2 2 2" xfId="45273" xr:uid="{85EC8A85-4BBB-4161-B25E-9EBAE5197893}"/>
    <cellStyle name="20% - Accent2 3 2 2 3" xfId="41599" xr:uid="{46945A8C-CD36-452E-9778-E8D596706B60}"/>
    <cellStyle name="20% - Accent2 3 2 3" xfId="43297" xr:uid="{0B9F679F-461F-486A-BB01-4223F135679B}"/>
    <cellStyle name="20% - Accent2 3 2 4" xfId="39527" xr:uid="{AAD8A4EC-F5B7-4591-8C35-768126AECC68}"/>
    <cellStyle name="20% - Accent2 3 2 5" xfId="35610" xr:uid="{EE8F598B-1AC9-47EB-A053-973F78ECC8A5}"/>
    <cellStyle name="20% - Accent2 3 3" xfId="24249" xr:uid="{8F1D1C34-4B60-4B3C-AE84-4D99C3666C84}"/>
    <cellStyle name="20% - Accent2 3 4" xfId="34819" xr:uid="{FA16720A-4C2A-46ED-B8BA-FDACB7D8FDF4}"/>
    <cellStyle name="20% - Accent2 4" xfId="1111" xr:uid="{84D56AAB-22FA-4365-A1B0-BE85EF5C01E2}"/>
    <cellStyle name="20% - Accent2 4 2" xfId="24250" xr:uid="{9DAB75AF-9E37-48FB-ACF3-14EBABC875D8}"/>
    <cellStyle name="20% - Accent2 4 3" xfId="35137" xr:uid="{69047754-A235-4420-BDB5-3BE7BB381FCC}"/>
    <cellStyle name="20% - Accent2 5" xfId="1112" xr:uid="{6236C932-5543-453C-97A7-59508216D13D}"/>
    <cellStyle name="20% - Accent2 5 2" xfId="24251" xr:uid="{DEC059D4-13A5-4EFE-A32C-F4BB366B6334}"/>
    <cellStyle name="20% - Accent2 5 2 2" xfId="44668" xr:uid="{BD613B1E-60E6-4B15-BD82-8D31B8ACFCD8}"/>
    <cellStyle name="20% - Accent2 5 3" xfId="40980" xr:uid="{0BEA3E25-3418-4232-9FE1-EEC6B8CF52D6}"/>
    <cellStyle name="20% - Accent2 5 4" xfId="37035" xr:uid="{16EB46CC-92BF-4EC7-A614-9E2EBEF1B02C}"/>
    <cellStyle name="20% - Accent2 6" xfId="1113" xr:uid="{28A71700-89FD-4379-ACEC-DB6A32D39D55}"/>
    <cellStyle name="20% - Accent2 6 2" xfId="24252" xr:uid="{7835CE00-9028-450E-BB71-A53E123900D1}"/>
    <cellStyle name="20% - Accent2 6 3" xfId="42688" xr:uid="{D55236F7-DB4C-4DC5-B847-4D3E2E40DE5E}"/>
    <cellStyle name="20% - Accent2 7" xfId="1114" xr:uid="{98ABB81D-854F-4C47-8B28-0E7C944A69DB}"/>
    <cellStyle name="20% - Accent2 7 2" xfId="24253" xr:uid="{56BFA58F-91EE-487D-91D5-7100783EBD4A}"/>
    <cellStyle name="20% - Accent2 7 3" xfId="38650" xr:uid="{29C329A6-8742-4275-B169-448442B50610}"/>
    <cellStyle name="20% - Accent2 8" xfId="1115" xr:uid="{4DF16A04-1BD0-4CC3-9E1D-3A04B7C7E365}"/>
    <cellStyle name="20% - Accent2 8 2" xfId="24254" xr:uid="{93A307EA-FB06-400B-B0DC-F594C6FA26A7}"/>
    <cellStyle name="20% - Accent2 9" xfId="1116" xr:uid="{41E312BD-0C3D-416F-8238-7ECB0F1FD989}"/>
    <cellStyle name="20% - Accent2 9 2" xfId="24255" xr:uid="{59A90551-E88A-423D-8DF4-8C4D039E2B09}"/>
    <cellStyle name="20% - Accent3" xfId="28" builtinId="38" customBuiltin="1"/>
    <cellStyle name="20% - Accent3 10" xfId="3095" xr:uid="{26A531FB-F428-4B2F-AFA6-D8E00018B54D}"/>
    <cellStyle name="20% - Accent3 10 2" xfId="5516" xr:uid="{5C9661C6-F029-4EAF-B0FB-1735437872A4}"/>
    <cellStyle name="20% - Accent3 10 3" xfId="24256" xr:uid="{4A0E1D46-2D0E-438D-A788-184667477B4B}"/>
    <cellStyle name="20% - Accent3 11" xfId="3587" xr:uid="{8A58BBFA-6BA3-4323-B1FA-EE8EF4C31B89}"/>
    <cellStyle name="20% - Accent3 11 2" xfId="24257" xr:uid="{6F320AE7-C3C0-4411-B387-8F644F019F6B}"/>
    <cellStyle name="20% - Accent3 12" xfId="4866" xr:uid="{BEBEF2FF-B817-43B7-B273-F7F95704D269}"/>
    <cellStyle name="20% - Accent3 13" xfId="4867" xr:uid="{14DE85BE-DB7C-470C-A9DE-D1F0D4BE3D39}"/>
    <cellStyle name="20% - Accent3 14" xfId="4868" xr:uid="{0FDFD46F-852E-4A7D-8183-9A42F82EA6A5}"/>
    <cellStyle name="20% - Accent3 15" xfId="4869" xr:uid="{737D956F-89BD-4C0D-8118-F4D1359482C9}"/>
    <cellStyle name="20% - Accent3 16" xfId="638" xr:uid="{65923AD2-5920-482D-9E93-741834C437CD}"/>
    <cellStyle name="20% - Accent3 2" xfId="822" xr:uid="{F8D07755-3281-49C1-BC5E-E9C827CFB2E8}"/>
    <cellStyle name="20% - Accent3 2 2" xfId="3096" xr:uid="{CABACD23-BE8C-4EAA-BEF4-A4B5AD1B4A0E}"/>
    <cellStyle name="20% - Accent3 2 2 2" xfId="35189" xr:uid="{869FCCDF-3522-4CF1-BDEB-F626D4360422}"/>
    <cellStyle name="20% - Accent3 2 3" xfId="3097" xr:uid="{6FD899F6-F743-42B9-A696-5538A6EF3E64}"/>
    <cellStyle name="20% - Accent3 2 3 2" xfId="35509" xr:uid="{16919971-1AE3-40CB-B3A8-676A8C2BFA87}"/>
    <cellStyle name="20% - Accent3 2 4" xfId="37307" xr:uid="{A5887EDB-0F64-4752-B958-39A8A22F4ABE}"/>
    <cellStyle name="20% - Accent3 2 4 2" xfId="44948" xr:uid="{43E34753-BE96-4EC8-854C-62D52A67F7EC}"/>
    <cellStyle name="20% - Accent3 2 4 3" xfId="41269" xr:uid="{C36C9AA6-6737-4268-83F2-241857F9B958}"/>
    <cellStyle name="20% - Accent3 2 5" xfId="42974" xr:uid="{361B263E-E246-4A0C-86A8-3D318FC57145}"/>
    <cellStyle name="20% - Accent3 2 6" xfId="38997" xr:uid="{E02183CB-55AA-4486-AA11-B88F991A9443}"/>
    <cellStyle name="20% - Accent3 2 7" xfId="39744" xr:uid="{A789ABC5-132A-416A-84A2-3A2D535DC0C0}"/>
    <cellStyle name="20% - Accent3 2 8" xfId="34820" xr:uid="{03DAA4D6-E6B4-4E04-8800-3124ABB01C76}"/>
    <cellStyle name="20% - Accent3 3" xfId="1117" xr:uid="{F2A54465-370A-4FDE-BD33-778D8D43DB52}"/>
    <cellStyle name="20% - Accent3 3 2" xfId="1877" xr:uid="{36CA3FAE-AC6A-48C4-84C2-7C727526F6A0}"/>
    <cellStyle name="20% - Accent3 3 2 2" xfId="37631" xr:uid="{8D93924A-C407-474E-8B70-805E83E6DED7}"/>
    <cellStyle name="20% - Accent3 3 2 2 2" xfId="45275" xr:uid="{2BB3D645-0BC5-46D4-A01A-28D091B856F6}"/>
    <cellStyle name="20% - Accent3 3 2 2 3" xfId="41601" xr:uid="{FBE85E2A-D984-47BF-9C0C-4D5379B4E982}"/>
    <cellStyle name="20% - Accent3 3 2 3" xfId="43299" xr:uid="{8A7D0F5D-93BB-480C-A922-71DBC4D9D128}"/>
    <cellStyle name="20% - Accent3 3 2 4" xfId="39529" xr:uid="{245A546E-C678-4D8B-8B05-19669B26A97C}"/>
    <cellStyle name="20% - Accent3 3 2 5" xfId="35612" xr:uid="{39CC1E87-5CFB-4860-AE01-14DBAA546883}"/>
    <cellStyle name="20% - Accent3 3 3" xfId="24258" xr:uid="{B9AD7A80-774F-4DBC-971A-523F208FAABA}"/>
    <cellStyle name="20% - Accent3 3 4" xfId="34821" xr:uid="{23A87CEA-09F1-41CA-B445-2F42D0A7BD8A}"/>
    <cellStyle name="20% - Accent3 4" xfId="1118" xr:uid="{8D9481CE-5E84-40F6-8718-D3548F75C688}"/>
    <cellStyle name="20% - Accent3 4 2" xfId="24259" xr:uid="{DAB0BD30-FD45-4B63-8677-FFC80540E59A}"/>
    <cellStyle name="20% - Accent3 4 3" xfId="35136" xr:uid="{42F1A936-D7EE-4836-98EE-705BED1C947D}"/>
    <cellStyle name="20% - Accent3 5" xfId="1119" xr:uid="{3967484A-1BEA-4079-B0FA-764AE8ABC64B}"/>
    <cellStyle name="20% - Accent3 5 2" xfId="24260" xr:uid="{AB85B156-5F7B-4960-A8C9-0B8BFB9C0AB0}"/>
    <cellStyle name="20% - Accent3 5 2 2" xfId="44670" xr:uid="{193E9EC5-E03F-425C-B886-DE33C9F29577}"/>
    <cellStyle name="20% - Accent3 5 3" xfId="40982" xr:uid="{FA6F69A5-8B0A-4DF3-B88A-20C62DFE27B3}"/>
    <cellStyle name="20% - Accent3 5 4" xfId="37037" xr:uid="{FBCE3AB4-65D7-4964-9D3D-D9E7F4201545}"/>
    <cellStyle name="20% - Accent3 6" xfId="1120" xr:uid="{1815FB53-9156-4577-8BCF-C801AEB77E78}"/>
    <cellStyle name="20% - Accent3 6 2" xfId="24261" xr:uid="{9D816250-1A0A-420E-B12D-E0296EC0B2B5}"/>
    <cellStyle name="20% - Accent3 6 3" xfId="42690" xr:uid="{883DD032-7B9C-4301-87A0-5257A34F160D}"/>
    <cellStyle name="20% - Accent3 7" xfId="1121" xr:uid="{BBAB1BAF-C251-4349-98AA-C020ACD3DE5F}"/>
    <cellStyle name="20% - Accent3 7 2" xfId="24262" xr:uid="{9F332294-74DD-415D-9782-BB67B6AF3B80}"/>
    <cellStyle name="20% - Accent3 7 3" xfId="38652" xr:uid="{B85DD2F7-7AD4-46BA-A56C-A1F12D4220D9}"/>
    <cellStyle name="20% - Accent3 8" xfId="1122" xr:uid="{37B26441-1B5B-4C6C-AA9F-5564BA841F3D}"/>
    <cellStyle name="20% - Accent3 8 2" xfId="24263" xr:uid="{4F59D98D-6A4D-4A70-804F-D04D52F006BA}"/>
    <cellStyle name="20% - Accent3 9" xfId="1123" xr:uid="{377ADA73-C642-43B2-9887-AB29062C25EE}"/>
    <cellStyle name="20% - Accent3 9 2" xfId="24264" xr:uid="{909234C7-6905-4C37-ACDE-94C9532CBD9D}"/>
    <cellStyle name="20% - Accent4" xfId="31" builtinId="42" customBuiltin="1"/>
    <cellStyle name="20% - Accent4 10" xfId="3098" xr:uid="{EA6A4D7F-08D0-46A3-85BA-BFE72CDF922B}"/>
    <cellStyle name="20% - Accent4 10 2" xfId="5517" xr:uid="{BA41ABAD-D047-48F6-B00B-8C275E046BBE}"/>
    <cellStyle name="20% - Accent4 10 3" xfId="24265" xr:uid="{928994E2-14CA-4714-A58D-5B152EB288B6}"/>
    <cellStyle name="20% - Accent4 11" xfId="3589" xr:uid="{6F9241F5-E961-4CE7-AF77-E4C17EAF570A}"/>
    <cellStyle name="20% - Accent4 11 2" xfId="24266" xr:uid="{A6BA8963-81CB-48EA-80B9-D8DCA7582ED1}"/>
    <cellStyle name="20% - Accent4 12" xfId="4870" xr:uid="{7E04BCDA-9018-4FC3-B98C-1A3446ED111D}"/>
    <cellStyle name="20% - Accent4 13" xfId="4871" xr:uid="{4D361B02-804E-4A60-8228-C5CC3EA31EDD}"/>
    <cellStyle name="20% - Accent4 14" xfId="4872" xr:uid="{CE6382BD-BC63-4B96-8A0B-43D55B827FEC}"/>
    <cellStyle name="20% - Accent4 15" xfId="4873" xr:uid="{3AE6551C-8BE4-4BA2-B8AD-A3F77F1F8C1B}"/>
    <cellStyle name="20% - Accent4 16" xfId="639" xr:uid="{214CACA4-91F1-416B-94AF-D5AD3FCF76E3}"/>
    <cellStyle name="20% - Accent4 2" xfId="823" xr:uid="{567A6EDA-1006-4514-B4A7-19C5EE3F193D}"/>
    <cellStyle name="20% - Accent4 2 2" xfId="3099" xr:uid="{7A09CB5C-97C6-46C4-9E2C-68F1BF45FEEB}"/>
    <cellStyle name="20% - Accent4 2 2 2" xfId="35190" xr:uid="{0EBAB31D-3925-4904-A037-8E5F52418324}"/>
    <cellStyle name="20% - Accent4 2 3" xfId="3100" xr:uid="{C7D48020-555B-4926-8A60-BD8B7A8701D8}"/>
    <cellStyle name="20% - Accent4 2 3 2" xfId="35511" xr:uid="{A10290A4-7554-4FBD-89D0-01ABFE46C297}"/>
    <cellStyle name="20% - Accent4 2 4" xfId="37308" xr:uid="{A006B11F-F2AD-4F2E-B72D-298544544642}"/>
    <cellStyle name="20% - Accent4 2 4 2" xfId="44949" xr:uid="{72BBE354-71A3-4E16-AF7D-9E33528E58B4}"/>
    <cellStyle name="20% - Accent4 2 4 3" xfId="41270" xr:uid="{497F88B3-100F-468D-B985-F5D3CF214C23}"/>
    <cellStyle name="20% - Accent4 2 5" xfId="42975" xr:uid="{5CE7D82C-AF27-46D3-82D2-5112AE3C5EB4}"/>
    <cellStyle name="20% - Accent4 2 6" xfId="38998" xr:uid="{B3015D38-C14C-4563-AD9A-087CAEB40048}"/>
    <cellStyle name="20% - Accent4 2 7" xfId="39928" xr:uid="{FCEA7D00-3B78-4576-9DB1-CC7B9526B002}"/>
    <cellStyle name="20% - Accent4 2 8" xfId="34822" xr:uid="{84CDBCA2-EFC8-47A5-941A-FEAFE1F592B8}"/>
    <cellStyle name="20% - Accent4 3" xfId="1124" xr:uid="{B31CC234-D07B-4C59-9B78-028AB1012325}"/>
    <cellStyle name="20% - Accent4 3 2" xfId="1878" xr:uid="{7B8AA87D-DE7A-4FA3-A82E-AFEDDEFB59F4}"/>
    <cellStyle name="20% - Accent4 3 2 2" xfId="37633" xr:uid="{0792CD15-132E-4F12-A79A-37F49BCF338C}"/>
    <cellStyle name="20% - Accent4 3 2 2 2" xfId="45277" xr:uid="{259164C5-A6D1-4E60-BE3B-AE389CEA5C1D}"/>
    <cellStyle name="20% - Accent4 3 2 2 3" xfId="41603" xr:uid="{D9F76483-5723-489B-8FEF-FEAA2499A107}"/>
    <cellStyle name="20% - Accent4 3 2 3" xfId="43301" xr:uid="{F918FDCC-8A47-4CC5-95F0-13044BBAA3E8}"/>
    <cellStyle name="20% - Accent4 3 2 4" xfId="39531" xr:uid="{479381F0-13A0-464C-BA78-1DA0D829DBEF}"/>
    <cellStyle name="20% - Accent4 3 2 5" xfId="35614" xr:uid="{2D5E6144-9EA1-46F1-943E-3B24C30B6601}"/>
    <cellStyle name="20% - Accent4 3 3" xfId="24267" xr:uid="{CE71770E-0C93-4F9E-87C6-7C8AFA8E2D14}"/>
    <cellStyle name="20% - Accent4 3 4" xfId="34823" xr:uid="{43F0FD34-F4B3-426D-94FA-2866B542369F}"/>
    <cellStyle name="20% - Accent4 4" xfId="1125" xr:uid="{3F591D5A-09D3-4DDA-B198-54CC3D4A8255}"/>
    <cellStyle name="20% - Accent4 4 2" xfId="24268" xr:uid="{251B72CC-42AE-4426-B4A3-5C57739A14DD}"/>
    <cellStyle name="20% - Accent4 4 3" xfId="35134" xr:uid="{18592F12-090C-4680-A091-96DB98E1A83D}"/>
    <cellStyle name="20% - Accent4 5" xfId="1126" xr:uid="{88BB722A-9B5E-4DF9-AC91-8C148AE218A0}"/>
    <cellStyle name="20% - Accent4 5 2" xfId="24269" xr:uid="{8F90A891-C158-4D80-9D14-407596F748CE}"/>
    <cellStyle name="20% - Accent4 5 2 2" xfId="44672" xr:uid="{2B805DFE-39E9-42F0-8AEC-8D8F5901BFAF}"/>
    <cellStyle name="20% - Accent4 5 3" xfId="40984" xr:uid="{CA161D42-8A8A-4532-9A75-7F657D310278}"/>
    <cellStyle name="20% - Accent4 5 4" xfId="37039" xr:uid="{3B5678C7-41D5-4A51-BA9B-891EE29B4D2F}"/>
    <cellStyle name="20% - Accent4 6" xfId="1127" xr:uid="{66118A2A-89C3-469A-BF1E-736FF4FDB013}"/>
    <cellStyle name="20% - Accent4 6 2" xfId="24270" xr:uid="{EAA1A2E1-00A3-421D-B38A-AA6A8305E786}"/>
    <cellStyle name="20% - Accent4 6 3" xfId="42692" xr:uid="{5819E12C-E265-49AA-A856-6972AE6D77BA}"/>
    <cellStyle name="20% - Accent4 7" xfId="1128" xr:uid="{EF25CD6C-33EF-429F-86AF-CF2B0DC91888}"/>
    <cellStyle name="20% - Accent4 7 2" xfId="24271" xr:uid="{EF616D78-D9BE-4CF0-865E-99DBB1EF3EA7}"/>
    <cellStyle name="20% - Accent4 7 3" xfId="38654" xr:uid="{93D30947-1764-4AF8-883B-4EF13B0037DC}"/>
    <cellStyle name="20% - Accent4 8" xfId="1129" xr:uid="{FF109889-0731-4206-9AD3-07ACDEF1B885}"/>
    <cellStyle name="20% - Accent4 8 2" xfId="24272" xr:uid="{F2DEDC52-BD7B-49DD-829B-7206A40E1E2F}"/>
    <cellStyle name="20% - Accent4 9" xfId="1130" xr:uid="{8ABAD549-E6D5-4403-9608-86BD8834E340}"/>
    <cellStyle name="20% - Accent4 9 2" xfId="24273" xr:uid="{30012623-89A9-4552-8FD9-06BCED9CCFE4}"/>
    <cellStyle name="20% - Accent5" xfId="34" builtinId="46" customBuiltin="1"/>
    <cellStyle name="20% - Accent5 10" xfId="3101" xr:uid="{F272D284-12B0-44D5-B606-586D90087CEB}"/>
    <cellStyle name="20% - Accent5 10 2" xfId="5518" xr:uid="{B46B6094-937A-441E-90D6-00BB9BAD32AA}"/>
    <cellStyle name="20% - Accent5 10 3" xfId="24274" xr:uid="{F0FF883C-2758-4861-B01A-16EFBD61C7B7}"/>
    <cellStyle name="20% - Accent5 11" xfId="3592" xr:uid="{0AB2C63F-7FE4-42DB-9E3E-0EAEE5A4CA3B}"/>
    <cellStyle name="20% - Accent5 11 2" xfId="24275" xr:uid="{A686B65F-BCFE-457C-B772-20093C6DE47D}"/>
    <cellStyle name="20% - Accent5 12" xfId="4874" xr:uid="{00ACC33E-7615-47B8-A59C-23B0A41905F8}"/>
    <cellStyle name="20% - Accent5 13" xfId="4875" xr:uid="{FFFCC261-9311-441C-9C56-640809F44EE7}"/>
    <cellStyle name="20% - Accent5 14" xfId="4876" xr:uid="{834702D2-9342-47B4-8844-7A57FFDC0BF8}"/>
    <cellStyle name="20% - Accent5 15" xfId="4877" xr:uid="{66DF6B90-E4C4-4F06-89DB-A367A7C21350}"/>
    <cellStyle name="20% - Accent5 16" xfId="640" xr:uid="{1C213C31-C7AC-47DC-AF11-EEBE9ED7AA49}"/>
    <cellStyle name="20% - Accent5 2" xfId="824" xr:uid="{9AA65FC7-22CE-4CB2-B9E0-4E5277C4599D}"/>
    <cellStyle name="20% - Accent5 2 2" xfId="3102" xr:uid="{CDF641EC-F2A9-4F7D-AA12-3015469C7B2C}"/>
    <cellStyle name="20% - Accent5 2 2 2" xfId="35191" xr:uid="{4EA88956-E4D2-42DF-B0F5-E594056EAB4D}"/>
    <cellStyle name="20% - Accent5 2 3" xfId="3103" xr:uid="{4D3AA1FA-64F4-4E93-8C84-8ED0BD506AA9}"/>
    <cellStyle name="20% - Accent5 2 3 2" xfId="35549" xr:uid="{6EA007D9-A546-43A5-ACEC-3CEB762FCAF7}"/>
    <cellStyle name="20% - Accent5 2 4" xfId="37309" xr:uid="{1A00B711-55DF-412D-AA8D-56985C8EF551}"/>
    <cellStyle name="20% - Accent5 2 4 2" xfId="44950" xr:uid="{08A09B3E-66B2-4B73-BC60-C71480890AA6}"/>
    <cellStyle name="20% - Accent5 2 4 3" xfId="41271" xr:uid="{772207BA-B9B0-4C83-912B-C08D87EF20A5}"/>
    <cellStyle name="20% - Accent5 2 5" xfId="42976" xr:uid="{7C796005-CE05-4AF5-A1B1-8F1D7BB4F913}"/>
    <cellStyle name="20% - Accent5 2 6" xfId="38999" xr:uid="{9C395B99-86BD-4486-9CFE-1D1E2EE2D5CD}"/>
    <cellStyle name="20% - Accent5 2 7" xfId="39250" xr:uid="{3B6F27B6-15EA-4251-A10A-61A54081CD85}"/>
    <cellStyle name="20% - Accent5 2 8" xfId="34824" xr:uid="{CF53F172-8D4F-41C1-8E7A-96328BC99A3B}"/>
    <cellStyle name="20% - Accent5 3" xfId="1131" xr:uid="{A40874D5-98E3-4AF0-9AFD-FFE465D2951B}"/>
    <cellStyle name="20% - Accent5 3 2" xfId="1879" xr:uid="{D9B0942E-8095-4EF6-A437-6CF8AB302C1B}"/>
    <cellStyle name="20% - Accent5 3 2 2" xfId="37635" xr:uid="{BF252E84-A62A-471E-BDED-DAA8782A4FF7}"/>
    <cellStyle name="20% - Accent5 3 2 2 2" xfId="45279" xr:uid="{61C0359B-BD35-41DE-8A3C-A614C892DEE0}"/>
    <cellStyle name="20% - Accent5 3 2 2 3" xfId="41605" xr:uid="{CA24C1B5-B1DB-4DF1-8225-C611B9F64B20}"/>
    <cellStyle name="20% - Accent5 3 2 3" xfId="43303" xr:uid="{D517923C-74BA-4CD1-A9B1-3E711CE0D488}"/>
    <cellStyle name="20% - Accent5 3 2 4" xfId="39533" xr:uid="{D44E1304-D1C0-4385-A8C9-39BEFE5D3410}"/>
    <cellStyle name="20% - Accent5 3 2 5" xfId="35616" xr:uid="{51D58523-FB9A-43E2-A85E-E353C6A0189E}"/>
    <cellStyle name="20% - Accent5 3 3" xfId="24276" xr:uid="{89436652-30AC-4C55-9AB9-9E9BE21EBD9F}"/>
    <cellStyle name="20% - Accent5 3 4" xfId="34825" xr:uid="{CF197F96-30B3-44F6-A7A7-E3FEACC34BEC}"/>
    <cellStyle name="20% - Accent5 4" xfId="1132" xr:uid="{5E5F3FAB-6213-4D07-B986-A23E119D1E39}"/>
    <cellStyle name="20% - Accent5 4 2" xfId="24277" xr:uid="{1E87274E-F0B8-44E9-8F32-FAF7A0A6FEB9}"/>
    <cellStyle name="20% - Accent5 4 3" xfId="35075" xr:uid="{DB5BEF9D-0840-44EB-B0F1-0AC832548F29}"/>
    <cellStyle name="20% - Accent5 5" xfId="1133" xr:uid="{1AC3016A-3AAA-46FD-98EB-74EBD4B7929C}"/>
    <cellStyle name="20% - Accent5 5 2" xfId="24278" xr:uid="{293D6949-9706-41E0-AB04-2760E90FEFE7}"/>
    <cellStyle name="20% - Accent5 5 2 2" xfId="44674" xr:uid="{CFF514E0-F172-4E2A-BB30-4F44493292D5}"/>
    <cellStyle name="20% - Accent5 5 3" xfId="40986" xr:uid="{49CDA2E6-3C0D-4B2C-A583-EE79EC1DA88F}"/>
    <cellStyle name="20% - Accent5 5 4" xfId="37041" xr:uid="{E554D837-9BCB-44BF-9A11-E74A51A0E004}"/>
    <cellStyle name="20% - Accent5 6" xfId="1134" xr:uid="{E7ED8ED9-CE07-44AC-BFFC-19B3375D80B3}"/>
    <cellStyle name="20% - Accent5 6 2" xfId="24279" xr:uid="{F2D283B3-9548-43F2-AE40-3C25FFDA53E9}"/>
    <cellStyle name="20% - Accent5 6 3" xfId="42694" xr:uid="{A354A2C7-F61C-40C0-AEC7-52A11552AF71}"/>
    <cellStyle name="20% - Accent5 7" xfId="1135" xr:uid="{242D5A99-C3B1-494D-9AAC-7A60ED77B27C}"/>
    <cellStyle name="20% - Accent5 7 2" xfId="24280" xr:uid="{A02A221E-163F-40FB-BFDD-F9999C3837ED}"/>
    <cellStyle name="20% - Accent5 7 3" xfId="38656" xr:uid="{703B06E6-509A-468E-8E50-763A1CA21825}"/>
    <cellStyle name="20% - Accent5 8" xfId="1136" xr:uid="{0CD185DD-06FA-44DA-B141-61C81D9E519B}"/>
    <cellStyle name="20% - Accent5 8 2" xfId="24281" xr:uid="{36DA8FBC-B5FB-410E-B71B-EB4941DF40E4}"/>
    <cellStyle name="20% - Accent5 9" xfId="1137" xr:uid="{4A9B40EC-A223-4B5A-84CD-D83EED481E57}"/>
    <cellStyle name="20% - Accent5 9 2" xfId="24282" xr:uid="{9E40FD85-E5E6-4669-AB95-54813E2D1C4A}"/>
    <cellStyle name="20% - Accent6" xfId="37" builtinId="50" customBuiltin="1"/>
    <cellStyle name="20% - Accent6 10" xfId="3104" xr:uid="{3B498F25-6D2A-4497-B4FB-F07A2D885E83}"/>
    <cellStyle name="20% - Accent6 10 2" xfId="5519" xr:uid="{7C017603-10FE-4E35-B390-3D4AFE088FFA}"/>
    <cellStyle name="20% - Accent6 10 3" xfId="24283" xr:uid="{23FEAA2A-8B8D-49FD-8E86-78596971123C}"/>
    <cellStyle name="20% - Accent6 11" xfId="3593" xr:uid="{0BCC03AD-2434-44BA-8AC6-283552CDE28B}"/>
    <cellStyle name="20% - Accent6 11 2" xfId="24284" xr:uid="{4E00B0DA-C4B9-424E-AE46-9AA1DE420502}"/>
    <cellStyle name="20% - Accent6 12" xfId="4878" xr:uid="{676B92BB-1B12-41DE-971D-05679A00FD73}"/>
    <cellStyle name="20% - Accent6 13" xfId="4879" xr:uid="{3767AD05-14BE-45DA-81FD-E5468D63DC51}"/>
    <cellStyle name="20% - Accent6 14" xfId="4880" xr:uid="{14A46C8B-BA78-46DD-9D09-60557B59C574}"/>
    <cellStyle name="20% - Accent6 15" xfId="4881" xr:uid="{9CD16C84-946C-4CC1-8AD7-46E8A12300D0}"/>
    <cellStyle name="20% - Accent6 16" xfId="641" xr:uid="{6C719535-BC8C-4D98-912D-FC79D4C333BA}"/>
    <cellStyle name="20% - Accent6 2" xfId="825" xr:uid="{81E6C988-A3B3-407E-B615-3E1365C04B6C}"/>
    <cellStyle name="20% - Accent6 2 2" xfId="3105" xr:uid="{D12D1255-4BE7-4CF4-A573-0DE24DFE109C}"/>
    <cellStyle name="20% - Accent6 2 2 2" xfId="35192" xr:uid="{A72FE0C0-611F-4755-8E34-16FA62A55590}"/>
    <cellStyle name="20% - Accent6 2 3" xfId="3106" xr:uid="{6CDB9089-578B-4B25-9DC0-4C224BD685B6}"/>
    <cellStyle name="20% - Accent6 2 3 2" xfId="35546" xr:uid="{D52A9B31-3AF3-420F-AF8C-7B86FD03755F}"/>
    <cellStyle name="20% - Accent6 2 4" xfId="24285" xr:uid="{211B08F5-191F-4833-A909-1AFB97A2678D}"/>
    <cellStyle name="20% - Accent6 2 4 2" xfId="44951" xr:uid="{1F5E8F3C-4A50-44E2-94B6-C249B10169D7}"/>
    <cellStyle name="20% - Accent6 2 4 3" xfId="41272" xr:uid="{F4E6C7D1-A138-4362-A493-F836116CE953}"/>
    <cellStyle name="20% - Accent6 2 4 4" xfId="37310" xr:uid="{CFB55123-03D4-4BEF-AFBC-F733F90A0996}"/>
    <cellStyle name="20% - Accent6 2 5" xfId="42977" xr:uid="{DAC07C20-4B2C-4C74-8F70-F3B1D9D42620}"/>
    <cellStyle name="20% - Accent6 2 6" xfId="39000" xr:uid="{90350F3C-1EE3-4623-8AB2-D6D0987F83DE}"/>
    <cellStyle name="20% - Accent6 2 7" xfId="39431" xr:uid="{6F87A942-3080-42B0-8430-B815EAB77327}"/>
    <cellStyle name="20% - Accent6 2 8" xfId="34826" xr:uid="{5BAE1AC6-D7C6-449A-9262-7934AD91BF68}"/>
    <cellStyle name="20% - Accent6 3" xfId="1138" xr:uid="{8997D2E9-8F63-4C4A-B7F0-277D62B6DD44}"/>
    <cellStyle name="20% - Accent6 3 2" xfId="1880" xr:uid="{60CDD76B-3944-4DC5-A5E5-58A4B45405A5}"/>
    <cellStyle name="20% - Accent6 3 2 2" xfId="37637" xr:uid="{AC2FD026-9483-4320-A21F-E83139AA54BD}"/>
    <cellStyle name="20% - Accent6 3 2 2 2" xfId="45281" xr:uid="{E767D1C9-3AC4-4A53-BCFA-7D1329F056A7}"/>
    <cellStyle name="20% - Accent6 3 2 2 3" xfId="41607" xr:uid="{B004B433-E2D0-4D07-A15A-9F3B1A3381A9}"/>
    <cellStyle name="20% - Accent6 3 2 3" xfId="43305" xr:uid="{8BC7D3F8-EF08-479E-8C87-528F3BD9C1BA}"/>
    <cellStyle name="20% - Accent6 3 2 4" xfId="39535" xr:uid="{F9523D7F-1E5D-464E-BE95-9A0D3E327ED1}"/>
    <cellStyle name="20% - Accent6 3 2 5" xfId="35618" xr:uid="{F5440B35-ABC4-4C7E-B3BB-22A8B2B63B58}"/>
    <cellStyle name="20% - Accent6 3 3" xfId="24286" xr:uid="{8E6A2CB4-C4A3-49B4-BFB1-3E3F1352A221}"/>
    <cellStyle name="20% - Accent6 3 4" xfId="34827" xr:uid="{8E32F061-3D78-4215-B17E-2BD791F04BB7}"/>
    <cellStyle name="20% - Accent6 4" xfId="1139" xr:uid="{B84D64E1-CA89-41DC-B13A-47097755CBA2}"/>
    <cellStyle name="20% - Accent6 4 2" xfId="24287" xr:uid="{B75E3561-A1A1-4F0D-9B19-0FDB71275800}"/>
    <cellStyle name="20% - Accent6 4 3" xfId="35082" xr:uid="{43A37159-69C3-4477-92EC-739418901067}"/>
    <cellStyle name="20% - Accent6 5" xfId="1140" xr:uid="{1C86BD4A-4313-492C-ADD1-B1521E3C6818}"/>
    <cellStyle name="20% - Accent6 5 2" xfId="24288" xr:uid="{2451B26C-1B4F-4077-8EF3-6D72487D9889}"/>
    <cellStyle name="20% - Accent6 5 2 2" xfId="44676" xr:uid="{B946CBDA-F437-476C-939A-335E0F7B3588}"/>
    <cellStyle name="20% - Accent6 5 3" xfId="40988" xr:uid="{DAD8D158-DC00-4BF2-A373-9F42F274149C}"/>
    <cellStyle name="20% - Accent6 5 4" xfId="37043" xr:uid="{D2E6FD08-6841-48D9-A5E0-2659FB85ECD6}"/>
    <cellStyle name="20% - Accent6 6" xfId="1141" xr:uid="{1393D031-6692-4623-98BB-CFEE57F5EC2E}"/>
    <cellStyle name="20% - Accent6 6 2" xfId="24289" xr:uid="{534AD6C8-54C5-4BFA-B157-88BD9053DCDB}"/>
    <cellStyle name="20% - Accent6 6 3" xfId="42696" xr:uid="{8D4E4288-5CC1-4DE3-8A01-D7574230E9A0}"/>
    <cellStyle name="20% - Accent6 7" xfId="1142" xr:uid="{8D466239-2E47-462D-BFC4-7A48FD750F98}"/>
    <cellStyle name="20% - Accent6 7 2" xfId="24290" xr:uid="{44BD7421-44CA-4DB7-BDB7-46A5A9193502}"/>
    <cellStyle name="20% - Accent6 7 3" xfId="38658" xr:uid="{5090D3F9-F4C9-4C45-AC80-C11756FE939E}"/>
    <cellStyle name="20% - Accent6 8" xfId="1143" xr:uid="{D07A0295-D2B7-4790-BA71-3F1F14B32012}"/>
    <cellStyle name="20% - Accent6 8 2" xfId="24291" xr:uid="{B71108BB-CB14-47A2-A773-B80C91956952}"/>
    <cellStyle name="20% - Accent6 9" xfId="1144" xr:uid="{CF0AFF35-A8D3-4624-814F-637C2F1B4817}"/>
    <cellStyle name="20% - Accent6 9 2" xfId="24292" xr:uid="{A537F3F3-B549-497C-B67D-A272AD50088D}"/>
    <cellStyle name="20% - アクセント 1" xfId="1145" xr:uid="{3793EFD1-4B4C-45E7-A539-7B4546D0BDEB}"/>
    <cellStyle name="20% - アクセント 1 2" xfId="2587" xr:uid="{1A725E3A-8E94-448D-83FB-C1E9A5E951D9}"/>
    <cellStyle name="20% - アクセント 1 2 2" xfId="24163" xr:uid="{9B1CDA39-0888-4C86-99ED-AA46FC820510}"/>
    <cellStyle name="20% - アクセント 1 2 3" xfId="24293" xr:uid="{1AF3BFC6-A97A-4BEF-AFC2-DE9520B6F349}"/>
    <cellStyle name="20% - アクセント 1 3" xfId="5144" xr:uid="{C65FCC0A-3BEE-4FC1-89F4-5DA9E5060F41}"/>
    <cellStyle name="20% - アクセント 1 3 2" xfId="5145" xr:uid="{2D964084-196A-44BD-A3FC-9A0558293281}"/>
    <cellStyle name="20% - アクセント 1_NETL_ACCPAC (BS)" xfId="5146" xr:uid="{EA02A85C-8FBF-4120-BE5F-7C5BF8532957}"/>
    <cellStyle name="20% - アクセント 2" xfId="1146" xr:uid="{D439C0D4-C7A1-4341-AA42-1752F1BDDC21}"/>
    <cellStyle name="20% - アクセント 2 2" xfId="2588" xr:uid="{58449100-F2A7-446B-BB05-C9298ADB1C27}"/>
    <cellStyle name="20% - アクセント 2 2 2" xfId="24164" xr:uid="{24A36ADC-B683-4D42-81E5-A2335048206C}"/>
    <cellStyle name="20% - アクセント 2 2 3" xfId="24294" xr:uid="{72D03099-4A98-4BCE-A49B-32E6CF94C650}"/>
    <cellStyle name="20% - アクセント 2 3" xfId="5147" xr:uid="{4707EC87-8B95-4E3E-B5ED-049DE6040768}"/>
    <cellStyle name="20% - アクセント 2 3 2" xfId="5148" xr:uid="{86C2A04D-5134-479F-87F9-6C029F46B2C9}"/>
    <cellStyle name="20% - アクセント 2 4" xfId="31273" xr:uid="{E771422D-6189-4581-8B0D-A9D0636261C5}"/>
    <cellStyle name="20% - アクセント 2_NETL_ACCPAC (BS)" xfId="5149" xr:uid="{34B8E6BE-2133-487C-B5B1-D4A7FA662C23}"/>
    <cellStyle name="20% - アクセント 3" xfId="1147" xr:uid="{0F3FA198-8E05-4B5D-BF65-C8AABFBBE334}"/>
    <cellStyle name="20% - アクセント 3 2" xfId="2589" xr:uid="{E46FB739-E75E-4C58-9D8D-785F4AC8D53E}"/>
    <cellStyle name="20% - アクセント 3 2 2" xfId="24165" xr:uid="{E34A8C52-88DF-45F6-8E6E-5BD1947B60A1}"/>
    <cellStyle name="20% - アクセント 3 2 3" xfId="24295" xr:uid="{80C4F540-ACE7-41D6-91CA-50F3D316C2B1}"/>
    <cellStyle name="20% - アクセント 3 3" xfId="5150" xr:uid="{CB3CBC57-FCD4-4275-8D9F-461389331AFD}"/>
    <cellStyle name="20% - アクセント 3 3 2" xfId="5151" xr:uid="{BB1DB4D3-74F1-4880-8CFA-941AFF4FABCD}"/>
    <cellStyle name="20% - アクセント 3 4" xfId="31274" xr:uid="{AB15EBFE-F9FE-47BC-A2A9-EF730EA01CF0}"/>
    <cellStyle name="20% - アクセント 3_NETL_ACCPAC (BS)" xfId="5152" xr:uid="{C0767EAA-8A81-4F88-84A7-C763D78D82C1}"/>
    <cellStyle name="20% - アクセント 4" xfId="1148" xr:uid="{F3A65B65-6860-4505-8247-848E33D2D292}"/>
    <cellStyle name="20% - アクセント 4 2" xfId="2590" xr:uid="{72E79657-FF01-4FFC-A3A8-0A452A8CD1DA}"/>
    <cellStyle name="20% - アクセント 4 2 2" xfId="24166" xr:uid="{53CA963B-4475-458B-A56C-56A68B56952E}"/>
    <cellStyle name="20% - アクセント 4 2 3" xfId="24296" xr:uid="{978894B0-C0D4-4FB3-A60B-794950B0FFFD}"/>
    <cellStyle name="20% - アクセント 4 3" xfId="5153" xr:uid="{35998280-A0E7-4321-B1B3-0AC5FE4CFA1A}"/>
    <cellStyle name="20% - アクセント 4 3 2" xfId="5154" xr:uid="{39081EA8-FF78-4CF8-AE46-08C2597D0D65}"/>
    <cellStyle name="20% - アクセント 4_NETL_ACCPAC (BS)" xfId="5155" xr:uid="{07E9E3FC-82F3-4BBC-9DCE-BE403656B363}"/>
    <cellStyle name="20% - アクセント 5" xfId="1149" xr:uid="{7FC5B2BA-8A0A-48AB-BA2B-6A7629CE5FCE}"/>
    <cellStyle name="20% - アクセント 5 2" xfId="2591" xr:uid="{70FA5F0D-EB09-4E79-91DC-9C52513CF7EC}"/>
    <cellStyle name="20% - アクセント 5 2 2" xfId="24167" xr:uid="{EDBED3D2-871B-4F18-B748-2C2F45CB61FF}"/>
    <cellStyle name="20% - アクセント 5 2 3" xfId="24297" xr:uid="{4C2C9C08-231A-4232-9191-732C8A06A334}"/>
    <cellStyle name="20% - アクセント 5 3" xfId="5156" xr:uid="{0CA2A90D-8F6C-42E4-AA1D-F63591C753FB}"/>
    <cellStyle name="20% - アクセント 5 3 2" xfId="5157" xr:uid="{7A4C9FB0-BA56-4028-8253-ABBAB7A07059}"/>
    <cellStyle name="20% - アクセント 5_NETL_ACCPAC (BS)" xfId="5158" xr:uid="{61791612-013A-48C2-96CB-76FE21522E45}"/>
    <cellStyle name="20% - アクセント 6" xfId="1150" xr:uid="{12597F05-5D6B-45EA-B987-8DCD44A4A4E4}"/>
    <cellStyle name="20% - アクセント 6 2" xfId="2592" xr:uid="{CDA8F9ED-A866-4142-A7B0-A28ACA9CDB62}"/>
    <cellStyle name="20% - アクセント 6 2 2" xfId="24168" xr:uid="{EF8734A2-BC81-470A-B200-14907919A07A}"/>
    <cellStyle name="20% - アクセント 6 2 3" xfId="24298" xr:uid="{86D149A4-718D-4029-A5DA-1CF5D4B3FF05}"/>
    <cellStyle name="20% - アクセント 6 3" xfId="5159" xr:uid="{6CA1FA67-3610-4104-A0A2-C9C1D3FFD4B3}"/>
    <cellStyle name="20% - アクセント 6 3 2" xfId="5160" xr:uid="{ABD1081D-CDF9-485F-88E7-C59A429AA361}"/>
    <cellStyle name="20% - アクセント 6_NETL_ACCPAC (BS)" xfId="5161" xr:uid="{35931B2D-8659-4247-BF88-62AB528AA167}"/>
    <cellStyle name="20% - ส่วนที่ถูกเน้น1" xfId="642" xr:uid="{2BF3A357-9947-4048-95D2-E03FC0267DEF}"/>
    <cellStyle name="20% - ส่วนที่ถูกเน้น1 2" xfId="1151" xr:uid="{E4BB9DD9-B396-4D2A-963A-997C0D41D753}"/>
    <cellStyle name="20% - ส่วนที่ถูกเน้น1 3" xfId="1881" xr:uid="{9FB10C97-9021-438C-9123-E2570D38B9D4}"/>
    <cellStyle name="20% - ส่วนที่ถูกเน้น1 4" xfId="3107" xr:uid="{9E54ACF8-59DF-42DA-BF70-C2CBA7FD2E5B}"/>
    <cellStyle name="20% - ส่วนที่ถูกเน้น1 5" xfId="3839" xr:uid="{EF582CA4-5DBF-4739-9039-E458570A4557}"/>
    <cellStyle name="20% - ส่วนที่ถูกเน้น1 6" xfId="24862" xr:uid="{46160974-91CA-41EA-9992-0D754F1C966F}"/>
    <cellStyle name="20% - ส่วนที่ถูกเน้น1_12 IDLE ON MAR 11" xfId="2593" xr:uid="{A646DEE4-135A-49F4-9F6F-484DD0BF71DD}"/>
    <cellStyle name="20% - ส่วนที่ถูกเน้น2" xfId="643" xr:uid="{FB4EA825-6C86-4EC6-B289-BE70799A5BE1}"/>
    <cellStyle name="20% - ส่วนที่ถูกเน้น2 2" xfId="1152" xr:uid="{7DB21016-26C4-4975-AAFF-17331A795381}"/>
    <cellStyle name="20% - ส่วนที่ถูกเน้น2 3" xfId="1882" xr:uid="{CA98B72A-0B72-4ED6-9AD9-C6F501D643DA}"/>
    <cellStyle name="20% - ส่วนที่ถูกเน้น2 4" xfId="3108" xr:uid="{EF20AC1F-6C69-4F30-8F52-173326F89E89}"/>
    <cellStyle name="20% - ส่วนที่ถูกเน้น2 5" xfId="3840" xr:uid="{65AF154B-91AC-485F-B3C5-2FD703BBC849}"/>
    <cellStyle name="20% - ส่วนที่ถูกเน้น2 6" xfId="24861" xr:uid="{0F74824C-4019-43EE-9ABD-1EB433817BC2}"/>
    <cellStyle name="20% - ส่วนที่ถูกเน้น2_12 IDLE ON MAR 11" xfId="2594" xr:uid="{51DA4B29-8E6A-4635-9490-CC1DD5CD26B9}"/>
    <cellStyle name="20% - ส่วนที่ถูกเน้น3" xfId="644" xr:uid="{0B676B25-9D14-4FEA-9537-02F06D478C33}"/>
    <cellStyle name="20% - ส่วนที่ถูกเน้น3 2" xfId="1153" xr:uid="{9EDE7A3F-78B5-41D2-9415-05BC4A3FE840}"/>
    <cellStyle name="20% - ส่วนที่ถูกเน้น3 3" xfId="1883" xr:uid="{94EC9E5D-C633-4E4B-BCF6-E966EE7643F4}"/>
    <cellStyle name="20% - ส่วนที่ถูกเน้น3 4" xfId="3109" xr:uid="{E95E8175-283A-49D1-9BE2-D026356EE699}"/>
    <cellStyle name="20% - ส่วนที่ถูกเน้น3 5" xfId="3841" xr:uid="{D393355B-E365-46EA-9FB3-9F97CD871DF8}"/>
    <cellStyle name="20% - ส่วนที่ถูกเน้น3 6" xfId="24223" xr:uid="{F348D48F-B344-4D65-8A06-0FBBD33ED707}"/>
    <cellStyle name="20% - ส่วนที่ถูกเน้น3_12 IDLE ON MAR 11" xfId="2595" xr:uid="{087F9762-0F73-440E-9ED8-681698CECF48}"/>
    <cellStyle name="20% - ส่วนที่ถูกเน้น4" xfId="645" xr:uid="{CA57CA05-0324-4313-8119-27B3829951E5}"/>
    <cellStyle name="20% - ส่วนที่ถูกเน้น4 2" xfId="1154" xr:uid="{806F7104-5135-439A-A140-7025BD567C10}"/>
    <cellStyle name="20% - ส่วนที่ถูกเน้น4 3" xfId="1884" xr:uid="{9F8EED85-04C7-4D25-A490-E659CA9487D3}"/>
    <cellStyle name="20% - ส่วนที่ถูกเน้น4 4" xfId="3110" xr:uid="{53D8DD9D-5D8E-4A43-BCA5-F5CE19777BA5}"/>
    <cellStyle name="20% - ส่วนที่ถูกเน้น4 5" xfId="3842" xr:uid="{A5838E74-9711-4593-8160-5402B4ABC3FD}"/>
    <cellStyle name="20% - ส่วนที่ถูกเน้น4 6" xfId="24222" xr:uid="{1EE505C4-607A-419B-AFD8-C248CCD32C0B}"/>
    <cellStyle name="20% - ส่วนที่ถูกเน้น4_12 IDLE ON MAR 11" xfId="2596" xr:uid="{0887FDA8-0674-4073-B58C-24146D36F540}"/>
    <cellStyle name="20% - ส่วนที่ถูกเน้น5" xfId="646" xr:uid="{0C2B4D42-D5F9-49BA-9D47-DC5686067FAE}"/>
    <cellStyle name="20% - ส่วนที่ถูกเน้น5 2" xfId="1155" xr:uid="{A910E977-9039-4C9C-9ABE-4348A2110BC9}"/>
    <cellStyle name="20% - ส่วนที่ถูกเน้น5 3" xfId="1885" xr:uid="{754EF47C-C866-4FC8-B1AE-B158E703E014}"/>
    <cellStyle name="20% - ส่วนที่ถูกเน้น5 4" xfId="3111" xr:uid="{2C12AEE9-D9CB-4742-AB82-8C1B55985D70}"/>
    <cellStyle name="20% - ส่วนที่ถูกเน้น5 5" xfId="3843" xr:uid="{7281BE7A-E4B4-4CC3-B8AB-E437F76266B6}"/>
    <cellStyle name="20% - ส่วนที่ถูกเน้น6" xfId="647" xr:uid="{9B21490E-7697-46D7-BE6F-7513820FC25D}"/>
    <cellStyle name="20% - ส่วนที่ถูกเน้น6 2" xfId="1156" xr:uid="{B355AA5B-19E4-47B5-91A8-1A9C5ECD8D8F}"/>
    <cellStyle name="20% - ส่วนที่ถูกเน้น6 3" xfId="1886" xr:uid="{3A02FC63-F677-4F32-95FB-AE2DE7D0DB29}"/>
    <cellStyle name="20% - ส่วนที่ถูกเน้น6 4" xfId="3112" xr:uid="{892D0F0B-725D-47A8-921C-12906D7DC772}"/>
    <cellStyle name="20% - ส่วนที่ถูกเน้น6 5" xfId="3844" xr:uid="{19DF621A-9001-44F0-A058-CB947ECACD48}"/>
    <cellStyle name="20% - ส่วนที่ถูกเน้น6_12 IDLE ON MAR 11" xfId="2597" xr:uid="{ACF323E3-CB81-4088-BEA9-D5B9C76B9BB4}"/>
    <cellStyle name="20% - 强调文字颜色 1" xfId="2598" xr:uid="{58DA1D87-6B2C-4666-9C9D-225EA05441A3}"/>
    <cellStyle name="20% - 强调文字颜色 1 2" xfId="24299" xr:uid="{4B549926-0427-4664-AA43-53F9D06DDB12}"/>
    <cellStyle name="20% - 强调文字颜色 2" xfId="2599" xr:uid="{E65212CD-3DFA-4EF1-B2D2-54413CF3D857}"/>
    <cellStyle name="20% - 强调文字颜色 2 2" xfId="24300" xr:uid="{714FFA8E-D7EC-4869-98DE-B707E742AD92}"/>
    <cellStyle name="20% - 强调文字颜色 3" xfId="2600" xr:uid="{529F0C27-45DF-4C6E-9173-F757BB119E04}"/>
    <cellStyle name="20% - 强调文字颜色 3 2" xfId="24301" xr:uid="{961EB209-41D2-47AA-BAFE-F1A2DECC163B}"/>
    <cellStyle name="20% - 强调文字颜色 4" xfId="2601" xr:uid="{3C5F75F4-D2E1-422C-88C6-20E370B1254E}"/>
    <cellStyle name="20% - 强调文字颜色 4 2" xfId="24302" xr:uid="{8EABE98E-1EFC-49E7-8EBC-FD17CFC35FE2}"/>
    <cellStyle name="20% - 强调文字颜色 5" xfId="2602" xr:uid="{39C373F0-F1D0-457F-ACA8-721BE449BFB7}"/>
    <cellStyle name="20% - 强调文字颜色 5 2" xfId="24303" xr:uid="{4647C95A-9EE0-4B10-8273-EAF35BB80BFE}"/>
    <cellStyle name="20% - 强调文字颜色 6" xfId="2603" xr:uid="{AFE71E0E-7904-40DF-9D4D-657226F66802}"/>
    <cellStyle name="20% - 强调文字颜色 6 2" xfId="24304" xr:uid="{58C7DE9E-3E00-4D78-A5CB-DEEB551322C1}"/>
    <cellStyle name="๒๖๋_x000d_A_x0001_" xfId="61" xr:uid="{DD12B4FA-A8AD-4A17-8BCC-6C79911A7107}"/>
    <cellStyle name="3f1o [0]_PLDT" xfId="1157" xr:uid="{2F0D255D-568C-4691-BB00-E6E9B1645F60}"/>
    <cellStyle name="3f1o_PLDT" xfId="1158" xr:uid="{4500B1C3-39BE-4EE6-A295-2AF48BE9DCF4}"/>
    <cellStyle name="40 % - Akzent1" xfId="5162" xr:uid="{4F25FD4D-1577-4F41-96A9-F5F34A11313A}"/>
    <cellStyle name="40 % - Akzent2" xfId="5163" xr:uid="{67C9BE83-B4D8-406F-AC04-8C5A6C1E090B}"/>
    <cellStyle name="40 % - Akzent3" xfId="5164" xr:uid="{AC7E0463-5B15-4613-B004-FFECCD6ADC9A}"/>
    <cellStyle name="40 % - Akzent4" xfId="5165" xr:uid="{713E247C-9DC0-4B38-AA9A-FB187C255751}"/>
    <cellStyle name="40 % - Akzent5" xfId="5166" xr:uid="{E40EBF74-59F0-42E2-B55C-71513E29D782}"/>
    <cellStyle name="40 % - Akzent6" xfId="5167" xr:uid="{D72F1D72-63A5-4641-B8C9-CDFA8408F8FE}"/>
    <cellStyle name="40% - ????? 1" xfId="2604" xr:uid="{4B608664-CBC5-4488-8ED3-AFA5CC8F86B1}"/>
    <cellStyle name="40% - ????? 2" xfId="2605" xr:uid="{ED118BC7-5459-481E-A3CE-D9E18949E018}"/>
    <cellStyle name="40% - ????? 3" xfId="2606" xr:uid="{2A9BD6B2-1034-43B4-AD8F-C34890239DD9}"/>
    <cellStyle name="40% - ????? 4" xfId="2607" xr:uid="{C44C2DB5-B045-4548-9A39-A52FAD6F5981}"/>
    <cellStyle name="40% - ????? 5" xfId="2608" xr:uid="{C5B61C23-8381-4C6F-AAF3-9C8B56E7E7F8}"/>
    <cellStyle name="40% - ????? 6" xfId="2609" xr:uid="{A99B7167-9B6E-4B5F-94FF-F5072FD5485F}"/>
    <cellStyle name="40% - Accent1" xfId="23" builtinId="31" customBuiltin="1"/>
    <cellStyle name="40% - Accent1 10" xfId="3113" xr:uid="{E013018E-F2DE-4A0A-A580-A4C916234190}"/>
    <cellStyle name="40% - Accent1 10 2" xfId="5520" xr:uid="{9C92DC46-D932-4F35-91B2-EE92F70EA08C}"/>
    <cellStyle name="40% - Accent1 10 3" xfId="24305" xr:uid="{A9D16458-D798-4B64-BB61-2F04AF495C93}"/>
    <cellStyle name="40% - Accent1 11" xfId="3595" xr:uid="{C9E07C10-37B8-4F0E-9084-7BA632E03C86}"/>
    <cellStyle name="40% - Accent1 11 2" xfId="24306" xr:uid="{8A2DA3F6-2332-4D24-8B75-FE2B3DFDBDE7}"/>
    <cellStyle name="40% - Accent1 12" xfId="4882" xr:uid="{5B18458F-A731-4DFA-A5BC-39B607306C02}"/>
    <cellStyle name="40% - Accent1 13" xfId="4883" xr:uid="{7813307D-EA1F-4CAE-AD89-7416A0EBEBC7}"/>
    <cellStyle name="40% - Accent1 14" xfId="4884" xr:uid="{5572D552-579F-4822-96B4-8A48F4F0D862}"/>
    <cellStyle name="40% - Accent1 15" xfId="4885" xr:uid="{ED0C878F-5355-41AC-99DC-5AAAF8CC70E8}"/>
    <cellStyle name="40% - Accent1 16" xfId="648" xr:uid="{AB6D01EB-1765-4072-A06F-D344CF408B03}"/>
    <cellStyle name="40% - Accent1 2" xfId="826" xr:uid="{215349DB-56AE-4156-A503-968976111A37}"/>
    <cellStyle name="40% - Accent1 2 2" xfId="3114" xr:uid="{1E0A2DAE-4661-4134-8505-03BE846FD5E8}"/>
    <cellStyle name="40% - Accent1 2 2 2" xfId="35193" xr:uid="{4A71B4A2-4F89-4D3E-94D7-1A1B62E59ED8}"/>
    <cellStyle name="40% - Accent1 2 3" xfId="3115" xr:uid="{647ECF4C-FDBF-472E-BE91-957037082236}"/>
    <cellStyle name="40% - Accent1 2 3 2" xfId="35538" xr:uid="{A87F1A7D-1419-417D-A7D2-D0AB5C1BA7B2}"/>
    <cellStyle name="40% - Accent1 2 4" xfId="37311" xr:uid="{8FC8471B-F2A9-4919-8DB2-E4F2C672865A}"/>
    <cellStyle name="40% - Accent1 2 4 2" xfId="44952" xr:uid="{C13E0E0E-E064-4705-807E-5163EA91020E}"/>
    <cellStyle name="40% - Accent1 2 4 3" xfId="41273" xr:uid="{A5C94C71-614C-4FB9-A789-87F9625F80F6}"/>
    <cellStyle name="40% - Accent1 2 5" xfId="42978" xr:uid="{B4312817-2101-48CB-B2BE-1E337C605F63}"/>
    <cellStyle name="40% - Accent1 2 6" xfId="39001" xr:uid="{4BBB6309-DB75-458F-A849-D727EC3A451C}"/>
    <cellStyle name="40% - Accent1 2 7" xfId="38837" xr:uid="{8DF792D5-15C6-4E81-A966-C2FAFB889B1D}"/>
    <cellStyle name="40% - Accent1 2 8" xfId="34828" xr:uid="{33C04B99-6621-4953-8A77-1592D396A7C6}"/>
    <cellStyle name="40% - Accent1 3" xfId="1159" xr:uid="{DE92D37C-0B33-46E0-BCE4-5C6835771D38}"/>
    <cellStyle name="40% - Accent1 3 2" xfId="1887" xr:uid="{6E5A777A-7D75-4E60-9CA4-2A0BEB40B19C}"/>
    <cellStyle name="40% - Accent1 3 2 2" xfId="37628" xr:uid="{7FE7FA1C-718E-4380-9A46-D9FAFF5D4BDC}"/>
    <cellStyle name="40% - Accent1 3 2 2 2" xfId="45272" xr:uid="{93CEBA79-02B1-4419-AE71-8CBA6F0B11CC}"/>
    <cellStyle name="40% - Accent1 3 2 2 3" xfId="41598" xr:uid="{B4446CD0-C18E-4720-8202-BD45CA67BC51}"/>
    <cellStyle name="40% - Accent1 3 2 3" xfId="43296" xr:uid="{B7E86A26-EE53-4C99-8EDB-8008E3A89135}"/>
    <cellStyle name="40% - Accent1 3 2 4" xfId="39526" xr:uid="{DFFA812A-AE81-4FB0-8A07-727300BF05C4}"/>
    <cellStyle name="40% - Accent1 3 2 5" xfId="35609" xr:uid="{A3CC70BE-2FD0-4A92-A6E1-7DC7AE51C9F3}"/>
    <cellStyle name="40% - Accent1 3 3" xfId="24307" xr:uid="{F4FC177F-2D94-4DFE-91C2-4D3B574071D5}"/>
    <cellStyle name="40% - Accent1 3 4" xfId="34829" xr:uid="{DB5ADFE0-4BD2-46F0-AA2B-CCD8B0F2E1AA}"/>
    <cellStyle name="40% - Accent1 4" xfId="1160" xr:uid="{31E01A92-D526-4646-BF80-5604D2FEC948}"/>
    <cellStyle name="40% - Accent1 4 2" xfId="24308" xr:uid="{E217027A-8EAE-40CE-9A3E-CDD7C096E836}"/>
    <cellStyle name="40% - Accent1 4 3" xfId="35083" xr:uid="{0D58F2A8-E994-48D7-80B6-461E476CA3E6}"/>
    <cellStyle name="40% - Accent1 5" xfId="1161" xr:uid="{C15144FE-927B-4EEF-AECC-E671F07F403E}"/>
    <cellStyle name="40% - Accent1 5 2" xfId="24309" xr:uid="{A86C843D-DA80-40C6-B41F-E8A633C8067A}"/>
    <cellStyle name="40% - Accent1 5 2 2" xfId="44667" xr:uid="{0AB9E793-13B4-4954-BA59-399F74F630F7}"/>
    <cellStyle name="40% - Accent1 5 3" xfId="40979" xr:uid="{AF368F9F-BF78-4EAC-AD00-46759BB3F2C3}"/>
    <cellStyle name="40% - Accent1 5 4" xfId="37034" xr:uid="{F9EA0472-0C37-4BB2-B422-ECD71BDF0A8D}"/>
    <cellStyle name="40% - Accent1 6" xfId="1162" xr:uid="{37B689A4-835C-4EC3-82CF-564801F1CE9E}"/>
    <cellStyle name="40% - Accent1 6 2" xfId="24310" xr:uid="{70B42C52-6116-4E89-939E-524B76D2D844}"/>
    <cellStyle name="40% - Accent1 6 3" xfId="42687" xr:uid="{CC2FD6C3-5C40-4E32-93FB-70C75544383E}"/>
    <cellStyle name="40% - Accent1 7" xfId="1163" xr:uid="{452EEEE5-A95C-4556-981C-D9E85ADCDCB7}"/>
    <cellStyle name="40% - Accent1 7 2" xfId="24311" xr:uid="{6473C620-185F-4449-AA7E-7CC744123F95}"/>
    <cellStyle name="40% - Accent1 7 3" xfId="38649" xr:uid="{968F2A6D-AF5B-42BA-AA9E-CC74D0543941}"/>
    <cellStyle name="40% - Accent1 8" xfId="1164" xr:uid="{AE55E6F4-484A-454B-B189-5C76A62BF90D}"/>
    <cellStyle name="40% - Accent1 8 2" xfId="24312" xr:uid="{6EFCB7A3-5F07-447B-BCC8-07FA5873551B}"/>
    <cellStyle name="40% - Accent1 9" xfId="1165" xr:uid="{AB298C57-12B5-4C01-89F8-1EC1B7E99AB1}"/>
    <cellStyle name="40% - Accent1 9 2" xfId="24313" xr:uid="{E4E9C4BC-E68B-4C15-801D-3994552AA84B}"/>
    <cellStyle name="40% - Accent2" xfId="26" builtinId="35" customBuiltin="1"/>
    <cellStyle name="40% - Accent2 10" xfId="3116" xr:uid="{727DA99D-2CDE-4E50-8AA7-699ED2257CC3}"/>
    <cellStyle name="40% - Accent2 10 2" xfId="5521" xr:uid="{FC828446-6044-4AAD-99F8-4D90373FAD07}"/>
    <cellStyle name="40% - Accent2 10 3" xfId="24314" xr:uid="{FB5A000A-9745-406D-BCB2-F83C7BE4D144}"/>
    <cellStyle name="40% - Accent2 11" xfId="4886" xr:uid="{8F9FC08F-705A-4E95-85CC-F5CCB1D77145}"/>
    <cellStyle name="40% - Accent2 12" xfId="4887" xr:uid="{C528960B-5B9B-48D4-A378-C28EFE9B2A1F}"/>
    <cellStyle name="40% - Accent2 13" xfId="4888" xr:uid="{858AA21E-5C7F-4F46-A023-E7472A861CF1}"/>
    <cellStyle name="40% - Accent2 14" xfId="4889" xr:uid="{3795B0C2-044A-4DA4-B959-AB72429F6812}"/>
    <cellStyle name="40% - Accent2 15" xfId="4890" xr:uid="{457AD351-AD60-40C0-9BDE-E94D757F04C2}"/>
    <cellStyle name="40% - Accent2 16" xfId="649" xr:uid="{96E58D5F-8000-4592-ACD1-BCD595CF116A}"/>
    <cellStyle name="40% - Accent2 2" xfId="827" xr:uid="{C9B3F975-7700-435C-916F-483A3C57AADB}"/>
    <cellStyle name="40% - Accent2 2 15" xfId="46459" xr:uid="{8048ABD9-39BB-48A0-9ED6-DFFB721FA5E9}"/>
    <cellStyle name="40% - Accent2 2 2" xfId="3117" xr:uid="{CADF987C-4287-40B2-82FF-45C048E3AAAC}"/>
    <cellStyle name="40% - Accent2 2 2 2" xfId="35194" xr:uid="{B0AD6831-8CF2-43D0-B8D5-3D171E7F7306}"/>
    <cellStyle name="40% - Accent2 2 3" xfId="3118" xr:uid="{B366D00E-8294-4A45-95E2-08DB7F5CAF52}"/>
    <cellStyle name="40% - Accent2 2 3 2" xfId="35537" xr:uid="{95E50B28-DB7A-4A78-BB72-DDF9CE8EB71C}"/>
    <cellStyle name="40% - Accent2 2 4" xfId="37312" xr:uid="{378111CB-E200-41A0-8856-335D779622CB}"/>
    <cellStyle name="40% - Accent2 2 4 2" xfId="44953" xr:uid="{FA9A920E-DBBC-4BF7-A330-3A6E315809BE}"/>
    <cellStyle name="40% - Accent2 2 4 3" xfId="41274" xr:uid="{E18114C5-835A-48E0-AF9B-CB9AF74E38B4}"/>
    <cellStyle name="40% - Accent2 2 5" xfId="42980" xr:uid="{A121F7C2-58AA-4119-9FAC-2D23F6364987}"/>
    <cellStyle name="40% - Accent2 2 6" xfId="39002" xr:uid="{7A568E1D-98E0-405D-9F7F-ABA3F54EB2A5}"/>
    <cellStyle name="40% - Accent2 2 7" xfId="38924" xr:uid="{C1A0623F-89C1-461B-8C83-5F1F74CE7D64}"/>
    <cellStyle name="40% - Accent2 2 8" xfId="34830" xr:uid="{5D1190D8-919A-4B5D-A695-C53E26F8D69C}"/>
    <cellStyle name="40% - Accent2 3" xfId="1166" xr:uid="{2F77BCC8-C20B-4278-951D-581E9F262793}"/>
    <cellStyle name="40% - Accent2 3 2" xfId="1888" xr:uid="{886F29CC-54BE-42B7-8236-018B7E198D85}"/>
    <cellStyle name="40% - Accent2 3 2 2" xfId="37630" xr:uid="{F158AF7E-6222-4A6D-9F9B-3384497AE442}"/>
    <cellStyle name="40% - Accent2 3 2 2 2" xfId="45274" xr:uid="{28B1AE85-A013-48DF-8C71-7F5E176BFD33}"/>
    <cellStyle name="40% - Accent2 3 2 2 3" xfId="41600" xr:uid="{4CD1D525-ADAF-4A33-8D85-C3B2140C2D83}"/>
    <cellStyle name="40% - Accent2 3 2 3" xfId="43298" xr:uid="{A11F199C-D994-4021-87A0-EF6F2272F8F9}"/>
    <cellStyle name="40% - Accent2 3 2 4" xfId="39528" xr:uid="{2F5781BF-D548-4D00-9596-D885A2FAFC85}"/>
    <cellStyle name="40% - Accent2 3 2 5" xfId="35611" xr:uid="{0F273E32-AB52-47E6-B126-3A5A09181439}"/>
    <cellStyle name="40% - Accent2 3 3" xfId="24315" xr:uid="{63F251F0-E8BB-4E27-A355-703E77E565E4}"/>
    <cellStyle name="40% - Accent2 3 4" xfId="34831" xr:uid="{A2A13457-F3B8-46B2-8BCC-1BB1A0977E76}"/>
    <cellStyle name="40% - Accent2 4" xfId="1167" xr:uid="{83908DA7-5BF1-4A25-AB73-812EE2174E09}"/>
    <cellStyle name="40% - Accent2 4 2" xfId="24316" xr:uid="{01942192-F135-4500-AE3C-2F5896275E35}"/>
    <cellStyle name="40% - Accent2 4 3" xfId="35084" xr:uid="{D5E964B1-E0E1-4B7B-ACA4-FF50FE390051}"/>
    <cellStyle name="40% - Accent2 5" xfId="1168" xr:uid="{4F0B8748-1E50-4230-A579-E2886D73D7D5}"/>
    <cellStyle name="40% - Accent2 5 2" xfId="24317" xr:uid="{22EF2EDB-893E-4799-971B-9E2D66A1EF21}"/>
    <cellStyle name="40% - Accent2 5 2 2" xfId="44669" xr:uid="{5EE72E0B-AA90-4964-A7EF-267A8FA78A2B}"/>
    <cellStyle name="40% - Accent2 5 3" xfId="40981" xr:uid="{8417E57F-9E38-4E29-8E0B-1978850CDB17}"/>
    <cellStyle name="40% - Accent2 5 4" xfId="37036" xr:uid="{76195EA0-1A5F-4348-8536-4DE34501661D}"/>
    <cellStyle name="40% - Accent2 6" xfId="1169" xr:uid="{72EBA957-E0E3-4D44-9667-3AAB91397166}"/>
    <cellStyle name="40% - Accent2 6 2" xfId="24318" xr:uid="{D358C992-4F91-45DF-BEDC-AF7B8368C55B}"/>
    <cellStyle name="40% - Accent2 6 3" xfId="42689" xr:uid="{A83E0113-9A3A-4FFF-9FC4-282E330F79B4}"/>
    <cellStyle name="40% - Accent2 7" xfId="1170" xr:uid="{5E61FC7E-1FE2-4D8C-9098-24C270A78B7B}"/>
    <cellStyle name="40% - Accent2 7 2" xfId="24319" xr:uid="{AE6C75B5-46FB-4A83-81DD-A0DE749D8E05}"/>
    <cellStyle name="40% - Accent2 7 3" xfId="38651" xr:uid="{0EA2810A-E259-451F-BA53-5B550B9F969A}"/>
    <cellStyle name="40% - Accent2 8" xfId="1171" xr:uid="{FB334F75-7515-4EB3-9D47-581BCD11F34B}"/>
    <cellStyle name="40% - Accent2 8 2" xfId="24320" xr:uid="{ABE7D658-2CAF-475D-809A-0F48C51AA32B}"/>
    <cellStyle name="40% - Accent2 9" xfId="1172" xr:uid="{F3DE18C5-4BB1-4B7E-AF9E-99FCAA570850}"/>
    <cellStyle name="40% - Accent2 9 2" xfId="24321" xr:uid="{F5CD60BC-210C-43DE-BC8F-5AE04D26148A}"/>
    <cellStyle name="40% - Accent3" xfId="29" builtinId="39" customBuiltin="1"/>
    <cellStyle name="40% - Accent3 10" xfId="3119" xr:uid="{BF93D952-E2F9-4FB7-91A4-788A65C16F89}"/>
    <cellStyle name="40% - Accent3 10 2" xfId="5522" xr:uid="{7558513A-5F0B-493E-B3AF-5F43A29A2615}"/>
    <cellStyle name="40% - Accent3 10 3" xfId="24322" xr:uid="{CBE8F312-D881-4A46-937B-F8CDEF8EA8F5}"/>
    <cellStyle name="40% - Accent3 11" xfId="3599" xr:uid="{9429B4D0-1FFB-4577-8F2C-536E6328EBC1}"/>
    <cellStyle name="40% - Accent3 11 2" xfId="24323" xr:uid="{037C6635-E35C-4B59-B94E-FEEBFE67C4C7}"/>
    <cellStyle name="40% - Accent3 12" xfId="4891" xr:uid="{5578C582-6A48-4B4C-B1FD-F75F457682CB}"/>
    <cellStyle name="40% - Accent3 13" xfId="4892" xr:uid="{4AC2447A-324B-4653-AB7F-F05F09F5C858}"/>
    <cellStyle name="40% - Accent3 14" xfId="4893" xr:uid="{7655938A-C938-4775-A3CA-CC1E6AD0F789}"/>
    <cellStyle name="40% - Accent3 15" xfId="4894" xr:uid="{6A4ADFDE-4D59-4A8A-96D1-9920F6BA9CEB}"/>
    <cellStyle name="40% - Accent3 16" xfId="650" xr:uid="{0B06BBA7-FDC9-463B-AD56-3E4F9AA3DF07}"/>
    <cellStyle name="40% - Accent3 2" xfId="828" xr:uid="{C12C5363-5A34-43FC-86F0-58A9E2E74E42}"/>
    <cellStyle name="40% - Accent3 2 2" xfId="3120" xr:uid="{CC08E49E-1634-4D0C-902F-242502152C2E}"/>
    <cellStyle name="40% - Accent3 2 2 2" xfId="35195" xr:uid="{78061D7E-1EC2-4636-9646-99427C876D2A}"/>
    <cellStyle name="40% - Accent3 2 3" xfId="3121" xr:uid="{660332E1-D55C-45DF-BD8A-FA3AF87762DC}"/>
    <cellStyle name="40% - Accent3 2 3 2" xfId="35541" xr:uid="{5862A4F8-DCBF-4C64-A02E-1D829C8B00BB}"/>
    <cellStyle name="40% - Accent3 2 4" xfId="37313" xr:uid="{65C33F32-0391-4CA6-96E4-FCD96F2F59C1}"/>
    <cellStyle name="40% - Accent3 2 4 2" xfId="44954" xr:uid="{B0CE05A1-7DC3-4268-9216-D6CC0431BEF6}"/>
    <cellStyle name="40% - Accent3 2 4 3" xfId="41275" xr:uid="{7AE58D3E-8813-4237-BE95-E2A42198F661}"/>
    <cellStyle name="40% - Accent3 2 5" xfId="42981" xr:uid="{96668E28-4E46-4A7A-9CCF-977576F0B998}"/>
    <cellStyle name="40% - Accent3 2 6" xfId="39003" xr:uid="{3290C895-F5FE-4B0C-A1A4-800AF57F7A85}"/>
    <cellStyle name="40% - Accent3 2 7" xfId="39443" xr:uid="{C64A7E2A-47D4-40C0-A964-EBECB65AECA5}"/>
    <cellStyle name="40% - Accent3 2 8" xfId="34832" xr:uid="{13446479-D7B8-425D-81F9-9524F73706E4}"/>
    <cellStyle name="40% - Accent3 3" xfId="1173" xr:uid="{3835143E-EEB1-484F-B75C-5C3804407D9D}"/>
    <cellStyle name="40% - Accent3 3 2" xfId="1889" xr:uid="{73040CF0-BC1C-4394-948A-6D69D1FA4F30}"/>
    <cellStyle name="40% - Accent3 3 2 2" xfId="37632" xr:uid="{3532B7D3-EA38-4583-A853-3D650464EA59}"/>
    <cellStyle name="40% - Accent3 3 2 2 2" xfId="45276" xr:uid="{6D2316C1-E67B-4F9A-9434-C455E3D9596C}"/>
    <cellStyle name="40% - Accent3 3 2 2 3" xfId="41602" xr:uid="{B0A7B381-B254-4A4D-9B96-FDAC86FC0479}"/>
    <cellStyle name="40% - Accent3 3 2 3" xfId="43300" xr:uid="{39CDB8BC-C1EF-42F2-85F3-38841A1CA1D9}"/>
    <cellStyle name="40% - Accent3 3 2 4" xfId="39530" xr:uid="{58A94819-F24E-4028-8013-A9FC7D3D251F}"/>
    <cellStyle name="40% - Accent3 3 2 5" xfId="35613" xr:uid="{818314B4-8DF9-4112-9970-6F75DD1C6135}"/>
    <cellStyle name="40% - Accent3 3 3" xfId="24324" xr:uid="{6610D33D-A00E-4350-A318-231624DC06BB}"/>
    <cellStyle name="40% - Accent3 3 4" xfId="34833" xr:uid="{390090A0-947F-4D97-96F9-DA244B82C311}"/>
    <cellStyle name="40% - Accent3 4" xfId="1174" xr:uid="{45A6AE2C-817B-4669-A39A-4F719B3DC7A4}"/>
    <cellStyle name="40% - Accent3 4 2" xfId="24325" xr:uid="{D02ACFCB-74FD-4CD3-940F-91422568BFE6}"/>
    <cellStyle name="40% - Accent3 4 3" xfId="35085" xr:uid="{75755DF1-3DB8-4923-85DC-0BBE7420E5DC}"/>
    <cellStyle name="40% - Accent3 5" xfId="1175" xr:uid="{06FC0014-EB44-47DE-9303-CD79AF0EE220}"/>
    <cellStyle name="40% - Accent3 5 2" xfId="24326" xr:uid="{DB7952C6-7C83-4614-A8D5-8C21E05CC5F9}"/>
    <cellStyle name="40% - Accent3 5 2 2" xfId="44671" xr:uid="{134AC1FA-1585-4577-A944-51EE15E1B26C}"/>
    <cellStyle name="40% - Accent3 5 3" xfId="40983" xr:uid="{117A37BB-A236-4B4B-88C8-A7ED54A53F91}"/>
    <cellStyle name="40% - Accent3 5 4" xfId="37038" xr:uid="{DE481A98-BD5A-4D35-8C32-244F1C228F7D}"/>
    <cellStyle name="40% - Accent3 6" xfId="1176" xr:uid="{B4627264-4539-4C02-BED2-8A617AE7C42B}"/>
    <cellStyle name="40% - Accent3 6 2" xfId="24327" xr:uid="{BA922A1E-977A-4334-9E17-58146CAFCE9D}"/>
    <cellStyle name="40% - Accent3 6 3" xfId="42691" xr:uid="{72C47C20-0275-4F43-9E46-36726511A3AC}"/>
    <cellStyle name="40% - Accent3 7" xfId="1177" xr:uid="{6C6633F1-9B58-42D7-AF3D-5E7AFCE034E0}"/>
    <cellStyle name="40% - Accent3 7 2" xfId="24328" xr:uid="{4D1BDAED-593F-4968-9F53-A1369845039A}"/>
    <cellStyle name="40% - Accent3 7 3" xfId="38653" xr:uid="{80A76222-D4B5-4752-B332-398C9AE06A66}"/>
    <cellStyle name="40% - Accent3 8" xfId="1178" xr:uid="{78DFAFB6-2F9C-42EC-B3BC-08659CC62BE1}"/>
    <cellStyle name="40% - Accent3 8 2" xfId="24329" xr:uid="{79D33918-FCDF-4B5C-92AC-2505FF71F182}"/>
    <cellStyle name="40% - Accent3 9" xfId="1179" xr:uid="{F84C53C1-8F27-4534-807B-5FE3837FD7CC}"/>
    <cellStyle name="40% - Accent3 9 2" xfId="24330" xr:uid="{7211708F-E60C-4CA6-84C2-34862237FAAE}"/>
    <cellStyle name="40% - Accent4" xfId="32" builtinId="43" customBuiltin="1"/>
    <cellStyle name="40% - Accent4 10" xfId="3122" xr:uid="{210B883A-BDDF-4826-A7E4-2E9F830A8C04}"/>
    <cellStyle name="40% - Accent4 10 2" xfId="5523" xr:uid="{7FD35C24-56F7-400A-B405-8BBBE1ED7761}"/>
    <cellStyle name="40% - Accent4 10 3" xfId="24331" xr:uid="{FC118933-C187-4AA9-948F-0A76C8399910}"/>
    <cellStyle name="40% - Accent4 11" xfId="3604" xr:uid="{88037737-52A2-4EC2-BDCC-FB27926910C4}"/>
    <cellStyle name="40% - Accent4 11 2" xfId="24332" xr:uid="{E7793A1A-81BE-44C7-97B4-E5C20E0FF7F0}"/>
    <cellStyle name="40% - Accent4 12" xfId="4895" xr:uid="{2A6362F4-98CF-49DF-AF08-D3B287DA536A}"/>
    <cellStyle name="40% - Accent4 13" xfId="4896" xr:uid="{D29B7EAE-22BF-4ABD-8DDF-2D02608C245D}"/>
    <cellStyle name="40% - Accent4 14" xfId="4897" xr:uid="{05E98ADD-3DA2-4888-A69E-33E1FBCEC668}"/>
    <cellStyle name="40% - Accent4 15" xfId="4898" xr:uid="{8A86F61F-6634-4CAA-9D1F-6504FD8CB8E3}"/>
    <cellStyle name="40% - Accent4 16" xfId="651" xr:uid="{92E67887-BF3C-4430-BEF6-EE7C594C16B9}"/>
    <cellStyle name="40% - Accent4 2" xfId="829" xr:uid="{C56F0658-B3C6-42D1-97E8-5B3BB8D4CFBF}"/>
    <cellStyle name="40% - Accent4 2 2" xfId="3123" xr:uid="{0516C8BE-50BB-4B50-BFE0-A892A6230436}"/>
    <cellStyle name="40% - Accent4 2 2 2" xfId="35196" xr:uid="{3BBC8447-F8F7-4ED6-8191-4CC1EB90D46B}"/>
    <cellStyle name="40% - Accent4 2 3" xfId="3124" xr:uid="{6254F25A-563B-4E16-A166-27151EE29C8D}"/>
    <cellStyle name="40% - Accent4 2 3 2" xfId="35550" xr:uid="{8A5D3D48-AEE2-4FB0-87F7-B7B5F5F3FD2A}"/>
    <cellStyle name="40% - Accent4 2 4" xfId="37314" xr:uid="{C5D905D1-0EA0-4CB8-8931-A4DADBDB4C26}"/>
    <cellStyle name="40% - Accent4 2 4 2" xfId="44955" xr:uid="{3C52D60C-F500-4EFC-82FD-7E7986B8E99E}"/>
    <cellStyle name="40% - Accent4 2 4 3" xfId="41276" xr:uid="{E4FA78CA-9122-4A4E-841D-CFA331E562FF}"/>
    <cellStyle name="40% - Accent4 2 5" xfId="42982" xr:uid="{DD20199D-5B79-4FE1-9809-423B0CD3C54C}"/>
    <cellStyle name="40% - Accent4 2 6" xfId="39004" xr:uid="{00C3B518-67E5-4F51-8DBD-334343608714}"/>
    <cellStyle name="40% - Accent4 2 7" xfId="38704" xr:uid="{C4F2AF9D-78B7-43D8-A60B-94684B8C9C38}"/>
    <cellStyle name="40% - Accent4 2 8" xfId="34834" xr:uid="{78BF9B1A-6331-417D-AFB1-7EC59B8DD6D8}"/>
    <cellStyle name="40% - Accent4 3" xfId="1180" xr:uid="{D4190726-6103-40B1-86DA-2351F21CAF55}"/>
    <cellStyle name="40% - Accent4 3 2" xfId="1890" xr:uid="{3DD44530-47E4-4FF0-8DB4-2F153A6F6346}"/>
    <cellStyle name="40% - Accent4 3 2 2" xfId="37634" xr:uid="{7C8B9E65-B01D-48DB-BCEF-A1B10DA264BF}"/>
    <cellStyle name="40% - Accent4 3 2 2 2" xfId="45278" xr:uid="{5AA3FB5E-2BE4-4364-8A5F-632A16440D2E}"/>
    <cellStyle name="40% - Accent4 3 2 2 3" xfId="41604" xr:uid="{1EAEFD4E-6BC0-43EF-9D4D-0D72E78E304D}"/>
    <cellStyle name="40% - Accent4 3 2 3" xfId="43302" xr:uid="{461AA86B-4F3E-4F10-85AD-0737334F48AF}"/>
    <cellStyle name="40% - Accent4 3 2 4" xfId="39532" xr:uid="{12AD9B39-3F06-4D09-A102-742343265BF3}"/>
    <cellStyle name="40% - Accent4 3 2 5" xfId="35615" xr:uid="{3F4DA43D-3EF2-4358-816B-5656E3152EA8}"/>
    <cellStyle name="40% - Accent4 3 3" xfId="24333" xr:uid="{DBB7C3D5-B3BB-4CEB-89FE-E13838ACE521}"/>
    <cellStyle name="40% - Accent4 3 4" xfId="34835" xr:uid="{CF03FBC6-9D98-428A-ADD8-371497647CAB}"/>
    <cellStyle name="40% - Accent4 4" xfId="1181" xr:uid="{E66648A3-DE0D-4D65-A1F5-726E438828F2}"/>
    <cellStyle name="40% - Accent4 4 2" xfId="24334" xr:uid="{9FBA18FF-3F06-46E6-B74E-522702C74180}"/>
    <cellStyle name="40% - Accent4 4 3" xfId="35086" xr:uid="{B00FC7A3-0FBA-4F34-8DF5-59C49389571A}"/>
    <cellStyle name="40% - Accent4 5" xfId="1182" xr:uid="{A972858B-EB59-49FC-9791-B78BFA3B4E83}"/>
    <cellStyle name="40% - Accent4 5 2" xfId="24335" xr:uid="{264E1F42-EEDA-4911-8CDE-BEB673602B8D}"/>
    <cellStyle name="40% - Accent4 5 2 2" xfId="44673" xr:uid="{B3BFD9AD-1E4E-42F5-8003-FB6714B36AFD}"/>
    <cellStyle name="40% - Accent4 5 3" xfId="40985" xr:uid="{FEEAB5AA-55D8-4C08-BD24-968CAEBD1956}"/>
    <cellStyle name="40% - Accent4 5 4" xfId="37040" xr:uid="{BF537AB2-4A14-49A6-8D4C-9737A4C31142}"/>
    <cellStyle name="40% - Accent4 6" xfId="1183" xr:uid="{5DFE4FB5-3836-4F30-BC18-1C5453AD1626}"/>
    <cellStyle name="40% - Accent4 6 2" xfId="24336" xr:uid="{58B8C356-0076-4325-A57D-E08B3C9C7A84}"/>
    <cellStyle name="40% - Accent4 6 3" xfId="42693" xr:uid="{431D410E-0F4F-4380-9077-3EBB25BD85D2}"/>
    <cellStyle name="40% - Accent4 7" xfId="1184" xr:uid="{5F23C76C-A613-4C16-A866-FE7E02BF9C24}"/>
    <cellStyle name="40% - Accent4 7 2" xfId="24337" xr:uid="{F966A4A5-236A-421D-A790-B66D177125CD}"/>
    <cellStyle name="40% - Accent4 7 3" xfId="38655" xr:uid="{74B6BCA9-01A8-4D88-8E70-363C571D4676}"/>
    <cellStyle name="40% - Accent4 8" xfId="1185" xr:uid="{59135050-0029-45CB-90D8-61277CCD627B}"/>
    <cellStyle name="40% - Accent4 8 2" xfId="24338" xr:uid="{902BD888-DA78-4404-A44B-F3355B694914}"/>
    <cellStyle name="40% - Accent4 9" xfId="1186" xr:uid="{DA5028DD-36D3-4757-A9B1-5D9EC33EBD14}"/>
    <cellStyle name="40% - Accent4 9 2" xfId="24339" xr:uid="{52969289-DF94-4146-8E6A-46FCF9E9526A}"/>
    <cellStyle name="40% - Accent5" xfId="35" builtinId="47" customBuiltin="1"/>
    <cellStyle name="40% - Accent5 10" xfId="3125" xr:uid="{FB9A730D-BA33-4800-A41F-B9A42CED6E53}"/>
    <cellStyle name="40% - Accent5 10 2" xfId="5524" xr:uid="{11A0C9D6-B74B-499F-9F68-1E2D49F85618}"/>
    <cellStyle name="40% - Accent5 10 3" xfId="24340" xr:uid="{73AF1BAD-8BD1-4117-B573-B9EC54306030}"/>
    <cellStyle name="40% - Accent5 11" xfId="3609" xr:uid="{4CB92FEC-2AB4-4957-AC8C-9CC08BD602B7}"/>
    <cellStyle name="40% - Accent5 11 2" xfId="24341" xr:uid="{5303D74F-2172-4F39-8E3C-2D5B1CB5DD61}"/>
    <cellStyle name="40% - Accent5 12" xfId="4899" xr:uid="{0A8CC1C6-F305-4982-BDC6-A22F6660FD17}"/>
    <cellStyle name="40% - Accent5 13" xfId="4900" xr:uid="{23E06076-D308-40B8-A7A8-807F43C0FF1D}"/>
    <cellStyle name="40% - Accent5 14" xfId="4901" xr:uid="{69D1BD61-84EC-4B08-8F07-BEEA3B928343}"/>
    <cellStyle name="40% - Accent5 15" xfId="4902" xr:uid="{7EAD2577-79B1-4235-83E6-5352031F575B}"/>
    <cellStyle name="40% - Accent5 16" xfId="652" xr:uid="{2D6ABBC7-5C6A-4510-A435-367F9F14F5C8}"/>
    <cellStyle name="40% - Accent5 2" xfId="830" xr:uid="{2187A803-FFC9-4A2C-8F31-0E2A5594E450}"/>
    <cellStyle name="40% - Accent5 2 2" xfId="3126" xr:uid="{1470F494-CFFB-454D-8A05-E4F038BC27F0}"/>
    <cellStyle name="40% - Accent5 2 2 2" xfId="35197" xr:uid="{E6626FB0-F3AE-4FB1-8627-1A4342BE4705}"/>
    <cellStyle name="40% - Accent5 2 3" xfId="3127" xr:uid="{4B7FDCE9-BA3C-4744-8E44-7F80DD06D946}"/>
    <cellStyle name="40% - Accent5 2 3 2" xfId="35536" xr:uid="{604A8D70-C4ED-4BFC-90CC-72296B1C23CC}"/>
    <cellStyle name="40% - Accent5 2 4" xfId="37315" xr:uid="{E110709D-9FEB-4CE8-B7D7-38771D6E7A6B}"/>
    <cellStyle name="40% - Accent5 2 4 2" xfId="44956" xr:uid="{2CFB3E29-74D5-492C-938B-329B8BF76228}"/>
    <cellStyle name="40% - Accent5 2 4 3" xfId="41277" xr:uid="{AB84726E-F52B-4575-894F-684F0CE8B06A}"/>
    <cellStyle name="40% - Accent5 2 5" xfId="42983" xr:uid="{03974236-8432-4BAA-95FB-05B5E0DC1709}"/>
    <cellStyle name="40% - Accent5 2 6" xfId="39005" xr:uid="{8BBC9E9A-0F1B-4D72-B07A-977F3B2C2E80}"/>
    <cellStyle name="40% - Accent5 2 7" xfId="38698" xr:uid="{621689D3-862D-45F2-B161-01FEFFF61910}"/>
    <cellStyle name="40% - Accent5 2 8" xfId="34836" xr:uid="{87CC7DC9-7DC7-441F-8F2A-12E3A9789AF6}"/>
    <cellStyle name="40% - Accent5 3" xfId="1187" xr:uid="{49C885D4-21A3-4712-A054-866FA9D49A69}"/>
    <cellStyle name="40% - Accent5 3 2" xfId="1891" xr:uid="{155152F9-7AD4-47F1-8AC4-E23133C828AB}"/>
    <cellStyle name="40% - Accent5 3 2 2" xfId="37636" xr:uid="{93BE548C-E0B1-48BA-B4EE-414CC9EB62A2}"/>
    <cellStyle name="40% - Accent5 3 2 2 2" xfId="45280" xr:uid="{714C6660-A59B-42DA-A7B6-7C833F53FF6B}"/>
    <cellStyle name="40% - Accent5 3 2 2 3" xfId="41606" xr:uid="{ABED1B99-DEF1-4D5D-B0F2-E688DD005057}"/>
    <cellStyle name="40% - Accent5 3 2 3" xfId="43304" xr:uid="{C1E1CFDC-D768-4CDA-8DED-62B8B770E8A2}"/>
    <cellStyle name="40% - Accent5 3 2 4" xfId="39534" xr:uid="{5D6D2C54-38E5-41DA-9951-988B9549089C}"/>
    <cellStyle name="40% - Accent5 3 2 5" xfId="35617" xr:uid="{F2A766A9-EC9D-4CFA-9BCE-1E7F87DD8E3A}"/>
    <cellStyle name="40% - Accent5 3 3" xfId="24342" xr:uid="{D48E236D-C653-45E5-A423-D3FC03F86E7D}"/>
    <cellStyle name="40% - Accent5 3 4" xfId="34837" xr:uid="{2BD6FA03-758D-4182-AF5E-96823CA7D27A}"/>
    <cellStyle name="40% - Accent5 4" xfId="1188" xr:uid="{8FD35A00-5B10-4318-A97C-CFDB6043D65E}"/>
    <cellStyle name="40% - Accent5 4 2" xfId="24343" xr:uid="{69154D39-E13B-4F85-B758-0661D3FFCCEB}"/>
    <cellStyle name="40% - Accent5 4 3" xfId="35087" xr:uid="{D95226C8-DC02-4428-A153-F50B946F8B1F}"/>
    <cellStyle name="40% - Accent5 5" xfId="1189" xr:uid="{190A08D6-B840-4B01-AE94-B14964EBEC8E}"/>
    <cellStyle name="40% - Accent5 5 2" xfId="24344" xr:uid="{A63EE1D0-1EB5-4DF0-99AB-628B5614DA76}"/>
    <cellStyle name="40% - Accent5 5 2 2" xfId="44675" xr:uid="{E30B31AC-8164-4BC1-8166-6B4035A3F9FF}"/>
    <cellStyle name="40% - Accent5 5 3" xfId="40987" xr:uid="{196E1358-3A63-48C5-84BE-B664D696FCC9}"/>
    <cellStyle name="40% - Accent5 5 4" xfId="37042" xr:uid="{8E86FB10-9C89-4104-ACB5-E4F5CC5EF20D}"/>
    <cellStyle name="40% - Accent5 6" xfId="1190" xr:uid="{781718A9-2AAF-46A0-AF49-948593BD2F2E}"/>
    <cellStyle name="40% - Accent5 6 2" xfId="24345" xr:uid="{8CDDF6D3-B2A7-4A34-B952-1D95040B7CC6}"/>
    <cellStyle name="40% - Accent5 6 3" xfId="42695" xr:uid="{DD0868FA-D575-4CC0-A186-2AF2BFF3F8E5}"/>
    <cellStyle name="40% - Accent5 7" xfId="1191" xr:uid="{6253D7DB-4A40-41FF-8838-A2D3055F9A24}"/>
    <cellStyle name="40% - Accent5 7 2" xfId="24346" xr:uid="{EB50954E-5256-48A9-8187-FFF4D4FEC0E2}"/>
    <cellStyle name="40% - Accent5 7 3" xfId="38657" xr:uid="{3D48A74A-9363-40BD-9DC6-53F48D8ED9A5}"/>
    <cellStyle name="40% - Accent5 8" xfId="1192" xr:uid="{8705ECED-5824-4032-8B5D-EB38D1805FFA}"/>
    <cellStyle name="40% - Accent5 8 2" xfId="24347" xr:uid="{4AFE3BAA-C200-4682-B6EC-105EB1D87858}"/>
    <cellStyle name="40% - Accent5 9" xfId="1193" xr:uid="{EA34D494-5792-47B1-9175-93E6ACE4639B}"/>
    <cellStyle name="40% - Accent5 9 2" xfId="24348" xr:uid="{4E3DB440-4C6F-4698-B2D5-3BB58A8A8E4A}"/>
    <cellStyle name="40% - Accent6" xfId="38" builtinId="51" customBuiltin="1"/>
    <cellStyle name="40% - Accent6 10" xfId="3128" xr:uid="{98C5F10C-0D6A-4912-970B-9F6D1AE66173}"/>
    <cellStyle name="40% - Accent6 10 2" xfId="5525" xr:uid="{587B2585-7439-4738-B77A-1350BFB1AFC4}"/>
    <cellStyle name="40% - Accent6 10 3" xfId="24349" xr:uid="{EB46A43A-6A54-4CD0-B862-7ED4E911B0C2}"/>
    <cellStyle name="40% - Accent6 11" xfId="3610" xr:uid="{39047769-0589-4B08-B9C7-4E54C870053A}"/>
    <cellStyle name="40% - Accent6 11 2" xfId="24350" xr:uid="{02DEA6C7-24CC-45AF-82D6-43DB90EFD54F}"/>
    <cellStyle name="40% - Accent6 12" xfId="4903" xr:uid="{03A56F52-B0DE-47B5-BFD1-50AE75ECDFDB}"/>
    <cellStyle name="40% - Accent6 13" xfId="4904" xr:uid="{BC94B267-C7B1-4ABF-98BD-A6A3457DE131}"/>
    <cellStyle name="40% - Accent6 14" xfId="4905" xr:uid="{2CF81762-2561-49C2-80C8-1F926812ADEB}"/>
    <cellStyle name="40% - Accent6 15" xfId="4906" xr:uid="{8C697588-C339-49B4-9FDC-B8A270B44167}"/>
    <cellStyle name="40% - Accent6 16" xfId="653" xr:uid="{AEB3FA2E-556B-4546-8078-A26D8A071E21}"/>
    <cellStyle name="40% - Accent6 2" xfId="831" xr:uid="{A999D254-3A0B-43A9-899E-F92D848E4CA0}"/>
    <cellStyle name="40% - Accent6 2 2" xfId="3129" xr:uid="{E52295F6-F931-43B3-A574-EF1A07429ABA}"/>
    <cellStyle name="40% - Accent6 2 2 2" xfId="35198" xr:uid="{608C8E80-624D-4ED6-BEDA-70232887BB4A}"/>
    <cellStyle name="40% - Accent6 2 3" xfId="3130" xr:uid="{5C313620-12D5-45E5-BBAB-915B32143F54}"/>
    <cellStyle name="40% - Accent6 2 3 2" xfId="35485" xr:uid="{BA321DDA-E7F9-4435-B5BC-8A345552209E}"/>
    <cellStyle name="40% - Accent6 2 4" xfId="37316" xr:uid="{5F98896A-E7A4-4E12-9BBE-3EBB38CD7085}"/>
    <cellStyle name="40% - Accent6 2 4 2" xfId="44957" xr:uid="{261CCA2D-2EED-4E0A-AD1E-7229695749EA}"/>
    <cellStyle name="40% - Accent6 2 4 3" xfId="41278" xr:uid="{4ECFC43C-1A60-4C45-A89F-ED1ED5A8BF34}"/>
    <cellStyle name="40% - Accent6 2 5" xfId="42984" xr:uid="{D357601E-C209-4988-BB61-44565CCB35C5}"/>
    <cellStyle name="40% - Accent6 2 6" xfId="39006" xr:uid="{F1C45036-7156-4706-AFAB-57A382C3A691}"/>
    <cellStyle name="40% - Accent6 2 7" xfId="39423" xr:uid="{30565CBD-D5DF-45DD-84DC-2A80D1BCB362}"/>
    <cellStyle name="40% - Accent6 2 8" xfId="34838" xr:uid="{2587A3AA-52AC-4C01-B71E-CE20E9E526BF}"/>
    <cellStyle name="40% - Accent6 3" xfId="1194" xr:uid="{41A2B651-A924-496C-B003-11C5D0E8BB23}"/>
    <cellStyle name="40% - Accent6 3 2" xfId="1892" xr:uid="{24258EC2-D573-4780-B4C5-DF0CE2AE58DA}"/>
    <cellStyle name="40% - Accent6 3 2 2" xfId="37638" xr:uid="{AD6DCC3B-0513-4F24-BF4F-82048453175A}"/>
    <cellStyle name="40% - Accent6 3 2 2 2" xfId="45282" xr:uid="{EBF80CE5-E1FF-4B73-8DA3-629054E7DCA4}"/>
    <cellStyle name="40% - Accent6 3 2 2 3" xfId="41608" xr:uid="{4E1FA592-23A8-4CFF-ABA8-7F5076B0C2E2}"/>
    <cellStyle name="40% - Accent6 3 2 3" xfId="43306" xr:uid="{D94E8674-EDE4-4A86-A761-1EDE548FBA43}"/>
    <cellStyle name="40% - Accent6 3 2 4" xfId="39536" xr:uid="{21E60754-2202-42CC-86B5-CB9F583B94A4}"/>
    <cellStyle name="40% - Accent6 3 2 5" xfId="35619" xr:uid="{BA949233-DC9C-4DFB-AAC2-A940E981CA07}"/>
    <cellStyle name="40% - Accent6 3 3" xfId="24351" xr:uid="{BCD4EDE3-1284-48FF-969A-E146B97F1AE7}"/>
    <cellStyle name="40% - Accent6 3 4" xfId="34839" xr:uid="{10FC616B-3815-4597-B790-B45C968EBCFA}"/>
    <cellStyle name="40% - Accent6 4" xfId="1195" xr:uid="{C7F38FB8-A8D7-4172-B660-A7F8F2276DD8}"/>
    <cellStyle name="40% - Accent6 4 2" xfId="24352" xr:uid="{021C9451-7A61-4E0E-902E-645CD4D60FC8}"/>
    <cellStyle name="40% - Accent6 4 3" xfId="35088" xr:uid="{A228B245-6C53-4F4D-9718-551E1905CB2C}"/>
    <cellStyle name="40% - Accent6 5" xfId="1196" xr:uid="{7DEF5E8A-ABA7-4FEE-B5AD-CD811412E3FB}"/>
    <cellStyle name="40% - Accent6 5 2" xfId="24353" xr:uid="{20298FA6-498E-483A-9999-80D7CB54EB8D}"/>
    <cellStyle name="40% - Accent6 5 2 2" xfId="44677" xr:uid="{19959F47-BF44-4494-B3DC-C82AF02F31D0}"/>
    <cellStyle name="40% - Accent6 5 3" xfId="40989" xr:uid="{F284E079-5937-4D5C-AE41-E9706EACE9BC}"/>
    <cellStyle name="40% - Accent6 5 4" xfId="37044" xr:uid="{88027452-3909-47EC-9A0F-D56F088AF5CD}"/>
    <cellStyle name="40% - Accent6 6" xfId="1197" xr:uid="{1CF093B4-36FB-4ED6-B785-F2DDD90CEF03}"/>
    <cellStyle name="40% - Accent6 6 2" xfId="24354" xr:uid="{FEE3AB10-7966-434C-8B43-5D351256DAE2}"/>
    <cellStyle name="40% - Accent6 6 3" xfId="42697" xr:uid="{5ADFC81C-2850-48B6-880A-56FB38F56EC2}"/>
    <cellStyle name="40% - Accent6 7" xfId="1198" xr:uid="{4F78CE78-3601-4198-B791-4F2211D3105A}"/>
    <cellStyle name="40% - Accent6 7 2" xfId="24355" xr:uid="{BF79935E-7AA2-4CD4-B778-F9DC60854DE5}"/>
    <cellStyle name="40% - Accent6 7 3" xfId="38659" xr:uid="{D4B1CEA4-EBED-4A10-B00F-E5B8ABEAA58E}"/>
    <cellStyle name="40% - Accent6 8" xfId="1199" xr:uid="{3792FF70-E77A-4B59-A0C2-050392E0EDA6}"/>
    <cellStyle name="40% - Accent6 8 2" xfId="24356" xr:uid="{30AA85BF-8E55-40AD-A01E-6DBE7A848431}"/>
    <cellStyle name="40% - Accent6 9" xfId="1200" xr:uid="{9DE69B5A-16E1-4483-AF6A-DEC0E97A1773}"/>
    <cellStyle name="40% - Accent6 9 2" xfId="24357" xr:uid="{2A73B6F3-A8DD-4765-BC7B-7654FE2C88A6}"/>
    <cellStyle name="40% - アクセント 1" xfId="1201" xr:uid="{A3C7D7B4-17CC-4F2B-8716-EC52D5959526}"/>
    <cellStyle name="40% - アクセント 1 2" xfId="2610" xr:uid="{CE934D19-0336-4D9C-A32A-97066FDC6556}"/>
    <cellStyle name="40% - アクセント 1 2 2" xfId="24169" xr:uid="{D9BF3481-C049-4747-B923-EA8CDFB89DE4}"/>
    <cellStyle name="40% - アクセント 1 2 3" xfId="24358" xr:uid="{5EA3CE5A-01CF-4DC6-8A16-3B3E00BA76A1}"/>
    <cellStyle name="40% - アクセント 1 3" xfId="5168" xr:uid="{1CE1C8F7-E515-4B9A-83F9-DFD337F605E8}"/>
    <cellStyle name="40% - アクセント 1 3 2" xfId="5169" xr:uid="{75E20346-0C42-4F94-8E6E-2C0C1635FC61}"/>
    <cellStyle name="40% - アクセント 1_NETL_ACCPAC (BS)" xfId="5170" xr:uid="{E2D146A0-607A-45F7-8F1E-7913573BD0C1}"/>
    <cellStyle name="40% - アクセント 2" xfId="1202" xr:uid="{E546B661-54B4-428D-984D-F4387170BE88}"/>
    <cellStyle name="40% - アクセント 2 2" xfId="2611" xr:uid="{BE7EB422-5C88-4DAE-A868-0E7A9D1A9CFC}"/>
    <cellStyle name="40% - アクセント 2 2 2" xfId="24170" xr:uid="{A03A8D65-731B-4965-AD8E-BC7C40EB2530}"/>
    <cellStyle name="40% - アクセント 2 2 3" xfId="24359" xr:uid="{7D60EB0F-685F-45C1-9182-48A12FD2AE2A}"/>
    <cellStyle name="40% - アクセント 2 3" xfId="5171" xr:uid="{24A932EC-B643-46FA-9E30-E86FC8ED8C5C}"/>
    <cellStyle name="40% - アクセント 2 3 2" xfId="5172" xr:uid="{0F0AB0C3-4B4A-4E7A-92CD-B9587D3C734B}"/>
    <cellStyle name="40% - アクセント 2_NETL_ACCPAC (BS)" xfId="5173" xr:uid="{05BF7F29-88CD-4876-893B-996FCB376B98}"/>
    <cellStyle name="40% - アクセント 3" xfId="1203" xr:uid="{20949C32-3FBE-4E24-89B2-0A507AB105CC}"/>
    <cellStyle name="40% - アクセント 3 2" xfId="2612" xr:uid="{2FC81DB6-F7AC-4172-ABC3-17FA26CB4842}"/>
    <cellStyle name="40% - アクセント 3 2 2" xfId="24171" xr:uid="{D0432A72-FCA5-46DF-876A-D9D47FF57322}"/>
    <cellStyle name="40% - アクセント 3 2 3" xfId="24360" xr:uid="{C74305AF-0B01-4D7B-8C0E-D3C97EF8F6F3}"/>
    <cellStyle name="40% - アクセント 3 3" xfId="5174" xr:uid="{AEA6A6FA-93E0-443A-9E56-00EE676623F3}"/>
    <cellStyle name="40% - アクセント 3 3 2" xfId="5175" xr:uid="{443847E6-99DD-4547-AD6B-00396071E268}"/>
    <cellStyle name="40% - アクセント 3 4" xfId="31276" xr:uid="{D90F6C5D-CE2F-4436-81A2-F2FE480541F4}"/>
    <cellStyle name="40% - アクセント 3_NETL_ACCPAC (BS)" xfId="5176" xr:uid="{C1AAB035-FBC6-41AB-AA63-9F142458839E}"/>
    <cellStyle name="40% - アクセント 4" xfId="1204" xr:uid="{C6567E1E-40F8-4C7C-B9F4-6DDD46398C92}"/>
    <cellStyle name="40% - アクセント 4 2" xfId="2613" xr:uid="{6453AF4B-E50F-4C45-A391-DAE985B66458}"/>
    <cellStyle name="40% - アクセント 4 2 2" xfId="24172" xr:uid="{79306113-F103-4C89-87F2-E8B232DBA081}"/>
    <cellStyle name="40% - アクセント 4 2 3" xfId="24361" xr:uid="{2B605054-7632-4E66-BBA5-C9D4E7095EB4}"/>
    <cellStyle name="40% - アクセント 4 3" xfId="5177" xr:uid="{F3C556BB-2C40-496C-8070-0DD23DE4ACD6}"/>
    <cellStyle name="40% - アクセント 4 3 2" xfId="5178" xr:uid="{F1B75557-B697-4B69-A6CD-62DB4CBB26A0}"/>
    <cellStyle name="40% - アクセント 4 4" xfId="31277" xr:uid="{34B845CF-5690-4E18-AAAB-F5D4242CD9FD}"/>
    <cellStyle name="40% - アクセント 4_NETL_ACCPAC (BS)" xfId="5179" xr:uid="{F65B0B60-D86C-4587-9F9D-99B126BEC9D1}"/>
    <cellStyle name="40% - アクセント 5" xfId="1205" xr:uid="{BD101C88-E029-445E-8989-B57D136FF7B1}"/>
    <cellStyle name="40% - アクセント 5 2" xfId="2614" xr:uid="{02EA573E-58A3-499B-9BED-83DAAE1FD32C}"/>
    <cellStyle name="40% - アクセント 5 2 2" xfId="24173" xr:uid="{248EB1CE-F8A3-4A0E-A0A6-01288FF006AF}"/>
    <cellStyle name="40% - アクセント 5 2 3" xfId="24362" xr:uid="{F8BE0023-AAC3-4AF9-81CD-18D4B8CCA268}"/>
    <cellStyle name="40% - アクセント 5 3" xfId="5180" xr:uid="{A4BEBAE5-C0C2-43A3-A1B7-A24FB8103D98}"/>
    <cellStyle name="40% - アクセント 5 3 2" xfId="5181" xr:uid="{D404DDBC-97DE-4CE7-92B4-F018AD636A89}"/>
    <cellStyle name="40% - アクセント 5_NETL_ACCPAC (BS)" xfId="5182" xr:uid="{CB77A5FA-3D87-4116-943F-599DB1D8D9B8}"/>
    <cellStyle name="40% - アクセント 6" xfId="1206" xr:uid="{27938DE8-8351-4404-957E-B4FDE619EBF1}"/>
    <cellStyle name="40% - アクセント 6 2" xfId="2615" xr:uid="{5EDCD98F-9837-421E-8A00-7C828752A574}"/>
    <cellStyle name="40% - アクセント 6 2 2" xfId="24174" xr:uid="{7C3FA6BE-F5EA-4D67-93D6-ED2A7C5F24C9}"/>
    <cellStyle name="40% - アクセント 6 2 3" xfId="24363" xr:uid="{CC65B6D0-9541-4B64-BE05-867ED8E6F058}"/>
    <cellStyle name="40% - アクセント 6 3" xfId="5183" xr:uid="{5601A7BA-7F57-4201-B2A7-83AA9A4253A6}"/>
    <cellStyle name="40% - アクセント 6 3 2" xfId="5184" xr:uid="{449A1A05-1986-4F6C-A894-38F7D9B10E4B}"/>
    <cellStyle name="40% - アクセント 6 4" xfId="31278" xr:uid="{84AEA212-9AEC-4CE4-8101-3A43C527EE90}"/>
    <cellStyle name="40% - アクセント 6_NETL_ACCPAC (BS)" xfId="5185" xr:uid="{24DDC463-3F80-46C3-8591-4A36DF00DE74}"/>
    <cellStyle name="40% - ส่วนที่ถูกเน้น1" xfId="654" xr:uid="{74308340-DF18-48B6-BE7F-71E33C9B2CE5}"/>
    <cellStyle name="40% - ส่วนที่ถูกเน้น1 2" xfId="1207" xr:uid="{FB1F6B8D-E073-4EA8-B26F-043688A839DD}"/>
    <cellStyle name="40% - ส่วนที่ถูกเน้น1 3" xfId="1893" xr:uid="{99067EE0-A899-4071-9467-8B510B424983}"/>
    <cellStyle name="40% - ส่วนที่ถูกเน้น1 4" xfId="3131" xr:uid="{BA35A10C-582E-4B50-852B-9BD6682FE191}"/>
    <cellStyle name="40% - ส่วนที่ถูกเน้น1 5" xfId="3845" xr:uid="{7D30220E-EB75-4AC9-BFBA-AEFB43DA0A4A}"/>
    <cellStyle name="40% - ส่วนที่ถูกเน้น1 6" xfId="24221" xr:uid="{E1BFD077-F14E-4C56-A4BF-C19DC5560680}"/>
    <cellStyle name="40% - ส่วนที่ถูกเน้น1_12 IDLE ON MAR 11" xfId="2616" xr:uid="{295B81DA-F6BF-4D1B-A1BD-4832A63CF1EB}"/>
    <cellStyle name="40% - ส่วนที่ถูกเน้น2" xfId="655" xr:uid="{18F31B6A-63AB-4F4E-9E59-17C34F482748}"/>
    <cellStyle name="40% - ส่วนที่ถูกเน้น2 2" xfId="1208" xr:uid="{A29D42B9-A588-4A26-B665-0F5502D6256F}"/>
    <cellStyle name="40% - ส่วนที่ถูกเน้น2 3" xfId="1894" xr:uid="{BC239A96-B520-459F-8E6A-CFBEDED38EF5}"/>
    <cellStyle name="40% - ส่วนที่ถูกเน้น2 4" xfId="3132" xr:uid="{A3BB0ED4-10A1-42C3-A0C9-CE6633CCEB61}"/>
    <cellStyle name="40% - ส่วนที่ถูกเน้น2 5" xfId="3846" xr:uid="{E41C6816-894B-4456-A00C-6C826790A5C0}"/>
    <cellStyle name="40% - ส่วนที่ถูกเน้น3" xfId="656" xr:uid="{F5103CF7-ECB3-4D9F-81B4-E4A2A057A9C3}"/>
    <cellStyle name="40% - ส่วนที่ถูกเน้น3 2" xfId="1209" xr:uid="{82084245-1452-4129-A9B9-2FEB86E0D3DF}"/>
    <cellStyle name="40% - ส่วนที่ถูกเน้น3 3" xfId="1895" xr:uid="{5B00CB23-B67C-42D9-9774-70A96D149CD9}"/>
    <cellStyle name="40% - ส่วนที่ถูกเน้น3 4" xfId="3133" xr:uid="{0A2501DA-E6D5-421B-B876-460829B7E0E6}"/>
    <cellStyle name="40% - ส่วนที่ถูกเน้น3 5" xfId="3847" xr:uid="{6041B1EC-A9DF-477B-8587-8FEB07736327}"/>
    <cellStyle name="40% - ส่วนที่ถูกเน้น3 6" xfId="24220" xr:uid="{1567EB70-51FF-4882-B47E-8230604AF664}"/>
    <cellStyle name="40% - ส่วนที่ถูกเน้น3_12 IDLE ON MAR 11" xfId="2617" xr:uid="{FA1D44E0-F85F-4961-BD41-0E52C1E630EC}"/>
    <cellStyle name="40% - ส่วนที่ถูกเน้น4" xfId="657" xr:uid="{96574ED7-7DF7-4CF2-BF43-CAAAD787081F}"/>
    <cellStyle name="40% - ส่วนที่ถูกเน้น4 2" xfId="1210" xr:uid="{4760E406-7773-4BE5-9B82-F02845F3B236}"/>
    <cellStyle name="40% - ส่วนที่ถูกเน้น4 3" xfId="1896" xr:uid="{24DDA534-3E8A-42F7-9D69-B4CE17A10DDF}"/>
    <cellStyle name="40% - ส่วนที่ถูกเน้น4 4" xfId="3134" xr:uid="{655A9127-E4EE-44A1-BD3C-11DECC6C56D2}"/>
    <cellStyle name="40% - ส่วนที่ถูกเน้น4 5" xfId="3848" xr:uid="{CFAFBDB0-4869-4044-B68A-CCA681F9C985}"/>
    <cellStyle name="40% - ส่วนที่ถูกเน้น4 6" xfId="24860" xr:uid="{4855000A-DB64-4949-96D3-B75AC8193CC3}"/>
    <cellStyle name="40% - ส่วนที่ถูกเน้น4_12 IDLE ON MAR 11" xfId="2618" xr:uid="{51EAEAA1-77CC-4B29-B5CD-ABFFA81F19A7}"/>
    <cellStyle name="40% - ส่วนที่ถูกเน้น5" xfId="658" xr:uid="{94A13589-9AC4-4440-A264-6FFA646B2940}"/>
    <cellStyle name="40% - ส่วนที่ถูกเน้น5 2" xfId="1211" xr:uid="{8EEC4734-CDC7-46F0-81A1-DFB011CE7384}"/>
    <cellStyle name="40% - ส่วนที่ถูกเน้น5 3" xfId="1897" xr:uid="{4F3F8944-7508-405F-8225-7852BDEC4654}"/>
    <cellStyle name="40% - ส่วนที่ถูกเน้น5 4" xfId="3135" xr:uid="{5C9F2BE2-2A14-4880-AFB7-FC0EECC5BED3}"/>
    <cellStyle name="40% - ส่วนที่ถูกเน้น5 5" xfId="3849" xr:uid="{4E6AAC8D-C1FD-46D0-A4EF-12814D7329AC}"/>
    <cellStyle name="40% - ส่วนที่ถูกเน้น5_12 IDLE ON MAR 11" xfId="2619" xr:uid="{36E02908-CA2A-44A0-8960-CE9FBBF7D67C}"/>
    <cellStyle name="40% - ส่วนที่ถูกเน้น6" xfId="659" xr:uid="{3AE81EEB-2EE6-405D-942F-839CC6D28587}"/>
    <cellStyle name="40% - ส่วนที่ถูกเน้น6 2" xfId="1212" xr:uid="{D00BCEBB-34EC-44ED-9E63-B07A3F8D2F35}"/>
    <cellStyle name="40% - ส่วนที่ถูกเน้น6 3" xfId="1898" xr:uid="{3C56AAD4-AF85-47BF-AA4E-16722A62CC2B}"/>
    <cellStyle name="40% - ส่วนที่ถูกเน้น6 4" xfId="3136" xr:uid="{91DBE177-AC29-4CAE-B935-7FFD821ED07A}"/>
    <cellStyle name="40% - ส่วนที่ถูกเน้น6 5" xfId="3850" xr:uid="{F205680C-542B-497E-8936-135372114AA8}"/>
    <cellStyle name="40% - ส่วนที่ถูกเน้น6 6" xfId="24852" xr:uid="{3D6DD031-79FF-467E-AFAD-EC05ED7C1ACF}"/>
    <cellStyle name="40% - ส่วนที่ถูกเน้น6_12 IDLE ON MAR 11" xfId="2620" xr:uid="{58CF37E4-8639-40E5-9F78-6D553B507ABC}"/>
    <cellStyle name="40% - 强调文字颜色 1" xfId="2621" xr:uid="{669BE978-ED04-4A47-A57A-82C4EDBE05F0}"/>
    <cellStyle name="40% - 强调文字颜色 1 2" xfId="24364" xr:uid="{53023883-C6B6-43BB-9F2B-8F8419935AB1}"/>
    <cellStyle name="40% - 强调文字颜色 2" xfId="2622" xr:uid="{B4DD4B3C-2101-42F6-9DE1-59A0096FEF12}"/>
    <cellStyle name="40% - 强调文字颜色 2 2" xfId="24365" xr:uid="{4F9EE27A-749D-4BC3-8476-23EF5DF9D9B8}"/>
    <cellStyle name="40% - 强调文字颜色 3" xfId="2623" xr:uid="{7462CAEE-3AC8-4905-A0BE-ACAB95882FA2}"/>
    <cellStyle name="40% - 强调文字颜色 3 2" xfId="24366" xr:uid="{974B28D9-4DCC-4ACC-888E-414AA3B59C3D}"/>
    <cellStyle name="40% - 强调文字颜色 4" xfId="2624" xr:uid="{F27D4863-14F4-4ADC-A11B-7B0CFA3BF42B}"/>
    <cellStyle name="40% - 强调文字颜色 4 2" xfId="24367" xr:uid="{50A8C840-598F-4E20-860A-8E10DA0E214B}"/>
    <cellStyle name="40% - 强调文字颜色 5" xfId="2625" xr:uid="{F80B6D76-6829-467E-866A-465A4BF2719B}"/>
    <cellStyle name="40% - 强调文字颜色 5 2" xfId="24368" xr:uid="{04146680-A834-4B68-A25D-58923E9A0D3F}"/>
    <cellStyle name="40% - 强调文字颜色 6" xfId="2626" xr:uid="{D1DFAA0B-2E32-41E2-8503-85136BF84447}"/>
    <cellStyle name="40% - 强调文字颜色 6 2" xfId="24369" xr:uid="{F84ED87C-AAE0-4D19-A609-4ABCCD9D38F5}"/>
    <cellStyle name="60 % - Akzent1" xfId="5186" xr:uid="{433966E5-5CDC-4EB3-BE51-9495A9DFA13D}"/>
    <cellStyle name="60 % - Akzent2" xfId="5187" xr:uid="{B9ACAF7E-F673-46FE-BDE7-9341E44A91A8}"/>
    <cellStyle name="60 % - Akzent3" xfId="5188" xr:uid="{8FA78AE2-E2E4-4B31-996E-2645B30384A6}"/>
    <cellStyle name="60 % - Akzent4" xfId="5189" xr:uid="{3014E47E-E4CB-4A66-AA95-6FC0739954AB}"/>
    <cellStyle name="60 % - Akzent5" xfId="5190" xr:uid="{E248F3A6-2510-496F-9C6D-9DE433DC74B6}"/>
    <cellStyle name="60 % - Akzent6" xfId="5191" xr:uid="{D9840036-77FB-43AB-B660-121C91787504}"/>
    <cellStyle name="60% - ????? 1" xfId="2627" xr:uid="{16E55666-5C18-4BE0-8681-F247AC5D1968}"/>
    <cellStyle name="60% - ????? 2" xfId="2628" xr:uid="{C9A6A0A4-7654-446A-B50D-50298B1963D4}"/>
    <cellStyle name="60% - ????? 3" xfId="2629" xr:uid="{8DE79ACC-7AC1-4640-8757-D209E6A0CA67}"/>
    <cellStyle name="60% - ????? 4" xfId="2630" xr:uid="{D35640FD-E081-4AED-83BD-15352D04FEFF}"/>
    <cellStyle name="60% - ????? 5" xfId="2631" xr:uid="{245966F8-1283-4242-A52A-EEA613DBA1B1}"/>
    <cellStyle name="60% - ????? 6" xfId="2632" xr:uid="{52B3D811-7ED7-4EA5-B966-A8E1130E87F2}"/>
    <cellStyle name="60% - Accent1 10" xfId="3137" xr:uid="{8B404F06-AAF7-4CAC-B0DE-F11D7F1366A9}"/>
    <cellStyle name="60% - Accent1 10 2" xfId="5526" xr:uid="{06923002-5787-4125-99FA-A0774D8901B6}"/>
    <cellStyle name="60% - Accent1 10 3" xfId="24370" xr:uid="{537E3907-F19E-40C1-B191-6CD7A665E45E}"/>
    <cellStyle name="60% - Accent1 11" xfId="3611" xr:uid="{CC6D1887-5DF3-4E98-91B1-E6B74980F8E7}"/>
    <cellStyle name="60% - Accent1 11 2" xfId="24371" xr:uid="{28650F88-46BA-489A-BF15-799E8E051C3D}"/>
    <cellStyle name="60% - Accent1 12" xfId="4907" xr:uid="{CC5AF2B5-9762-427C-A7C1-F651E97C2C4B}"/>
    <cellStyle name="60% - Accent1 13" xfId="4908" xr:uid="{D8FE4A8E-E41F-4E7D-A8C8-85DE62D131BD}"/>
    <cellStyle name="60% - Accent1 14" xfId="4909" xr:uid="{D094BB9F-C355-4F4F-A928-D32B94E51D07}"/>
    <cellStyle name="60% - Accent1 15" xfId="4910" xr:uid="{F49CE2F5-D84C-4AB5-8859-396C748F16F8}"/>
    <cellStyle name="60% - Accent1 16" xfId="660" xr:uid="{7A73B066-6D44-4818-BEF6-55277AECD998}"/>
    <cellStyle name="60% - Accent1 17" xfId="419" xr:uid="{5559C422-37A5-4DEE-9383-8A2EFFE14942}"/>
    <cellStyle name="60% - Accent1 2" xfId="832" xr:uid="{9F4D4A9C-39EE-4B17-9D68-20C66F9E8C91}"/>
    <cellStyle name="60% - Accent1 2 2" xfId="3138" xr:uid="{A205DC70-921E-4056-A386-3687072856F3}"/>
    <cellStyle name="60% - Accent1 2 2 2" xfId="35199" xr:uid="{4AD15B80-0E09-47D2-A480-B90A1AAF5303}"/>
    <cellStyle name="60% - Accent1 2 3" xfId="3139" xr:uid="{F980126F-0799-4B8D-9BC4-E8C075D98BE8}"/>
    <cellStyle name="60% - Accent1 2 3 2" xfId="35411" xr:uid="{02392C03-C545-4C55-BE80-1B8ECDF6788A}"/>
    <cellStyle name="60% - Accent1 2 4" xfId="39179" xr:uid="{EFE193D0-06A8-4D81-BB3B-7040ED4F3ADF}"/>
    <cellStyle name="60% - Accent1 2 5" xfId="34840" xr:uid="{2829F9B3-FEB2-4AFC-8FD0-4F4EE38AC602}"/>
    <cellStyle name="60% - Accent1 3" xfId="1213" xr:uid="{F9B3955E-A733-41BB-BDC9-6C5918F18329}"/>
    <cellStyle name="60% - Accent1 3 2" xfId="1899" xr:uid="{76D74032-D580-4C91-9EEA-C9B84BC35D62}"/>
    <cellStyle name="60% - Accent1 3 3" xfId="24372" xr:uid="{0FF5CFE1-033C-446A-BC3A-75A2A406CDB8}"/>
    <cellStyle name="60% - Accent1 3 4" xfId="34841" xr:uid="{16380640-D29E-4C97-B7DF-A1475FA81C2E}"/>
    <cellStyle name="60% - Accent1 4" xfId="1214" xr:uid="{B340E198-D68C-4CB5-A68C-A728A1CC55F3}"/>
    <cellStyle name="60% - Accent1 4 2" xfId="24373" xr:uid="{5AB1D45D-325D-4883-8260-1E6A97A6B25B}"/>
    <cellStyle name="60% - Accent1 4 3" xfId="35089" xr:uid="{033A1E58-4D16-4813-A27F-4E442220923A}"/>
    <cellStyle name="60% - Accent1 5" xfId="1215" xr:uid="{801631D4-ABB6-4862-8093-B5609763C51C}"/>
    <cellStyle name="60% - Accent1 5 2" xfId="24374" xr:uid="{3784541D-4AEE-4AFE-9180-E8851810091D}"/>
    <cellStyle name="60% - Accent1 5 3" xfId="41466" xr:uid="{84F98255-C934-4E0B-86F2-906AFAAFAB7F}"/>
    <cellStyle name="60% - Accent1 6" xfId="1216" xr:uid="{0F278D09-70BB-44AF-B139-202933D9035C}"/>
    <cellStyle name="60% - Accent1 6 2" xfId="24375" xr:uid="{31E3267A-4462-4220-B150-1B770279A646}"/>
    <cellStyle name="60% - Accent1 7" xfId="1217" xr:uid="{AC9B0FF4-45D3-4DDE-B0E4-37C98ED6FDFC}"/>
    <cellStyle name="60% - Accent1 7 2" xfId="24376" xr:uid="{E9F0D536-F0B8-49AD-B9F7-036DAEE4AE81}"/>
    <cellStyle name="60% - Accent1 8" xfId="1218" xr:uid="{5DA3A07D-E02A-478C-AE52-607A66297B2E}"/>
    <cellStyle name="60% - Accent1 8 2" xfId="24377" xr:uid="{EC38CA7C-49E8-4502-A4A8-6A2B0AEE67AB}"/>
    <cellStyle name="60% - Accent1 9" xfId="1219" xr:uid="{AF649527-0BD1-4F8C-B8F0-30EB5F799807}"/>
    <cellStyle name="60% - Accent1 9 2" xfId="24378" xr:uid="{2F3F5C63-EFA2-4100-98D1-702044A99C19}"/>
    <cellStyle name="60% - Accent2 10" xfId="3140" xr:uid="{597AD311-4DAE-447C-93EE-B725729BCE00}"/>
    <cellStyle name="60% - Accent2 10 2" xfId="5527" xr:uid="{337AE57F-47CF-4228-9DD5-B94928CA1A55}"/>
    <cellStyle name="60% - Accent2 10 3" xfId="24379" xr:uid="{3C608B63-01F1-44C1-8546-C373DE107960}"/>
    <cellStyle name="60% - Accent2 11" xfId="4911" xr:uid="{F7C9D1EA-899F-48D9-929E-6D88AB12223A}"/>
    <cellStyle name="60% - Accent2 12" xfId="4912" xr:uid="{4DE6A7C8-D425-4F99-8333-89C56F758BEE}"/>
    <cellStyle name="60% - Accent2 13" xfId="4913" xr:uid="{ADF1368A-CBA1-418E-B2E7-655A86FEB0BE}"/>
    <cellStyle name="60% - Accent2 14" xfId="4914" xr:uid="{C3AD9D2F-218E-40BA-A5C3-24365C9DB39E}"/>
    <cellStyle name="60% - Accent2 15" xfId="4915" xr:uid="{DAA3C2AC-7BC6-40F7-A768-467E2B5ADAFA}"/>
    <cellStyle name="60% - Accent2 16" xfId="661" xr:uid="{C591DCAC-1123-44A1-8C94-D9C4CDD87358}"/>
    <cellStyle name="60% - Accent2 17" xfId="420" xr:uid="{49E0B6DB-55D4-4FA6-B83E-F92F1C21FE1C}"/>
    <cellStyle name="60% - Accent2 2" xfId="833" xr:uid="{3E20549E-AB02-456E-9624-71FE61D3B8F4}"/>
    <cellStyle name="60% - Accent2 2 2" xfId="3141" xr:uid="{A82005D4-842A-4881-88A4-8A09E88A345F}"/>
    <cellStyle name="60% - Accent2 2 2 2" xfId="35200" xr:uid="{04A070FB-9E8E-4019-A1EC-C1D381F24A2A}"/>
    <cellStyle name="60% - Accent2 2 3" xfId="3142" xr:uid="{C17EB069-9670-4A58-ADEC-D8E4F89A0B62}"/>
    <cellStyle name="60% - Accent2 2 3 2" xfId="35535" xr:uid="{7F5C7B13-91FC-446D-9600-84FBC3D35EB6}"/>
    <cellStyle name="60% - Accent2 2 4" xfId="39155" xr:uid="{9C870C6A-9C50-4B2B-9C4B-149D221A3BB0}"/>
    <cellStyle name="60% - Accent2 2 5" xfId="34842" xr:uid="{27A7580B-A6F7-44BA-9ACB-DD664E00A1B6}"/>
    <cellStyle name="60% - Accent2 3" xfId="1220" xr:uid="{86373D0A-B5A2-45FD-B65F-26366084A424}"/>
    <cellStyle name="60% - Accent2 3 2" xfId="1900" xr:uid="{1EC10FA0-6C65-4F04-A296-587873D39019}"/>
    <cellStyle name="60% - Accent2 3 3" xfId="24380" xr:uid="{7C502E29-1D81-4A46-B21A-30759F68D1D1}"/>
    <cellStyle name="60% - Accent2 3 4" xfId="34843" xr:uid="{817E2C77-C28A-4D6E-B9BE-3C13222AABFC}"/>
    <cellStyle name="60% - Accent2 4" xfId="1221" xr:uid="{7F0E947F-E59B-4572-9879-B370684D4900}"/>
    <cellStyle name="60% - Accent2 4 2" xfId="24381" xr:uid="{34AAC9F5-0D52-4508-9AC4-3A1254A802A4}"/>
    <cellStyle name="60% - Accent2 4 3" xfId="35090" xr:uid="{3CAD0A06-4E0B-44D9-BBF4-8B839BCAB16A}"/>
    <cellStyle name="60% - Accent2 5" xfId="1222" xr:uid="{2ED2A9E1-BE32-476C-9374-8AF66634A200}"/>
    <cellStyle name="60% - Accent2 5 2" xfId="24382" xr:uid="{6F92729F-AF2E-4B74-8AD6-F653C4C4961B}"/>
    <cellStyle name="60% - Accent2 5 3" xfId="39177" xr:uid="{5EF20306-ADF5-4980-BD29-B2FCB3684F04}"/>
    <cellStyle name="60% - Accent2 6" xfId="1223" xr:uid="{74DCA5AE-73F2-45B1-8FE0-BEDEC0E67283}"/>
    <cellStyle name="60% - Accent2 6 2" xfId="24383" xr:uid="{BAC3863E-9B6B-45F7-B384-EAC066932E5A}"/>
    <cellStyle name="60% - Accent2 7" xfId="1224" xr:uid="{E0CD6D87-DE7D-4EBA-9EA8-E1EA6F0DFDD7}"/>
    <cellStyle name="60% - Accent2 7 2" xfId="24384" xr:uid="{8B84DA67-4928-453E-A70B-B17474E9F352}"/>
    <cellStyle name="60% - Accent2 8" xfId="1225" xr:uid="{4E587242-61CB-41F7-9CDB-DB90BBCEA570}"/>
    <cellStyle name="60% - Accent2 8 2" xfId="24385" xr:uid="{3C8722FE-2598-457E-8EFA-6F639A47546C}"/>
    <cellStyle name="60% - Accent2 9" xfId="1226" xr:uid="{15FB1478-45C8-426D-8EF9-BB8DB2938568}"/>
    <cellStyle name="60% - Accent2 9 2" xfId="24386" xr:uid="{4EB99722-3887-4046-8D6A-77367ADF36D5}"/>
    <cellStyle name="60% - Accent3 10" xfId="3143" xr:uid="{D02C8F36-8377-407B-A40A-4BE876D873B8}"/>
    <cellStyle name="60% - Accent3 10 2" xfId="5528" xr:uid="{50ED97BC-CAD8-4D49-B7EF-C228F2039EA5}"/>
    <cellStyle name="60% - Accent3 10 3" xfId="24387" xr:uid="{E3B837DA-5173-4FE4-B2DD-387A216E5E2A}"/>
    <cellStyle name="60% - Accent3 11" xfId="3612" xr:uid="{1164C28B-7BEB-46F7-A602-3F1FE26DB1EF}"/>
    <cellStyle name="60% - Accent3 11 2" xfId="24388" xr:uid="{A7C272AA-8029-4B8E-86EB-28D89B8DB177}"/>
    <cellStyle name="60% - Accent3 12" xfId="4916" xr:uid="{0C8CAFF8-EAFA-4C0C-A139-3EBB9C6CDF57}"/>
    <cellStyle name="60% - Accent3 13" xfId="4917" xr:uid="{2C5916EE-3AF3-429E-B3CE-0803B132FEB0}"/>
    <cellStyle name="60% - Accent3 14" xfId="4918" xr:uid="{CCE2F6D4-8579-41DF-AA50-589E5A6030D1}"/>
    <cellStyle name="60% - Accent3 15" xfId="4919" xr:uid="{006A04F7-5C3C-4159-94F2-2D21B83F302D}"/>
    <cellStyle name="60% - Accent3 16" xfId="662" xr:uid="{AB9A69AC-D8FC-4D79-A727-DD7F5789C1B3}"/>
    <cellStyle name="60% - Accent3 17" xfId="421" xr:uid="{D2F3394E-C215-47C7-BD45-749AED366432}"/>
    <cellStyle name="60% - Accent3 2" xfId="834" xr:uid="{BAB0861F-276C-4BC3-BCD3-5C067A910582}"/>
    <cellStyle name="60% - Accent3 2 2" xfId="3144" xr:uid="{7F0D7653-216D-4BF2-A2B9-69D7A856A293}"/>
    <cellStyle name="60% - Accent3 2 2 2" xfId="35201" xr:uid="{21F9CBDB-3B45-41CB-AE19-25DF0AB63013}"/>
    <cellStyle name="60% - Accent3 2 3" xfId="3145" xr:uid="{83227C72-0B2B-435E-90ED-6512646C6868}"/>
    <cellStyle name="60% - Accent3 2 3 2" xfId="35545" xr:uid="{3B669917-E449-4992-AC6E-1A06CD4692CB}"/>
    <cellStyle name="60% - Accent3 2 4" xfId="39151" xr:uid="{2209CA28-147E-4964-A2D4-2BA299650630}"/>
    <cellStyle name="60% - Accent3 2 5" xfId="34844" xr:uid="{767731C5-1994-4619-B0FF-E877F7CDB3DA}"/>
    <cellStyle name="60% - Accent3 3" xfId="1227" xr:uid="{8B1679E2-2EAB-461B-B78B-EC24F540F9F0}"/>
    <cellStyle name="60% - Accent3 3 2" xfId="1901" xr:uid="{6CDC18B0-65F2-4AE2-94CE-4713252F2400}"/>
    <cellStyle name="60% - Accent3 3 3" xfId="24389" xr:uid="{DDEF0786-6B6E-4B86-B959-E9441B0200F8}"/>
    <cellStyle name="60% - Accent3 3 4" xfId="34845" xr:uid="{A6467E4C-77DA-43D8-A273-92E9C54F8E29}"/>
    <cellStyle name="60% - Accent3 4" xfId="1228" xr:uid="{F6F90415-D588-46CE-9AF6-87BEF8924CF8}"/>
    <cellStyle name="60% - Accent3 4 2" xfId="24390" xr:uid="{FC7B7BE3-A0BE-4825-9B68-6A5825A9FC77}"/>
    <cellStyle name="60% - Accent3 4 3" xfId="35091" xr:uid="{5BD988F8-EE84-439C-96FD-B849763B608D}"/>
    <cellStyle name="60% - Accent3 5" xfId="1229" xr:uid="{ED53A474-F054-40D7-9401-A30B180D8303}"/>
    <cellStyle name="60% - Accent3 5 2" xfId="24391" xr:uid="{CB6051FA-6A46-47AE-A0B1-399A77E1DF33}"/>
    <cellStyle name="60% - Accent3 5 3" xfId="39049" xr:uid="{12AF7B30-4EC9-4062-86EB-E9A94E9ADBDA}"/>
    <cellStyle name="60% - Accent3 6" xfId="1230" xr:uid="{8B03D81D-80C3-4797-B485-11C55754685C}"/>
    <cellStyle name="60% - Accent3 6 2" xfId="24392" xr:uid="{BD1F37A8-1BB5-46FD-9C12-D37D21655B38}"/>
    <cellStyle name="60% - Accent3 7" xfId="1231" xr:uid="{B94F64F9-79F0-4112-B408-68EA66AEE60A}"/>
    <cellStyle name="60% - Accent3 7 2" xfId="24393" xr:uid="{DFF1521C-D4B5-4809-876A-8CD660A7D4C0}"/>
    <cellStyle name="60% - Accent3 8" xfId="1232" xr:uid="{C613013C-F030-4987-A1BB-381780BBF463}"/>
    <cellStyle name="60% - Accent3 8 2" xfId="24394" xr:uid="{3EF1BF5F-44A3-4941-B918-28170472819D}"/>
    <cellStyle name="60% - Accent3 9" xfId="1233" xr:uid="{94EEB214-79F4-43FF-9E7B-14FFCA140C6D}"/>
    <cellStyle name="60% - Accent3 9 2" xfId="24395" xr:uid="{4047AF10-5650-4499-808D-27FFF33A2074}"/>
    <cellStyle name="60% - Accent4 10" xfId="3146" xr:uid="{C3F37FFD-31C9-4592-A5DE-DECABEC7369C}"/>
    <cellStyle name="60% - Accent4 10 2" xfId="5529" xr:uid="{0A7C8887-2974-43F4-A727-0FC6CBC985D5}"/>
    <cellStyle name="60% - Accent4 10 3" xfId="24396" xr:uid="{1E9D8F1D-1F82-464F-9C38-EFC42D765A91}"/>
    <cellStyle name="60% - Accent4 11" xfId="3613" xr:uid="{AC1E8225-B9DE-4700-8BB4-B5B1045C65C5}"/>
    <cellStyle name="60% - Accent4 11 2" xfId="24397" xr:uid="{B4FC8C12-59DA-4710-872A-34BB8CC16E4D}"/>
    <cellStyle name="60% - Accent4 12" xfId="4920" xr:uid="{64005B17-CC0E-4EEE-82BA-EBC1C267EE7B}"/>
    <cellStyle name="60% - Accent4 13" xfId="4921" xr:uid="{60E182C6-6834-4A6F-9CD0-9767BEDE8A82}"/>
    <cellStyle name="60% - Accent4 14" xfId="4922" xr:uid="{8775BEEC-D86E-4575-80AC-C68E3973D718}"/>
    <cellStyle name="60% - Accent4 15" xfId="4923" xr:uid="{09C78C0D-A640-46A4-A7E7-229A0B1A119C}"/>
    <cellStyle name="60% - Accent4 16" xfId="663" xr:uid="{8EAC94D5-9A3A-4D33-B29B-DD8EDFC44E23}"/>
    <cellStyle name="60% - Accent4 17" xfId="422" xr:uid="{C195F5EA-4CC9-495D-A3EB-8AC7A05B708D}"/>
    <cellStyle name="60% - Accent4 2" xfId="835" xr:uid="{35EEB764-B8B9-4F27-A01F-4622D96F0F61}"/>
    <cellStyle name="60% - Accent4 2 2" xfId="3147" xr:uid="{A92E901A-DD8C-4532-B070-E20E21E8077D}"/>
    <cellStyle name="60% - Accent4 2 2 2" xfId="35202" xr:uid="{5B6FF7E7-7280-464C-BD6C-8A8B53426D6F}"/>
    <cellStyle name="60% - Accent4 2 3" xfId="3148" xr:uid="{5A9CC74A-27DB-4140-A31F-4EF54852FF5E}"/>
    <cellStyle name="60% - Accent4 2 3 2" xfId="35530" xr:uid="{0D0718FB-BA5F-4702-ADAD-5F34C740C879}"/>
    <cellStyle name="60% - Accent4 2 4" xfId="39740" xr:uid="{EB366B42-2C89-4CCD-90E4-BF59B4B37B48}"/>
    <cellStyle name="60% - Accent4 2 5" xfId="34846" xr:uid="{33CC4919-5DF6-4F60-8644-E75C8FD2DFD5}"/>
    <cellStyle name="60% - Accent4 3" xfId="1234" xr:uid="{3519DC3A-28AA-4C2C-8BC1-C1B6F138A769}"/>
    <cellStyle name="60% - Accent4 3 2" xfId="1902" xr:uid="{40CDEF03-AC80-4FF3-8185-DCAE7B3F7379}"/>
    <cellStyle name="60% - Accent4 3 3" xfId="24398" xr:uid="{DF9D6635-BD8E-48F6-90A0-D96020B2332B}"/>
    <cellStyle name="60% - Accent4 3 4" xfId="34847" xr:uid="{1E482D04-8994-4078-A735-D9D6D3E5DAAF}"/>
    <cellStyle name="60% - Accent4 4" xfId="1235" xr:uid="{CB8073B3-CE62-4184-B74E-E1ED59E218DF}"/>
    <cellStyle name="60% - Accent4 4 2" xfId="24399" xr:uid="{649D0361-AA9C-4426-A36F-02C6590BE035}"/>
    <cellStyle name="60% - Accent4 4 3" xfId="35092" xr:uid="{E14DDA5E-FA1E-4F41-8718-C614CFEFB1CE}"/>
    <cellStyle name="60% - Accent4 5" xfId="1236" xr:uid="{AD0B7F7C-A96E-4522-A8D5-9D2CDB96C937}"/>
    <cellStyle name="60% - Accent4 5 2" xfId="24400" xr:uid="{91D355D6-6793-427C-85D8-1FD94889F8ED}"/>
    <cellStyle name="60% - Accent4 5 3" xfId="39324" xr:uid="{C74C5D59-F6FC-480B-9F59-8A1A429D39E7}"/>
    <cellStyle name="60% - Accent4 6" xfId="1237" xr:uid="{85FD265C-6E9A-4DAA-BADF-B479274AEC8E}"/>
    <cellStyle name="60% - Accent4 6 2" xfId="24401" xr:uid="{86038CD4-582D-4B1A-9BD4-CAFD82ED6CA7}"/>
    <cellStyle name="60% - Accent4 7" xfId="1238" xr:uid="{DB2F5ABE-E707-4B0A-8C71-4CA9D5312E27}"/>
    <cellStyle name="60% - Accent4 7 2" xfId="24402" xr:uid="{FF5A5B7E-61D0-4E63-AB22-112E4569E67F}"/>
    <cellStyle name="60% - Accent4 8" xfId="1239" xr:uid="{A9154317-120E-42E7-AD97-765167D82A7C}"/>
    <cellStyle name="60% - Accent4 8 2" xfId="24403" xr:uid="{095182CC-40ED-474A-A6B5-9F24DBC9A8F8}"/>
    <cellStyle name="60% - Accent4 9" xfId="1240" xr:uid="{5EBCA7FC-BB1D-47A9-84FB-32EBD0826FBB}"/>
    <cellStyle name="60% - Accent4 9 2" xfId="24404" xr:uid="{94767C68-43A0-4DBD-9BDB-66B2FA54D419}"/>
    <cellStyle name="60% - Accent5 10" xfId="3149" xr:uid="{3530B361-EBFC-444C-9178-DE5C73F2446F}"/>
    <cellStyle name="60% - Accent5 10 2" xfId="5530" xr:uid="{A98D3567-E8B5-4A62-A2C6-0A0A82E2EADA}"/>
    <cellStyle name="60% - Accent5 10 3" xfId="24405" xr:uid="{A1D14D69-8AAD-4A2A-979A-33D77280B295}"/>
    <cellStyle name="60% - Accent5 11" xfId="3614" xr:uid="{64A1295D-594F-479D-AD26-D56A8616B939}"/>
    <cellStyle name="60% - Accent5 11 2" xfId="24406" xr:uid="{63DB2E3A-16FB-408B-AB2C-75AB305DBD20}"/>
    <cellStyle name="60% - Accent5 12" xfId="4924" xr:uid="{62A435E9-A93C-40EE-910A-2B4FC098CEAA}"/>
    <cellStyle name="60% - Accent5 13" xfId="4925" xr:uid="{0E7649E0-57F4-422F-A07E-FA7FEA48AD54}"/>
    <cellStyle name="60% - Accent5 14" xfId="4926" xr:uid="{CF8AB2B1-FDF2-4294-8AB1-F3228E825E9E}"/>
    <cellStyle name="60% - Accent5 15" xfId="4927" xr:uid="{054ED91E-0233-4C93-9107-00E0A134BEB7}"/>
    <cellStyle name="60% - Accent5 16" xfId="664" xr:uid="{47C116B4-ED5D-4617-8B01-DEF85C400CDE}"/>
    <cellStyle name="60% - Accent5 17" xfId="423" xr:uid="{100D0913-CC49-4D85-979E-CF2A0F455991}"/>
    <cellStyle name="60% - Accent5 2" xfId="836" xr:uid="{E4F5FBC7-AC30-44A3-A289-891703ABD32A}"/>
    <cellStyle name="60% - Accent5 2 2" xfId="3150" xr:uid="{8676F4AA-F59E-452A-A38B-EEFDD906D25D}"/>
    <cellStyle name="60% - Accent5 2 2 2" xfId="35203" xr:uid="{BAA784F7-8941-4187-9CC2-D337E26F09FB}"/>
    <cellStyle name="60% - Accent5 2 3" xfId="3151" xr:uid="{B4CB19FB-B55D-4377-A3A9-806E4C3018C3}"/>
    <cellStyle name="60% - Accent5 2 3 2" xfId="35526" xr:uid="{D5D1F55C-7198-433F-B099-8EE3F8B937E6}"/>
    <cellStyle name="60% - Accent5 2 4" xfId="39434" xr:uid="{08A926CC-4040-4E58-B527-07C50DFEDAD9}"/>
    <cellStyle name="60% - Accent5 2 5" xfId="34848" xr:uid="{684A2FDB-33CA-4B29-8290-9C8C97EA93E5}"/>
    <cellStyle name="60% - Accent5 3" xfId="1241" xr:uid="{56CEE3B5-8BD3-40F9-B79A-D3ADED48AB36}"/>
    <cellStyle name="60% - Accent5 3 2" xfId="1903" xr:uid="{0F290E15-8C37-43DF-BC40-1E0C0FEFE57C}"/>
    <cellStyle name="60% - Accent5 3 3" xfId="24407" xr:uid="{975D0293-9B29-4041-BBF8-C22377A54E76}"/>
    <cellStyle name="60% - Accent5 3 4" xfId="34849" xr:uid="{72CD9A7E-375F-4876-BD8E-2FF641DC6206}"/>
    <cellStyle name="60% - Accent5 4" xfId="1242" xr:uid="{D28E33CD-5ED8-49BC-8218-6B662015B78E}"/>
    <cellStyle name="60% - Accent5 4 2" xfId="24408" xr:uid="{7E7A2427-9433-4E2A-BAC9-707BA736FDC0}"/>
    <cellStyle name="60% - Accent5 4 3" xfId="35093" xr:uid="{8EDC03B4-1693-4CC1-A175-AA0B01D4B8AB}"/>
    <cellStyle name="60% - Accent5 5" xfId="1243" xr:uid="{06CFE043-E5E3-4BD2-A8C7-301BF788E358}"/>
    <cellStyle name="60% - Accent5 5 2" xfId="24409" xr:uid="{CF7A2556-0358-4C45-891C-2A588CCF6EB3}"/>
    <cellStyle name="60% - Accent5 5 3" xfId="40130" xr:uid="{7C92BACF-DEF3-4053-A015-E9464F8A0246}"/>
    <cellStyle name="60% - Accent5 6" xfId="1244" xr:uid="{F942CF84-48DA-4CDF-8011-BA64404CE521}"/>
    <cellStyle name="60% - Accent5 6 2" xfId="24410" xr:uid="{CABA7966-7B68-4DC9-B6A0-A49597C6A223}"/>
    <cellStyle name="60% - Accent5 7" xfId="1245" xr:uid="{2B2083C4-59DD-488E-8ACE-F9AC2CAA5E72}"/>
    <cellStyle name="60% - Accent5 7 2" xfId="24411" xr:uid="{96BB5011-CB54-47A4-901F-3AECE00C760F}"/>
    <cellStyle name="60% - Accent5 8" xfId="1246" xr:uid="{387E3A43-7AA9-4E31-A07C-133DCD4EC59A}"/>
    <cellStyle name="60% - Accent5 8 2" xfId="24412" xr:uid="{62CD7C64-8990-434B-AF4A-02D6E0054D0F}"/>
    <cellStyle name="60% - Accent5 9" xfId="1247" xr:uid="{34F23D47-6692-47E4-BB83-2B354F10DC5F}"/>
    <cellStyle name="60% - Accent5 9 2" xfId="24413" xr:uid="{410B796C-3BE6-4380-B05B-84D192E90A7B}"/>
    <cellStyle name="60% - Accent6 10" xfId="3152" xr:uid="{363FB12C-71C4-4BBF-A9E9-E39658E5A07A}"/>
    <cellStyle name="60% - Accent6 10 2" xfId="5531" xr:uid="{34F226EF-D6A0-404F-B574-A75685AB61E5}"/>
    <cellStyle name="60% - Accent6 10 3" xfId="24414" xr:uid="{83152236-CF28-449E-8708-0677907FD255}"/>
    <cellStyle name="60% - Accent6 11" xfId="3615" xr:uid="{2AD5CCB9-E1A8-45C1-BB09-10B7DCA8F84A}"/>
    <cellStyle name="60% - Accent6 11 2" xfId="24415" xr:uid="{CA20EBCA-9BE6-4823-BF85-6C74D2140910}"/>
    <cellStyle name="60% - Accent6 12" xfId="4928" xr:uid="{86FA8B5F-DA6C-4C68-9ED8-5EA508CF926C}"/>
    <cellStyle name="60% - Accent6 13" xfId="4929" xr:uid="{F4AF7517-1B75-47DA-BF36-7AA8A16AD2E6}"/>
    <cellStyle name="60% - Accent6 14" xfId="4930" xr:uid="{A312209D-8C86-4D9C-86BC-144AE0C710C5}"/>
    <cellStyle name="60% - Accent6 15" xfId="4931" xr:uid="{FC364121-F719-4EBC-8860-F9A30B62DDF4}"/>
    <cellStyle name="60% - Accent6 16" xfId="665" xr:uid="{655D6D5E-BE56-42A3-A088-39DFDEC99E7E}"/>
    <cellStyle name="60% - Accent6 17" xfId="424" xr:uid="{3CD6E607-B6DF-4A7C-8D49-BD0702086D50}"/>
    <cellStyle name="60% - Accent6 2" xfId="837" xr:uid="{A8C9FBC8-AC8F-4546-A711-527C767F0837}"/>
    <cellStyle name="60% - Accent6 2 2" xfId="3153" xr:uid="{9C5758BE-DF7D-48D8-BA24-F15BF9904D25}"/>
    <cellStyle name="60% - Accent6 2 2 2" xfId="35204" xr:uid="{CB9594F0-7DAB-46DC-B42A-FB5C5A465BCB}"/>
    <cellStyle name="60% - Accent6 2 3" xfId="3154" xr:uid="{89FE62F9-4BE1-429E-97A7-B0802BC92458}"/>
    <cellStyle name="60% - Accent6 2 3 2" xfId="35488" xr:uid="{F81A67AA-CDDA-49BF-8E34-275D49CA6C74}"/>
    <cellStyle name="60% - Accent6 2 4" xfId="39422" xr:uid="{D59C6F20-F9DD-4A87-938C-ED3EBF0AADD0}"/>
    <cellStyle name="60% - Accent6 2 5" xfId="34850" xr:uid="{C8C230F0-9862-4774-8241-4EBF6942D0E1}"/>
    <cellStyle name="60% - Accent6 3" xfId="1248" xr:uid="{ABC3CEA3-8DAD-421A-A245-E171D5A4CC14}"/>
    <cellStyle name="60% - Accent6 3 2" xfId="1904" xr:uid="{B2A83B29-C514-4315-A375-C15AC5E46FA9}"/>
    <cellStyle name="60% - Accent6 3 3" xfId="24416" xr:uid="{C6452353-90CA-47CC-9FB7-C5CCC32D2AEC}"/>
    <cellStyle name="60% - Accent6 3 4" xfId="34851" xr:uid="{7FED1F5D-3F8D-431C-9F6B-1B2C93E92B30}"/>
    <cellStyle name="60% - Accent6 4" xfId="1249" xr:uid="{CF5484F8-75B2-4B9E-AAEE-7E2D01658593}"/>
    <cellStyle name="60% - Accent6 4 2" xfId="24417" xr:uid="{D4986AB9-B20D-4D7B-8B5D-5DB9079BC139}"/>
    <cellStyle name="60% - Accent6 4 3" xfId="35094" xr:uid="{5F2E157E-8C38-424E-85BC-C25F8E6B9FB9}"/>
    <cellStyle name="60% - Accent6 5" xfId="1250" xr:uid="{F9E8647F-D723-4E4D-9699-19B8FD829966}"/>
    <cellStyle name="60% - Accent6 5 2" xfId="24418" xr:uid="{CBFF63EC-953F-4119-BC89-8EC37071F0A3}"/>
    <cellStyle name="60% - Accent6 5 3" xfId="39303" xr:uid="{0B121A48-5F14-46C3-8458-905CFB03D159}"/>
    <cellStyle name="60% - Accent6 6" xfId="1251" xr:uid="{CBF2BF31-DDD7-4574-9A0E-AD40FCCE1AE9}"/>
    <cellStyle name="60% - Accent6 6 2" xfId="24419" xr:uid="{F86F17C9-D265-45F7-B69E-F2CFD12CFE5D}"/>
    <cellStyle name="60% - Accent6 7" xfId="1252" xr:uid="{4009511A-E3B3-4D68-B4A0-B25FB4267790}"/>
    <cellStyle name="60% - Accent6 7 2" xfId="24420" xr:uid="{5422B904-2740-4A3F-AD04-64FF6B5B9A43}"/>
    <cellStyle name="60% - Accent6 8" xfId="1253" xr:uid="{04B7CEB2-5AD5-4C98-9D1C-4A5DB6696C36}"/>
    <cellStyle name="60% - Accent6 8 2" xfId="24421" xr:uid="{FC98F49E-57F6-4A2E-AFF1-35FE26166168}"/>
    <cellStyle name="60% - Accent6 9" xfId="1254" xr:uid="{8EB6993E-ADFE-44A5-A1F8-69E37C5F67FD}"/>
    <cellStyle name="60% - Accent6 9 2" xfId="24422" xr:uid="{92C857C9-BECE-4DD1-B25F-09F50F5292AF}"/>
    <cellStyle name="60% - アクセント 1" xfId="1255" xr:uid="{8A2F4DC3-2226-4456-8C9B-D2E0D6B649D5}"/>
    <cellStyle name="60% - アクセント 1 2" xfId="2633" xr:uid="{1D973641-AA65-424C-8AE7-435F2803266F}"/>
    <cellStyle name="60% - アクセント 1 2 2" xfId="24423" xr:uid="{CF577964-FA5E-4F50-B971-13C1FE32A9D4}"/>
    <cellStyle name="60% - アクセント 1 3" xfId="5192" xr:uid="{2D594560-C332-461A-B0B0-DD5B0D0FEC0F}"/>
    <cellStyle name="60% - アクセント 1 4" xfId="31279" xr:uid="{BD5505CB-0E66-489C-9E25-A8AB263B4889}"/>
    <cellStyle name="60% - アクセント 1_NETL_ACCPAC (BS)" xfId="5193" xr:uid="{67E51F02-58E9-44CF-807E-768E8F17FDE9}"/>
    <cellStyle name="60% - アクセント 2" xfId="1256" xr:uid="{FD07AD1E-B24C-47F3-BEEE-22BB747A8DAE}"/>
    <cellStyle name="60% - アクセント 2 2" xfId="2634" xr:uid="{4A7DDBB4-375F-4472-B360-63E6DD9A7BBE}"/>
    <cellStyle name="60% - アクセント 2 2 2" xfId="24424" xr:uid="{DE977493-28F4-4599-BBDC-3CF78BA0C818}"/>
    <cellStyle name="60% - アクセント 2 3" xfId="5194" xr:uid="{749A2EEB-8E73-489E-8E07-AC9907BF1CC4}"/>
    <cellStyle name="60% - アクセント 2_NETL_ACCPAC (BS)" xfId="5195" xr:uid="{2E47AFEF-E807-43E4-B5FE-DEC7385701D0}"/>
    <cellStyle name="60% - アクセント 3" xfId="1257" xr:uid="{E38187A8-85C4-41DD-A7E1-BD9710FEF128}"/>
    <cellStyle name="60% - アクセント 3 2" xfId="2635" xr:uid="{3D1C06E9-560E-42C3-AA5B-C4AD54A81212}"/>
    <cellStyle name="60% - アクセント 3 2 2" xfId="24425" xr:uid="{F19F9CE3-69AB-48B6-9DF5-5E042FB75185}"/>
    <cellStyle name="60% - アクセント 3 3" xfId="5196" xr:uid="{9D4BB795-6CF1-4414-836E-EDDF6EEEF845}"/>
    <cellStyle name="60% - アクセント 3 4" xfId="31280" xr:uid="{F2EE52F8-9495-4A60-93BC-DBD6E84A17F0}"/>
    <cellStyle name="60% - アクセント 3_NETL_ACCPAC (BS)" xfId="5197" xr:uid="{DDD20308-391A-400B-856C-D6EF5F51D8B6}"/>
    <cellStyle name="60% - アクセント 4" xfId="1258" xr:uid="{59720578-CC95-4D06-9E6B-315FD2095C77}"/>
    <cellStyle name="60% - アクセント 4 2" xfId="2636" xr:uid="{C4A70FC0-1ABB-4634-ADD2-AFDDCE93E625}"/>
    <cellStyle name="60% - アクセント 4 2 2" xfId="24426" xr:uid="{940EECD1-BA3D-4AA0-8EC8-8C85986B92F2}"/>
    <cellStyle name="60% - アクセント 4 3" xfId="5198" xr:uid="{F5AC4094-8C41-4D67-A9AB-13FA88FB0010}"/>
    <cellStyle name="60% - アクセント 4 4" xfId="31281" xr:uid="{4743C594-499D-4615-86D4-6E248D637A02}"/>
    <cellStyle name="60% - アクセント 4_NETL_ACCPAC (BS)" xfId="5199" xr:uid="{7D181103-DFBC-4BD8-8A64-35E0F3FB70B0}"/>
    <cellStyle name="60% - アクセント 5" xfId="1259" xr:uid="{851C866B-D013-4651-9FD0-ABED09FDC80D}"/>
    <cellStyle name="60% - アクセント 5 2" xfId="2637" xr:uid="{45ACCBB0-B238-4DD9-B0A7-F8DD7A06808F}"/>
    <cellStyle name="60% - アクセント 5 2 2" xfId="24427" xr:uid="{DF0C10A1-E9AE-4466-82A9-0034B6DD22E5}"/>
    <cellStyle name="60% - アクセント 5 3" xfId="5200" xr:uid="{23D48438-D040-468A-A81E-D48B81D6D9DF}"/>
    <cellStyle name="60% - アクセント 5_NETL_ACCPAC (BS)" xfId="5201" xr:uid="{C20AA69D-6C9C-44D9-9370-EF5F2F56C746}"/>
    <cellStyle name="60% - アクセント 6" xfId="1260" xr:uid="{452B7D6F-D459-4725-BABC-29926942FD94}"/>
    <cellStyle name="60% - アクセント 6 2" xfId="2638" xr:uid="{FE456FE0-303E-4E3E-8D3D-D9DA687DB17B}"/>
    <cellStyle name="60% - アクセント 6 2 2" xfId="24428" xr:uid="{3DB56F0D-9040-4489-9BB8-FE8632B0E4AC}"/>
    <cellStyle name="60% - アクセント 6 3" xfId="5202" xr:uid="{B6D2B5F3-C6BE-4E36-A0A5-DB2803600E2C}"/>
    <cellStyle name="60% - アクセント 6 4" xfId="31282" xr:uid="{4BB2488D-4666-477A-938D-D3755A9011D8}"/>
    <cellStyle name="60% - アクセント 6_NETL_ACCPAC (BS)" xfId="5203" xr:uid="{8D8BF2D9-8979-43E2-8D8C-7AE530956DA4}"/>
    <cellStyle name="60% - ส่วนที่ถูกเน้น1" xfId="666" xr:uid="{023D1FAF-C2F4-4246-98F6-E596588ADACD}"/>
    <cellStyle name="60% - ส่วนที่ถูกเน้น1 2" xfId="1261" xr:uid="{9D29C3E2-5096-4EB3-80F8-12EEEB5C8690}"/>
    <cellStyle name="60% - ส่วนที่ถูกเน้น1 3" xfId="1905" xr:uid="{6353B56F-F91A-457F-B96E-D9ED175B534C}"/>
    <cellStyle name="60% - ส่วนที่ถูกเน้น1 4" xfId="3155" xr:uid="{3A08C360-7275-4314-AB5F-AEC237E7CBC4}"/>
    <cellStyle name="60% - ส่วนที่ถูกเน้น1 5" xfId="3851" xr:uid="{689CDED2-242A-4F4A-AE8B-5937F6CA05E5}"/>
    <cellStyle name="60% - ส่วนที่ถูกเน้น1 6" xfId="24850" xr:uid="{D5C5FEF5-6C17-4718-9AE3-2FBE5C405609}"/>
    <cellStyle name="60% - ส่วนที่ถูกเน้น1_12 IDLE ON MAR 11" xfId="2639" xr:uid="{942C86B2-7835-4A3C-B5A5-2845FDA7558A}"/>
    <cellStyle name="60% - ส่วนที่ถูกเน้น2" xfId="667" xr:uid="{19184037-69C0-4FEC-B6C1-FE743174FDE0}"/>
    <cellStyle name="60% - ส่วนที่ถูกเน้น2 2" xfId="1262" xr:uid="{41F17F0B-6519-49A7-873E-D9FD319936B2}"/>
    <cellStyle name="60% - ส่วนที่ถูกเน้น2 3" xfId="1906" xr:uid="{37789A0A-3C0B-472F-B23A-A140CC8448BF}"/>
    <cellStyle name="60% - ส่วนที่ถูกเน้น2 4" xfId="3156" xr:uid="{4AE762CF-39BC-4B64-85EB-26036170A219}"/>
    <cellStyle name="60% - ส่วนที่ถูกเน้น2 5" xfId="3852" xr:uid="{DCF6A04E-8743-444C-9B32-0CD8D2ADBA40}"/>
    <cellStyle name="60% - ส่วนที่ถูกเน้น2_12 IDLE ON MAR 11" xfId="2640" xr:uid="{2F6036E7-2AEA-49F5-A83C-203E0B98E991}"/>
    <cellStyle name="60% - ส่วนที่ถูกเน้น3" xfId="668" xr:uid="{5C7D74E9-DCCA-4FD7-82DD-3B370ABFD3F6}"/>
    <cellStyle name="60% - ส่วนที่ถูกเน้น3 2" xfId="1263" xr:uid="{34BB2192-02BE-4CD4-ADEA-201792F83F48}"/>
    <cellStyle name="60% - ส่วนที่ถูกเน้น3 3" xfId="1907" xr:uid="{F4677E21-5A8E-48D8-BE03-EA21664A7BEF}"/>
    <cellStyle name="60% - ส่วนที่ถูกเน้น3 4" xfId="3157" xr:uid="{B96D642A-9DDB-4061-A621-9F5DD613B6E9}"/>
    <cellStyle name="60% - ส่วนที่ถูกเน้น3 5" xfId="3853" xr:uid="{8098308E-8DAA-41A5-8D27-21A080ECAA0E}"/>
    <cellStyle name="60% - ส่วนที่ถูกเน้น3 6" xfId="24849" xr:uid="{D528A445-92A5-4108-9E24-FF9752993E09}"/>
    <cellStyle name="60% - ส่วนที่ถูกเน้น3_12 IDLE ON MAR 11" xfId="2641" xr:uid="{D63977C1-40DE-4F21-A177-2574D0025C7D}"/>
    <cellStyle name="60% - ส่วนที่ถูกเน้น4" xfId="669" xr:uid="{E6798C8D-0937-429E-99EC-74F20C8332FF}"/>
    <cellStyle name="60% - ส่วนที่ถูกเน้น4 2" xfId="1264" xr:uid="{A1EFF12B-27C0-4E66-96EF-CAFBDB1188A0}"/>
    <cellStyle name="60% - ส่วนที่ถูกเน้น4 3" xfId="1908" xr:uid="{0979F80C-A2CD-4A12-A8D5-1512BB0B5E8D}"/>
    <cellStyle name="60% - ส่วนที่ถูกเน้น4 4" xfId="3158" xr:uid="{CB976DA9-B974-4E15-84C9-1F6FDE8D564F}"/>
    <cellStyle name="60% - ส่วนที่ถูกเน้น4 5" xfId="3854" xr:uid="{381ADF28-C2A4-420C-9B05-937B816603D9}"/>
    <cellStyle name="60% - ส่วนที่ถูกเน้น4 6" xfId="24848" xr:uid="{984D07F0-3AED-41FA-9CAA-BA127A3D0BBB}"/>
    <cellStyle name="60% - ส่วนที่ถูกเน้น4_12 IDLE ON MAR 11" xfId="2642" xr:uid="{82717C1F-1BA0-4465-A8C7-235F0E017285}"/>
    <cellStyle name="60% - ส่วนที่ถูกเน้น5" xfId="670" xr:uid="{875B55D2-425C-4D31-97A9-9CE103AC5792}"/>
    <cellStyle name="60% - ส่วนที่ถูกเน้น5 2" xfId="1265" xr:uid="{D8DFD66C-091F-4A6B-83D7-AA9F043CB251}"/>
    <cellStyle name="60% - ส่วนที่ถูกเน้น5 3" xfId="1909" xr:uid="{99B86EA9-E2BF-4EC3-8A34-065736A261AA}"/>
    <cellStyle name="60% - ส่วนที่ถูกเน้น5 4" xfId="3159" xr:uid="{3F1C1AFD-1965-4FBC-A594-AE612E378AE2}"/>
    <cellStyle name="60% - ส่วนที่ถูกเน้น5 5" xfId="3855" xr:uid="{B9CD1EFD-383B-44F5-9553-A188F106E8F4}"/>
    <cellStyle name="60% - ส่วนที่ถูกเน้น5_12 IDLE ON MAR 11" xfId="2643" xr:uid="{8D0C69C6-BFFE-4029-A0CA-20F50A7CC614}"/>
    <cellStyle name="60% - ส่วนที่ถูกเน้น6" xfId="671" xr:uid="{178D3BA2-6FE9-44CE-ADCD-715FF0C30612}"/>
    <cellStyle name="60% - ส่วนที่ถูกเน้น6 2" xfId="1266" xr:uid="{47089330-FD05-45A9-8D3B-9029C581540C}"/>
    <cellStyle name="60% - ส่วนที่ถูกเน้น6 3" xfId="1910" xr:uid="{200FBF9D-12E8-483B-A3C1-A5D759B7FA26}"/>
    <cellStyle name="60% - ส่วนที่ถูกเน้น6 4" xfId="3160" xr:uid="{F53C0C61-BB82-436E-8745-132D82D228B3}"/>
    <cellStyle name="60% - ส่วนที่ถูกเน้น6 5" xfId="3856" xr:uid="{2FD88AA9-54E7-46A3-8DCA-4887CD50B2B4}"/>
    <cellStyle name="60% - ส่วนที่ถูกเน้น6 6" xfId="24847" xr:uid="{D81B862B-7257-420F-942A-80A138538C0E}"/>
    <cellStyle name="60% - ส่วนที่ถูกเน้น6_12 IDLE ON MAR 11" xfId="2644" xr:uid="{33271D18-C721-4C02-9F6E-8538E9AA739F}"/>
    <cellStyle name="60% - 强调文字颜色 1" xfId="2645" xr:uid="{59D49EA8-52D3-4825-9B0B-88797879CAFC}"/>
    <cellStyle name="60% - 强调文字颜色 1 2" xfId="24429" xr:uid="{EC7FC624-5F3B-461E-BE86-F3EE4155DA31}"/>
    <cellStyle name="60% - 强调文字颜色 2" xfId="2646" xr:uid="{FBDC6EEE-AEB9-4DB8-A1BE-DD9F29F937A5}"/>
    <cellStyle name="60% - 强调文字颜色 2 2" xfId="24430" xr:uid="{2289AA28-5AA6-4033-93A0-C37E2CA45A09}"/>
    <cellStyle name="60% - 强调文字颜色 3" xfId="2647" xr:uid="{5CC76839-A4F6-4AE8-B1A3-27C38D52D14E}"/>
    <cellStyle name="60% - 强调文字颜色 3 2" xfId="24431" xr:uid="{CD49CB31-BB05-4592-B6F9-F910C67CB3F9}"/>
    <cellStyle name="60% - 强调文字颜色 4" xfId="2648" xr:uid="{95D61914-D545-4F81-8E96-6DC0CB136993}"/>
    <cellStyle name="60% - 强调文字颜色 4 2" xfId="24432" xr:uid="{7B94509D-E7B4-4B73-8B6A-FFF69D0C9FC1}"/>
    <cellStyle name="60% - 强调文字颜色 5" xfId="2649" xr:uid="{4C1CFD7F-CBCD-4C57-B2EA-15641199138C}"/>
    <cellStyle name="60% - 强调文字颜色 5 2" xfId="24433" xr:uid="{B548BB32-BFE7-4273-91C7-A4B9AD759F03}"/>
    <cellStyle name="60% - 强调文字颜色 6" xfId="2650" xr:uid="{0C6147F0-0CB6-4CC4-970D-B93932AD1E2F}"/>
    <cellStyle name="60% - 强调文字颜色 6 2" xfId="24434" xr:uid="{0D98576F-1A57-4E98-9804-7971B1B9A76C}"/>
    <cellStyle name="75" xfId="62" xr:uid="{A239E510-79C3-4C3B-810C-E88FB79FFBC7}"/>
    <cellStyle name="75 2" xfId="24435" xr:uid="{4911BF0B-320D-43DC-BCB9-A6C0AB46113F}"/>
    <cellStyle name="75 3" xfId="2651" xr:uid="{836C0503-BBC6-4BCF-B28B-CFC40853D77F}"/>
    <cellStyle name="a" xfId="5204" xr:uid="{236A3418-42F2-446F-933A-CACC498F22AD}"/>
    <cellStyle name="A_x0001_" xfId="63" xr:uid="{930CF433-E2C4-47D8-ABAA-3E41C0B53B2C}"/>
    <cellStyle name="A??? [0]_INQUIRY ????A?A? " xfId="1267" xr:uid="{F7E3673A-0042-439F-9259-229E438AF23C}"/>
    <cellStyle name="A???_INQUIRY ????A?A? " xfId="1268" xr:uid="{22293FAC-4DCC-4150-B5B8-060D6A6D5B26}"/>
    <cellStyle name="a_10BC週報" xfId="5205" xr:uid="{38C96FB4-3C35-4104-A502-C3F0E2859A83}"/>
    <cellStyle name="a_先月差" xfId="5206" xr:uid="{941EA466-2ED5-4803-9A0F-A1638677BC2E}"/>
    <cellStyle name="a_先月差 (2)" xfId="5207" xr:uid="{EF6B491A-FF49-4B24-A9C4-6223CA6CA05C}"/>
    <cellStyle name="a_副本ｺﾒﾝﾄ (2)" xfId="5208" xr:uid="{2D102A0F-AC9B-434D-AED0-4B3682EC0ECD}"/>
    <cellStyle name="a_大型物件（見込み）" xfId="5209" xr:uid="{C9F504F1-75E2-44EE-B46B-DA0FD6DAC10C}"/>
    <cellStyle name="a_情シスＭＫ本部" xfId="5210" xr:uid="{616D5CC8-5B81-418C-B5A3-C6CCFAE1DC96}"/>
    <cellStyle name="a_部長ｺﾒﾝﾄ" xfId="5211" xr:uid="{2C29905E-3AB2-4BD7-9B9A-42764F5436BF}"/>
    <cellStyle name="abc" xfId="1269" xr:uid="{5C1BB594-1BEE-4008-8716-CFDC9656F5A3}"/>
    <cellStyle name="abc 2" xfId="5532" xr:uid="{5515E252-18E2-420C-B398-8AB4987A553D}"/>
    <cellStyle name="abc 2 10" xfId="5533" xr:uid="{E38B6A83-1A49-4A91-883A-D54130DDED79}"/>
    <cellStyle name="abc 2 11" xfId="5534" xr:uid="{7E84F949-674C-474A-BD4D-F2FC2E5C8FA1}"/>
    <cellStyle name="abc 2 12" xfId="5535" xr:uid="{CC874C9F-C15B-4461-817B-EBEEF791A806}"/>
    <cellStyle name="abc 2 13" xfId="5536" xr:uid="{44509BD2-72FB-4018-BD33-A79F4DB9EA2F}"/>
    <cellStyle name="abc 2 14" xfId="5537" xr:uid="{B4EEF5C0-E751-46C9-B2F6-15BD70988178}"/>
    <cellStyle name="abc 2 15" xfId="5538" xr:uid="{E08AE711-0FDE-4EC5-A506-3A4CC94F198D}"/>
    <cellStyle name="abc 2 2" xfId="5539" xr:uid="{8B0868C0-B02B-47E7-8E8F-1218E986095A}"/>
    <cellStyle name="abc 2 2 10" xfId="5540" xr:uid="{0AF1955A-A62C-4F49-BE31-4F3AA85592F0}"/>
    <cellStyle name="abc 2 2 11" xfId="5541" xr:uid="{D85FF850-D9AC-44D7-8318-7FE193AACE58}"/>
    <cellStyle name="abc 2 2 12" xfId="5542" xr:uid="{2599C378-0AB9-41D8-B160-B7F6735755DA}"/>
    <cellStyle name="abc 2 2 13" xfId="5543" xr:uid="{1DF4001B-F016-48A6-AC59-DB276364E751}"/>
    <cellStyle name="abc 2 2 2" xfId="5544" xr:uid="{365CCECA-E39B-4C51-9528-ACCB32709367}"/>
    <cellStyle name="abc 2 2 2 2" xfId="5545" xr:uid="{BE4D98F6-E4C5-4539-BFDE-32E6887DD9D5}"/>
    <cellStyle name="abc 2 2 3" xfId="5546" xr:uid="{CF7134D2-0B24-4B81-8D57-6C5D1FECE422}"/>
    <cellStyle name="abc 2 2 4" xfId="5547" xr:uid="{E63BBF99-E808-4FE7-AB51-188632A8BBFD}"/>
    <cellStyle name="abc 2 2 5" xfId="5548" xr:uid="{2FAB417B-928D-4036-8C3D-DF9E11B4966D}"/>
    <cellStyle name="abc 2 2 6" xfId="5549" xr:uid="{4B1E8B8A-1443-4681-B684-72F9F9FA6424}"/>
    <cellStyle name="abc 2 2 7" xfId="5550" xr:uid="{6934F299-AB50-4206-A88F-612FD67E0497}"/>
    <cellStyle name="abc 2 2 8" xfId="5551" xr:uid="{28F3F5BB-F089-4ECE-AB26-B3235817AE62}"/>
    <cellStyle name="abc 2 2 9" xfId="5552" xr:uid="{B679FC07-76C9-4AD0-A751-81F4299497CD}"/>
    <cellStyle name="abc 2 3" xfId="5553" xr:uid="{F815352E-0F2C-4F60-9910-52D277500881}"/>
    <cellStyle name="abc 2 3 10" xfId="5554" xr:uid="{EB8B35A7-DDE5-47E9-AF0E-ED6568EC26EE}"/>
    <cellStyle name="abc 2 3 11" xfId="5555" xr:uid="{65DF1520-A200-48E4-A244-F24299B5674C}"/>
    <cellStyle name="abc 2 3 12" xfId="5556" xr:uid="{AC70F068-9DF9-4F0A-A040-FC98E5F6E416}"/>
    <cellStyle name="abc 2 3 13" xfId="5557" xr:uid="{3942B27F-DB48-4534-A951-D4A1B7C0A9BC}"/>
    <cellStyle name="abc 2 3 2" xfId="5558" xr:uid="{C64549CB-90FB-480D-AE3D-9D78EA4DC807}"/>
    <cellStyle name="abc 2 3 2 2" xfId="5559" xr:uid="{25464F02-C4C1-4FC2-8E0A-CD985284944A}"/>
    <cellStyle name="abc 2 3 3" xfId="5560" xr:uid="{5705C83D-DCAE-4003-8AE5-780CCF68C5FE}"/>
    <cellStyle name="abc 2 3 4" xfId="5561" xr:uid="{2ABBE573-BAEC-414C-8F8C-DEDD0ECF2D1F}"/>
    <cellStyle name="abc 2 3 5" xfId="5562" xr:uid="{93B608E6-8DB4-4B04-A389-475EB62B6D92}"/>
    <cellStyle name="abc 2 3 6" xfId="5563" xr:uid="{32A1EA0E-C1AA-487C-989F-BE3443C6B3F9}"/>
    <cellStyle name="abc 2 3 7" xfId="5564" xr:uid="{71335588-D197-46BF-B890-30E1E2B65C9E}"/>
    <cellStyle name="abc 2 3 8" xfId="5565" xr:uid="{6F0ECF51-72A7-4FB1-A52B-F363848047E9}"/>
    <cellStyle name="abc 2 3 9" xfId="5566" xr:uid="{1CA257A0-2F3E-4194-B7EF-D2A15936FF9C}"/>
    <cellStyle name="abc 2 4" xfId="5567" xr:uid="{702344CF-2E98-4A37-BA37-3D6D07DFBB36}"/>
    <cellStyle name="abc 2 4 2" xfId="5568" xr:uid="{1406E48B-5C03-42A2-A0BF-52467531D0A8}"/>
    <cellStyle name="abc 2 5" xfId="5569" xr:uid="{A4985CFD-F35F-4869-BBA7-88660DC17A25}"/>
    <cellStyle name="abc 2 6" xfId="5570" xr:uid="{34BD9010-78AF-490A-A055-36C9321DDFE0}"/>
    <cellStyle name="abc 2 7" xfId="5571" xr:uid="{7C7F041A-8BF8-4D1F-B9FC-AF748BB2CC23}"/>
    <cellStyle name="abc 2 8" xfId="5572" xr:uid="{9DD5E84E-4EC8-44FD-B81C-780F2606A584}"/>
    <cellStyle name="abc 2 9" xfId="5573" xr:uid="{2B653101-D7D6-4978-AABC-C4B55DB4725B}"/>
    <cellStyle name="abc 3" xfId="5574" xr:uid="{131FAAED-110D-4257-AC64-94EDAA45F0F7}"/>
    <cellStyle name="abc 3 10" xfId="5575" xr:uid="{441E8F15-A561-42BC-8E7E-C7C2910FC270}"/>
    <cellStyle name="abc 3 11" xfId="5576" xr:uid="{DCB0F009-8EBC-4D91-900A-FF1F0C42FA1A}"/>
    <cellStyle name="abc 3 12" xfId="5577" xr:uid="{E9197711-38D7-49A9-BBF0-F81A62E715C0}"/>
    <cellStyle name="abc 3 13" xfId="5578" xr:uid="{69728035-AB57-4301-9111-B9D41D09ED67}"/>
    <cellStyle name="abc 3 2" xfId="5579" xr:uid="{55693787-16F5-439B-BA15-980E37ACBCF8}"/>
    <cellStyle name="abc 3 2 2" xfId="5580" xr:uid="{6F662B86-1FC5-4AB9-B059-9CFB52383C39}"/>
    <cellStyle name="abc 3 3" xfId="5581" xr:uid="{0AB9F48F-E0CC-41B3-872D-B7509FEA211A}"/>
    <cellStyle name="abc 3 4" xfId="5582" xr:uid="{E825C091-0573-4471-8DE0-5FB2B87776E7}"/>
    <cellStyle name="abc 3 5" xfId="5583" xr:uid="{61DFC024-0464-407D-8B24-FB4C22130827}"/>
    <cellStyle name="abc 3 6" xfId="5584" xr:uid="{BE2963A9-D840-4297-A552-65B11219CB17}"/>
    <cellStyle name="abc 3 7" xfId="5585" xr:uid="{5191DB08-F734-45BC-B393-9F154CBBC27C}"/>
    <cellStyle name="abc 3 8" xfId="5586" xr:uid="{EE4550D6-2706-43C5-ABC0-7BF7397C82BE}"/>
    <cellStyle name="abc 3 9" xfId="5587" xr:uid="{6D84B128-E415-4FF0-8B3C-1A182A4C0FD3}"/>
    <cellStyle name="abc 4" xfId="5588" xr:uid="{6883C06A-A92A-4B9D-80B9-2F8356825EBD}"/>
    <cellStyle name="abc 4 10" xfId="5589" xr:uid="{691BAC52-842A-4238-B103-774CED81EC47}"/>
    <cellStyle name="abc 4 11" xfId="5590" xr:uid="{9DB4D552-CD30-4722-BBC5-1EDC6B7D7DBA}"/>
    <cellStyle name="abc 4 12" xfId="5591" xr:uid="{3CE7DD83-774A-418A-954D-D9887A546731}"/>
    <cellStyle name="abc 4 13" xfId="5592" xr:uid="{DDC20CA3-CD58-4E91-B2C6-B3A6D030D9D1}"/>
    <cellStyle name="abc 4 2" xfId="5593" xr:uid="{7AE37BE9-1451-47B4-A9CD-B20B07F50218}"/>
    <cellStyle name="abc 4 2 2" xfId="5594" xr:uid="{26EAF384-D905-4A8E-8E8F-6FAC01FA27EC}"/>
    <cellStyle name="abc 4 3" xfId="5595" xr:uid="{A685B4B5-CAF8-4955-AFDA-9313562FDF9F}"/>
    <cellStyle name="abc 4 4" xfId="5596" xr:uid="{C5D71823-17D1-48DB-815D-851366233CC7}"/>
    <cellStyle name="abc 4 5" xfId="5597" xr:uid="{FFEAD28A-0F1B-43BD-9E33-24176B51E5B3}"/>
    <cellStyle name="abc 4 6" xfId="5598" xr:uid="{820BAE8E-196D-4D40-A357-F1DC52B4DB0A}"/>
    <cellStyle name="abc 4 7" xfId="5599" xr:uid="{68D0E83C-8BCA-46D6-A9EC-5A4F2ACEFEAF}"/>
    <cellStyle name="abc 4 8" xfId="5600" xr:uid="{34452AA1-7E75-47A9-BE8E-148639D4C06A}"/>
    <cellStyle name="abc 4 9" xfId="5601" xr:uid="{C5453F37-A96F-44E7-B66B-39448D4EAFA3}"/>
    <cellStyle name="abc 5" xfId="5602" xr:uid="{07F3B97A-7423-44E8-B46D-B8283F0173B0}"/>
    <cellStyle name="abc 5 10" xfId="5603" xr:uid="{4B741128-25B8-4C36-B0EE-905209417A91}"/>
    <cellStyle name="abc 5 11" xfId="5604" xr:uid="{8928EED7-44F3-4FFC-ABEF-23624AB34C7B}"/>
    <cellStyle name="abc 5 12" xfId="5605" xr:uid="{1978D84E-6FEC-444E-8E43-B3ED6D3F3F45}"/>
    <cellStyle name="abc 5 13" xfId="5606" xr:uid="{F24E34E7-B7EB-4F45-B087-097A1C430418}"/>
    <cellStyle name="abc 5 2" xfId="5607" xr:uid="{E7F5EFFD-BF36-4F5B-8A83-6A323C3714EC}"/>
    <cellStyle name="abc 5 2 2" xfId="5608" xr:uid="{B63FEE7B-7CE6-433A-A959-76F44D0A6C2E}"/>
    <cellStyle name="abc 5 3" xfId="5609" xr:uid="{CB817E1D-0E59-492B-946F-D5FD4B3DD643}"/>
    <cellStyle name="abc 5 4" xfId="5610" xr:uid="{974F531A-1D2D-4E01-9420-CDCB1C20D571}"/>
    <cellStyle name="abc 5 5" xfId="5611" xr:uid="{53E0679F-43EF-413C-B68D-D153A5192D10}"/>
    <cellStyle name="abc 5 6" xfId="5612" xr:uid="{4766D450-7859-45D6-AAC7-0D7D86A3FA01}"/>
    <cellStyle name="abc 5 7" xfId="5613" xr:uid="{A9E95ADA-A135-4B10-B790-0B754CE73036}"/>
    <cellStyle name="abc 5 8" xfId="5614" xr:uid="{CCE50D01-A21C-437A-A81B-5D177DEB996E}"/>
    <cellStyle name="abc 5 9" xfId="5615" xr:uid="{AF8DCC57-AA93-4950-951A-0C258F8643C5}"/>
    <cellStyle name="abc 6" xfId="5616" xr:uid="{0A2F2283-13D6-4BB1-85BA-E2A394FB4F01}"/>
    <cellStyle name="abc 6 2" xfId="5617" xr:uid="{34586BE5-5DDC-46CA-812A-2EB971E90E60}"/>
    <cellStyle name="abc 6 2 2" xfId="5618" xr:uid="{F7C49D1B-3DBE-4E9B-9D50-E68907062E3D}"/>
    <cellStyle name="abc 6 2 3" xfId="5619" xr:uid="{4F9D1C92-21D8-4F2D-9675-6F0D7D5362E1}"/>
    <cellStyle name="abc 6 3" xfId="5620" xr:uid="{9AA4B875-3FF1-4508-83E9-9159EBBD49C2}"/>
    <cellStyle name="abc 6 4" xfId="5621" xr:uid="{0D2DCC29-0AB3-4C08-9508-67F3CF3071DA}"/>
    <cellStyle name="abc 6 5" xfId="5622" xr:uid="{AF5AD645-BDEA-4057-B35E-0776F1F3EF8B}"/>
    <cellStyle name="abc 7" xfId="5623" xr:uid="{1A2AD0FE-C645-4330-810C-15C2D80F1165}"/>
    <cellStyle name="abc 8" xfId="5624" xr:uid="{ADBE7AB7-03E4-4750-9A86-09F047D683D2}"/>
    <cellStyle name="abc 9" xfId="5625" xr:uid="{7D799616-5195-4BF4-8F36-014C6E880A26}"/>
    <cellStyle name="Accent1" xfId="21" builtinId="29" customBuiltin="1"/>
    <cellStyle name="Accent1 - 20%" xfId="673" xr:uid="{061A3A8E-4444-446A-9239-CCE5EA9CC009}"/>
    <cellStyle name="Accent1 - 20% 2" xfId="3161" xr:uid="{4B302AC1-5956-42BB-AA85-DAD17B88C5D0}"/>
    <cellStyle name="Accent1 - 20% 3" xfId="3617" xr:uid="{65B5F9C8-4BC1-4E6E-8237-D2CCBE7C4B20}"/>
    <cellStyle name="Accent1 - 20% 4" xfId="3857" xr:uid="{931E7661-C99A-4999-81F8-AB61A2C1AA8E}"/>
    <cellStyle name="Accent1 - 40%" xfId="674" xr:uid="{3E10E4F2-B031-424A-9439-4DB6E9FE3F32}"/>
    <cellStyle name="Accent1 - 40% 2" xfId="3162" xr:uid="{46921DD1-3B9B-47FA-8A45-341DFA8500D2}"/>
    <cellStyle name="Accent1 - 40% 3" xfId="3618" xr:uid="{27F7A133-91F6-4D23-979E-29824B33D1A0}"/>
    <cellStyle name="Accent1 - 40% 4" xfId="3858" xr:uid="{60C40332-34D9-44BE-B759-8B9E18EE7ADF}"/>
    <cellStyle name="Accent1 - 60%" xfId="675" xr:uid="{9A32C7A2-47D3-4FFD-8EAA-AF0CA395C860}"/>
    <cellStyle name="Accent1 - 60% 2" xfId="3163" xr:uid="{9417221B-6D0A-4C07-AA1D-B36B2DF9B2A2}"/>
    <cellStyle name="Accent1 - 60% 3" xfId="3619" xr:uid="{EC50625A-43B5-42AD-8D3E-6F67238924B1}"/>
    <cellStyle name="Accent1 - 60% 4" xfId="3859" xr:uid="{55CB8F14-1A9C-4D30-8398-E12C2D15B416}"/>
    <cellStyle name="Accent1 10" xfId="1270" xr:uid="{E9E32EDA-1DD6-45AD-9C06-38F461B60EBD}"/>
    <cellStyle name="Accent1 10 2" xfId="5626" xr:uid="{F8DD85F3-FF9D-4C53-BDE1-491FD45451A5}"/>
    <cellStyle name="Accent1 10 3" xfId="24436" xr:uid="{AEF140B3-6B7B-4447-A452-C2ED1A149C13}"/>
    <cellStyle name="Accent1 11" xfId="2652" xr:uid="{30414C1A-B427-41FE-A2C4-C1EC72DB61E7}"/>
    <cellStyle name="Accent1 11 2" xfId="4790" xr:uid="{63CF785E-5B1F-409F-B3E4-E6EDE58F4D1F}"/>
    <cellStyle name="Accent1 11 3" xfId="3860" xr:uid="{A80DED6F-F340-403C-A49A-7F527D5F18C4}"/>
    <cellStyle name="Accent1 11 4" xfId="24437" xr:uid="{DF150588-5B1E-45A2-AA6E-1D60EFEFE99B}"/>
    <cellStyle name="Accent1 12" xfId="3164" xr:uid="{B786B93E-C05A-412A-BA1E-BDCBE7D18CDA}"/>
    <cellStyle name="Accent1 12 2" xfId="5627" xr:uid="{4D130CB1-6A48-4688-BFAA-6CBB65A13B32}"/>
    <cellStyle name="Accent1 12 3" xfId="24438" xr:uid="{FE9B3709-DEC4-45B7-B08C-4B534644240B}"/>
    <cellStyle name="Accent1 13" xfId="3165" xr:uid="{7DA20C7A-EE86-45F6-BE38-7FAD08219ACF}"/>
    <cellStyle name="Accent1 13 2" xfId="5628" xr:uid="{9CB5F25D-416F-443D-BF8C-DAE6A46B2C6A}"/>
    <cellStyle name="Accent1 13 3" xfId="24439" xr:uid="{5B53A4B4-6124-4614-BE91-CC28B63AECB2}"/>
    <cellStyle name="Accent1 14" xfId="3166" xr:uid="{B5C4FAC8-20D7-4D18-A802-B887F151437C}"/>
    <cellStyle name="Accent1 14 2" xfId="5629" xr:uid="{FCE11CAC-9093-4935-891B-8ADE3AA76558}"/>
    <cellStyle name="Accent1 14 3" xfId="24440" xr:uid="{454353AA-B97D-415C-817A-430C711075C7}"/>
    <cellStyle name="Accent1 15" xfId="3167" xr:uid="{11C55723-9B55-44A1-9788-B53E0AFD755D}"/>
    <cellStyle name="Accent1 15 2" xfId="5630" xr:uid="{19F3811A-95C0-4012-B72A-F70A95443036}"/>
    <cellStyle name="Accent1 15 3" xfId="24441" xr:uid="{54E85561-753C-4FEA-BAB3-60A58DC8A539}"/>
    <cellStyle name="Accent1 16" xfId="3168" xr:uid="{7953BEB1-0982-4D5D-803A-D06BB6ED9BD7}"/>
    <cellStyle name="Accent1 16 2" xfId="5631" xr:uid="{757B0C5B-1E1B-43A4-9DFC-DB3BAD382C38}"/>
    <cellStyle name="Accent1 17" xfId="3169" xr:uid="{4FDDF4D4-61BE-418F-B400-5462C4D895FA}"/>
    <cellStyle name="Accent1 18" xfId="3616" xr:uid="{03B41E8F-1370-4321-B0C4-B6104A994C40}"/>
    <cellStyle name="Accent1 19" xfId="4396" xr:uid="{A688150F-729B-4B88-9144-EE4922100AE6}"/>
    <cellStyle name="Accent1 2" xfId="838" xr:uid="{2621939B-D681-4CDA-8AAD-96A42DA99A11}"/>
    <cellStyle name="Accent1 2 2" xfId="2653" xr:uid="{95C72AE4-E252-4302-A4DC-C5925BC96A53}"/>
    <cellStyle name="Accent1 2 2 2" xfId="3170" xr:uid="{E2802B4D-1A7A-4DA2-AE19-A690B3D2DAE7}"/>
    <cellStyle name="Accent1 2 2 3" xfId="3861" xr:uid="{9519DFAE-C773-470D-B05D-C2AA96F8351D}"/>
    <cellStyle name="Accent1 2 2 4" xfId="35205" xr:uid="{CACC4EFC-1979-4198-8600-205E0C45FAD8}"/>
    <cellStyle name="Accent1 2 3" xfId="5632" xr:uid="{E36D409C-2CE9-4E97-A865-3B8C6ED31210}"/>
    <cellStyle name="Accent1 2 3 2" xfId="35498" xr:uid="{04136F3D-CCC1-4BEE-88BA-5025CC9C6775}"/>
    <cellStyle name="Accent1 2 4" xfId="5633" xr:uid="{2C548F56-A4C6-4CB7-A07F-C8D98CD45A2B}"/>
    <cellStyle name="Accent1 2 4 2" xfId="38852" xr:uid="{D5CBA0D2-A37E-47A7-8849-5B672766277A}"/>
    <cellStyle name="Accent1 2 5" xfId="34852" xr:uid="{CD7574D2-186C-4135-BEDA-ECF2E0C7F47F}"/>
    <cellStyle name="Accent1 20" xfId="4833" xr:uid="{AE59E53D-0204-4CFE-B8CF-5E163569256B}"/>
    <cellStyle name="Accent1 21" xfId="24211" xr:uid="{7C75632F-AB9D-4A66-A1D4-47EA6157680F}"/>
    <cellStyle name="Accent1 22" xfId="24933" xr:uid="{C5BCD24D-0DCB-4AA1-A5C8-3EE223FC790A}"/>
    <cellStyle name="Accent1 23" xfId="672" xr:uid="{58F449E2-332D-48B4-938C-873D77F2B787}"/>
    <cellStyle name="Accent1 3" xfId="871" xr:uid="{D52791E5-209F-42B0-A868-D48B3FBEAE03}"/>
    <cellStyle name="Accent1 3 2" xfId="3171" xr:uid="{F7051728-5F86-4668-89A4-652A94B00579}"/>
    <cellStyle name="Accent1 3 3" xfId="3172" xr:uid="{20AE830C-4F2E-4918-A272-6561B84F8EB0}"/>
    <cellStyle name="Accent1 3 4" xfId="24442" xr:uid="{599C2674-BFF8-4440-850F-1EFD2B6DC9FE}"/>
    <cellStyle name="Accent1 3 5" xfId="34853" xr:uid="{AC339F1C-B97A-40F1-874F-33240928086A}"/>
    <cellStyle name="Accent1 4" xfId="944" xr:uid="{75E9BD07-3F55-4B8E-B0CD-6DE85DB0F5AB}"/>
    <cellStyle name="Accent1 4 2" xfId="3173" xr:uid="{8C96D64E-D2B1-45BE-B0C8-6493FF638689}"/>
    <cellStyle name="Accent1 4 3" xfId="3174" xr:uid="{4FFC53AD-4E5C-47EC-B843-0D1AC7AD9585}"/>
    <cellStyle name="Accent1 4 4" xfId="24443" xr:uid="{8AE14F40-FE7F-4048-BA81-1D1D0E421DBE}"/>
    <cellStyle name="Accent1 4 5" xfId="35095" xr:uid="{57485806-FC7A-438B-B95C-B454C5D80C27}"/>
    <cellStyle name="Accent1 5" xfId="961" xr:uid="{03065A54-937F-4A7B-A39B-5436A2BA82B2}"/>
    <cellStyle name="Accent1 5 2" xfId="3175" xr:uid="{3B6073D3-C8FD-4883-B70A-AFDFF03D223D}"/>
    <cellStyle name="Accent1 5 3" xfId="3176" xr:uid="{93658A1E-E7AB-489B-8F0C-7208F4458E2A}"/>
    <cellStyle name="Accent1 5 4" xfId="24444" xr:uid="{28810038-706F-43CF-B89C-92641EE265A0}"/>
    <cellStyle name="Accent1 6" xfId="1271" xr:uid="{61C95CBA-0149-40D9-9678-4E5EEEB29E80}"/>
    <cellStyle name="Accent1 6 2" xfId="1911" xr:uid="{F08FEB5E-455B-4A50-A192-DCC0120E20F5}"/>
    <cellStyle name="Accent1 6 3" xfId="24445" xr:uid="{88B4F333-DC31-4D2D-AC4A-A73F7CE6916F}"/>
    <cellStyle name="Accent1 7" xfId="1272" xr:uid="{457EBEE5-0981-4B4B-BFC7-705028C12F69}"/>
    <cellStyle name="Accent1 7 2" xfId="1932" xr:uid="{8154100D-EDEA-483B-A832-84AA2666F7C8}"/>
    <cellStyle name="Accent1 7 3" xfId="5634" xr:uid="{3EED81EA-5D4D-4C8C-BBB2-A4EA44E6EE59}"/>
    <cellStyle name="Accent1 7 4" xfId="24446" xr:uid="{3934667F-F995-47E8-87F2-95461EE7F493}"/>
    <cellStyle name="Accent1 8" xfId="1273" xr:uid="{C6928883-2E3E-4918-863E-2E0C3634CCA2}"/>
    <cellStyle name="Accent1 8 2" xfId="2008" xr:uid="{5245C4EC-D1CA-4B6F-A757-A8F51DA9FDF2}"/>
    <cellStyle name="Accent1 8 3" xfId="5635" xr:uid="{B870880E-8143-4300-A980-9814A0480E7C}"/>
    <cellStyle name="Accent1 8 4" xfId="24447" xr:uid="{6DC3F392-7885-4BD6-A4EE-D8CAE083A3A9}"/>
    <cellStyle name="Accent1 9" xfId="1274" xr:uid="{082A1458-D145-408C-A8E3-B2D49104CD5F}"/>
    <cellStyle name="Accent1 9 2" xfId="2021" xr:uid="{EAD6EA75-E523-4F7D-BED7-AFA6CD299D61}"/>
    <cellStyle name="Accent1 9 3" xfId="24448" xr:uid="{C8D74BED-1F58-4F3D-AC75-A3DC3D8FA23A}"/>
    <cellStyle name="Accent2" xfId="24" builtinId="33" customBuiltin="1"/>
    <cellStyle name="Accent2 - 20%" xfId="677" xr:uid="{BB5D1DF4-8AE5-4D6C-9022-819770B1EB6C}"/>
    <cellStyle name="Accent2 - 20% 2" xfId="3177" xr:uid="{CF1AA9EB-AEE5-4142-AF2A-6CBF5B87EEB0}"/>
    <cellStyle name="Accent2 - 20% 3" xfId="3621" xr:uid="{2C525B3B-620F-4EF8-B04C-EB5595C25E05}"/>
    <cellStyle name="Accent2 - 20% 4" xfId="3862" xr:uid="{C01F5024-0386-4DBE-BE85-9D0427D64F9F}"/>
    <cellStyle name="Accent2 - 40%" xfId="678" xr:uid="{8B125CBC-CCE5-4573-9F42-353CE236AA66}"/>
    <cellStyle name="Accent2 - 40% 2" xfId="3178" xr:uid="{1B91358D-0A02-49E8-A3BB-DB2F88FE93C3}"/>
    <cellStyle name="Accent2 - 40% 3" xfId="3622" xr:uid="{CE31C55D-3F6D-4123-A3CD-FE8D9ECFD0EC}"/>
    <cellStyle name="Accent2 - 40% 4" xfId="3863" xr:uid="{FBCB3103-DF4C-4455-A3E0-52CE907F379A}"/>
    <cellStyle name="Accent2 - 60%" xfId="679" xr:uid="{6938398A-98B1-4F95-8FD6-A2ACB6F2A6F3}"/>
    <cellStyle name="Accent2 - 60% 2" xfId="3179" xr:uid="{3A997007-6E0C-4D48-9E2E-D4B96B5AE08D}"/>
    <cellStyle name="Accent2 - 60% 3" xfId="3623" xr:uid="{348D508A-E096-41F3-A4B1-D1F6365A6A4A}"/>
    <cellStyle name="Accent2 - 60% 4" xfId="3864" xr:uid="{2811BFE9-9E2B-4B0F-94FF-B65137CA94F4}"/>
    <cellStyle name="Accent2 10" xfId="1275" xr:uid="{E127D06F-7398-4AEF-BF6F-F74A7FBE96F7}"/>
    <cellStyle name="Accent2 10 2" xfId="5636" xr:uid="{F8EB8D7A-D935-4798-9F5C-C419E78CCFDA}"/>
    <cellStyle name="Accent2 10 3" xfId="24449" xr:uid="{E58A8E09-AF2C-41D5-B128-2BCDCE8B45D5}"/>
    <cellStyle name="Accent2 11" xfId="2654" xr:uid="{CF96103A-05E4-466D-A54C-F7432DF8A993}"/>
    <cellStyle name="Accent2 11 2" xfId="4791" xr:uid="{69BB0283-2A14-406D-8A5B-148BB711C8BE}"/>
    <cellStyle name="Accent2 11 3" xfId="3865" xr:uid="{B8F417FF-D360-4697-8274-9ABA3D68E4BD}"/>
    <cellStyle name="Accent2 11 4" xfId="24450" xr:uid="{63CD43BA-2DB6-4059-B52A-842D5485DFF3}"/>
    <cellStyle name="Accent2 12" xfId="3180" xr:uid="{0A059E12-B6F6-46EF-8E8C-9ACF6513BCFC}"/>
    <cellStyle name="Accent2 12 2" xfId="5637" xr:uid="{D31ED536-4393-4B65-A2D2-CBF530655581}"/>
    <cellStyle name="Accent2 12 3" xfId="24451" xr:uid="{781A6A33-1016-42AC-97B3-8CA18ABD2D47}"/>
    <cellStyle name="Accent2 13" xfId="3181" xr:uid="{62EEB2B1-3EA5-496F-AB96-66CE35A9E3B6}"/>
    <cellStyle name="Accent2 13 2" xfId="5638" xr:uid="{D33C6844-D6D6-44F9-959B-35276482B003}"/>
    <cellStyle name="Accent2 13 3" xfId="24452" xr:uid="{FD569DE8-7C3D-45CF-961B-FA50741B117C}"/>
    <cellStyle name="Accent2 14" xfId="3182" xr:uid="{22E3079C-342A-4FCE-821C-64C512A765F4}"/>
    <cellStyle name="Accent2 14 2" xfId="5639" xr:uid="{BD6F5C1F-F108-4C4E-88F6-E770922370D0}"/>
    <cellStyle name="Accent2 14 3" xfId="24453" xr:uid="{F512DF63-FF43-4621-AF26-0DC5CB9A7835}"/>
    <cellStyle name="Accent2 15" xfId="3183" xr:uid="{2735ECD0-46A7-4B6F-A95A-734455CE061B}"/>
    <cellStyle name="Accent2 15 2" xfId="5640" xr:uid="{6AA5701C-3D1F-4776-ADC6-90B023A9F224}"/>
    <cellStyle name="Accent2 15 3" xfId="24454" xr:uid="{DFA8D558-6A97-4EFD-B21A-683255DB67FA}"/>
    <cellStyle name="Accent2 16" xfId="3184" xr:uid="{104B8734-EE7F-4509-A6C0-48A727F1291E}"/>
    <cellStyle name="Accent2 16 2" xfId="5641" xr:uid="{2A65AD4E-CAC5-4143-89CF-1CB92656000C}"/>
    <cellStyle name="Accent2 17" xfId="3185" xr:uid="{6EDE893B-6188-4535-8805-1B19FBE06044}"/>
    <cellStyle name="Accent2 18" xfId="3620" xr:uid="{AC97ECEB-EC97-4E07-A7F9-04921BF5A335}"/>
    <cellStyle name="Accent2 19" xfId="4397" xr:uid="{64C5081E-AF02-4E4D-BA75-CCE4B65EF54D}"/>
    <cellStyle name="Accent2 2" xfId="839" xr:uid="{2B42DC5C-144C-466E-854B-F71161795BED}"/>
    <cellStyle name="Accent2 2 2" xfId="2655" xr:uid="{9FEE22E3-8149-49BA-8488-23824979183B}"/>
    <cellStyle name="Accent2 2 2 2" xfId="3186" xr:uid="{D8E1110B-19A8-4D89-9102-400F19C5E33A}"/>
    <cellStyle name="Accent2 2 2 3" xfId="3866" xr:uid="{357CDB53-C376-49EE-8FD8-20F1E4DAD585}"/>
    <cellStyle name="Accent2 2 2 4" xfId="35206" xr:uid="{EDE5BAD9-949C-4CF5-8242-92E09E407B73}"/>
    <cellStyle name="Accent2 2 3" xfId="5642" xr:uid="{9EA85655-80F1-4A1A-BA78-4C56698B3EE7}"/>
    <cellStyle name="Accent2 2 3 2" xfId="35500" xr:uid="{D023A563-0C0B-4C1B-88AA-7FF05A4AF879}"/>
    <cellStyle name="Accent2 2 4" xfId="5643" xr:uid="{FDDFCEA7-9455-4563-80CC-BD4551005719}"/>
    <cellStyle name="Accent2 2 4 2" xfId="39355" xr:uid="{A9AE228B-DA63-4587-AB2A-0EA6FCE28F8A}"/>
    <cellStyle name="Accent2 2 5" xfId="34854" xr:uid="{E6B7D3FE-A81E-4997-AB38-ACCB86BC1910}"/>
    <cellStyle name="Accent2 20" xfId="4832" xr:uid="{39B93411-43EB-49F8-A93D-B880D016C0A0}"/>
    <cellStyle name="Accent2 21" xfId="24212" xr:uid="{0DCCD52D-F576-4931-81B0-198FE4CA65ED}"/>
    <cellStyle name="Accent2 22" xfId="24837" xr:uid="{12ED7A4F-D4CF-4076-93B3-335495B519CE}"/>
    <cellStyle name="Accent2 23" xfId="676" xr:uid="{A6F796B7-A6ED-42B3-B29A-D1A42AE54FCE}"/>
    <cellStyle name="Accent2 3" xfId="859" xr:uid="{64DD1A43-1A24-4240-9F65-67405DB38E8C}"/>
    <cellStyle name="Accent2 3 2" xfId="3187" xr:uid="{26076BF9-DD28-493D-8ED6-D6B12D0CFEF8}"/>
    <cellStyle name="Accent2 3 3" xfId="3188" xr:uid="{9C05D05A-044E-40A6-877C-34C51B78C597}"/>
    <cellStyle name="Accent2 3 4" xfId="24455" xr:uid="{EB56CA6A-8662-4E31-A012-145D87C3E92A}"/>
    <cellStyle name="Accent2 3 5" xfId="34855" xr:uid="{75E979ED-559B-49CC-A452-C306A0CADF10}"/>
    <cellStyle name="Accent2 4" xfId="945" xr:uid="{83FCBD67-E8D6-44C6-A37C-A76273B2FA5D}"/>
    <cellStyle name="Accent2 4 2" xfId="3189" xr:uid="{01F9D765-81B3-4C8A-A47F-58251F5C9A89}"/>
    <cellStyle name="Accent2 4 3" xfId="3190" xr:uid="{B1E66140-EE10-472A-BBB2-6B29DD5312F2}"/>
    <cellStyle name="Accent2 4 4" xfId="24456" xr:uid="{4BAA0D5F-0D4C-4159-B19F-5A64A8157227}"/>
    <cellStyle name="Accent2 4 5" xfId="35096" xr:uid="{1AA28923-4C1F-4B6C-B3A5-75699E36414F}"/>
    <cellStyle name="Accent2 5" xfId="958" xr:uid="{7EB8782A-8350-4C29-8E5A-541DF8CBED99}"/>
    <cellStyle name="Accent2 5 2" xfId="3191" xr:uid="{20D2D31C-D8C7-494D-9BD6-834229102311}"/>
    <cellStyle name="Accent2 5 3" xfId="3192" xr:uid="{9DDB09C2-E427-4777-823F-29BFC37435FC}"/>
    <cellStyle name="Accent2 5 4" xfId="24457" xr:uid="{468AC6EC-BE39-458F-8535-6E8132A3B045}"/>
    <cellStyle name="Accent2 6" xfId="1276" xr:uid="{6E60A581-B9E7-4823-A75A-EC736AEE7F24}"/>
    <cellStyle name="Accent2 6 2" xfId="1912" xr:uid="{2BCCD96B-3086-43D6-B703-7820E9896AFF}"/>
    <cellStyle name="Accent2 6 3" xfId="24458" xr:uid="{481435AB-80E1-4654-BF94-C450DD72CB50}"/>
    <cellStyle name="Accent2 7" xfId="1277" xr:uid="{674309B3-D88D-4AC3-88CE-D3B8A70D71BA}"/>
    <cellStyle name="Accent2 7 2" xfId="1931" xr:uid="{D26D0167-2247-43F9-A36B-724C4AAD98A9}"/>
    <cellStyle name="Accent2 7 3" xfId="5644" xr:uid="{449F43D1-8526-473F-A044-4081A38BD8E5}"/>
    <cellStyle name="Accent2 7 4" xfId="24459" xr:uid="{87C821C5-7C83-407C-A5EE-8156DF5A31E6}"/>
    <cellStyle name="Accent2 8" xfId="1278" xr:uid="{AD664C82-B973-4A90-8994-A5115D96A027}"/>
    <cellStyle name="Accent2 8 2" xfId="2009" xr:uid="{69BF5A51-6DF5-4356-B9F4-D7D55BFCBEC9}"/>
    <cellStyle name="Accent2 8 3" xfId="5645" xr:uid="{C35A927B-E2F5-40BD-A675-07C2D4C3D990}"/>
    <cellStyle name="Accent2 8 4" xfId="24460" xr:uid="{B9CFB6A0-BDD6-47EE-B498-419A6CC2AE54}"/>
    <cellStyle name="Accent2 9" xfId="1279" xr:uid="{6597200D-8E1D-4187-9528-E11A0FE87C3F}"/>
    <cellStyle name="Accent2 9 2" xfId="2020" xr:uid="{7940AEEB-9A02-4ABA-8187-B4DF272518C8}"/>
    <cellStyle name="Accent2 9 3" xfId="24461" xr:uid="{7D80EBB9-4158-4A98-8B3F-D4DDCB868377}"/>
    <cellStyle name="Accent3" xfId="27" builtinId="37" customBuiltin="1"/>
    <cellStyle name="Accent3 - 20%" xfId="681" xr:uid="{FA23F2CD-5A28-4F0C-A137-EDAAB0704338}"/>
    <cellStyle name="Accent3 - 20% 2" xfId="3193" xr:uid="{10419FBB-C509-43E9-BE82-FB07F79C1472}"/>
    <cellStyle name="Accent3 - 20% 3" xfId="3625" xr:uid="{08D8AF11-E80F-439B-A11A-49F06066173F}"/>
    <cellStyle name="Accent3 - 20% 4" xfId="3867" xr:uid="{57BD654F-7E41-4F88-A12C-04D1B3EF2C62}"/>
    <cellStyle name="Accent3 - 40%" xfId="682" xr:uid="{7DD24A63-4F1C-4757-8ACC-6A3D0F071578}"/>
    <cellStyle name="Accent3 - 40% 2" xfId="3194" xr:uid="{7825B0D8-617A-4957-9699-3BE54FA11053}"/>
    <cellStyle name="Accent3 - 40% 3" xfId="3626" xr:uid="{BAE26F0D-57B2-4C98-A343-D386C3DAA583}"/>
    <cellStyle name="Accent3 - 40% 4" xfId="3868" xr:uid="{63ECAE4C-1019-4020-B720-AFFCBC42D10E}"/>
    <cellStyle name="Accent3 - 60%" xfId="683" xr:uid="{7D3A6D63-3D90-43A0-954D-6211134F5412}"/>
    <cellStyle name="Accent3 - 60% 2" xfId="3195" xr:uid="{79317BA2-32D1-413A-9B3A-1CE755D38426}"/>
    <cellStyle name="Accent3 - 60% 3" xfId="3627" xr:uid="{282560BE-FBCE-4E5A-B04F-C314A6808C50}"/>
    <cellStyle name="Accent3 - 60% 4" xfId="3869" xr:uid="{96705252-A037-46CE-B29D-C93F52BEF0FD}"/>
    <cellStyle name="Accent3 10" xfId="1280" xr:uid="{5CED9AAE-3F87-47C2-928E-9CB2E27FCF91}"/>
    <cellStyle name="Accent3 10 2" xfId="5646" xr:uid="{B593DA07-7A9D-4E7C-872D-A2DA3AF77BA7}"/>
    <cellStyle name="Accent3 10 3" xfId="24462" xr:uid="{50AC5EB2-3B25-4C39-9A21-C5B72813B911}"/>
    <cellStyle name="Accent3 11" xfId="2656" xr:uid="{7EAB5729-1B66-4FD6-9C9A-408994F6F671}"/>
    <cellStyle name="Accent3 11 2" xfId="4792" xr:uid="{C3B0550F-9A0B-49FD-831B-74B5FB8C8F7B}"/>
    <cellStyle name="Accent3 11 3" xfId="3870" xr:uid="{E1C7D0D4-075A-4447-8605-3871766797F2}"/>
    <cellStyle name="Accent3 11 4" xfId="24463" xr:uid="{F0F34F37-50C3-455C-A78C-820B7C8EB514}"/>
    <cellStyle name="Accent3 12" xfId="3196" xr:uid="{2A12BDC7-13BB-42E1-BC73-BCB146CD8106}"/>
    <cellStyle name="Accent3 12 2" xfId="5647" xr:uid="{8838C0D3-C2CC-4314-9BB6-038337A6F4FE}"/>
    <cellStyle name="Accent3 12 3" xfId="24464" xr:uid="{788B9799-5336-48BC-8A44-227483E48125}"/>
    <cellStyle name="Accent3 13" xfId="3197" xr:uid="{F8A1B17C-906C-44B7-8992-2B27F2054523}"/>
    <cellStyle name="Accent3 13 2" xfId="5648" xr:uid="{DDFA3E98-75F1-49D9-9A89-D8456EB34897}"/>
    <cellStyle name="Accent3 13 3" xfId="24465" xr:uid="{0C7F0EDE-421B-404E-9725-F7B2966E3DA8}"/>
    <cellStyle name="Accent3 14" xfId="3198" xr:uid="{F6F58415-48D7-491C-B31C-2E253E8BE51E}"/>
    <cellStyle name="Accent3 14 2" xfId="5649" xr:uid="{4E321868-AC74-45A9-B040-BBAB30D085F2}"/>
    <cellStyle name="Accent3 14 3" xfId="24466" xr:uid="{A053FA3E-75DA-478E-8A24-DB8E2F579101}"/>
    <cellStyle name="Accent3 15" xfId="3199" xr:uid="{472810BE-CE64-4ACA-8B2C-DFA32F07CF31}"/>
    <cellStyle name="Accent3 15 2" xfId="5650" xr:uid="{E613F162-497E-4D2B-96F3-833F261B23D0}"/>
    <cellStyle name="Accent3 15 3" xfId="24467" xr:uid="{EB1AF39F-C08E-41C1-888E-50FFDA2C1E72}"/>
    <cellStyle name="Accent3 16" xfId="3200" xr:uid="{9E26B9AB-E3EA-4BB4-8DC8-B8362FE7DB55}"/>
    <cellStyle name="Accent3 16 2" xfId="5651" xr:uid="{3424DC32-F11F-40F6-BAFD-AAA7EBF795FC}"/>
    <cellStyle name="Accent3 17" xfId="3201" xr:uid="{D1602B21-3DAE-495B-86E2-7F4296A5A8C8}"/>
    <cellStyle name="Accent3 18" xfId="3624" xr:uid="{353CE754-D908-4E2A-AA55-6E8138BDAA43}"/>
    <cellStyle name="Accent3 19" xfId="4398" xr:uid="{E3A83AFD-9390-4B77-BADB-4725337D157E}"/>
    <cellStyle name="Accent3 2" xfId="840" xr:uid="{97A9E029-0E7A-47E6-B679-5C419D8F0A90}"/>
    <cellStyle name="Accent3 2 2" xfId="2657" xr:uid="{DA0BD487-2AF7-4210-9C10-B0F436587A81}"/>
    <cellStyle name="Accent3 2 2 2" xfId="3202" xr:uid="{BCCDB718-5EC3-4523-8F69-DF8CD4D16663}"/>
    <cellStyle name="Accent3 2 2 3" xfId="3871" xr:uid="{4F24D029-D826-493B-9B38-15E27C7CF528}"/>
    <cellStyle name="Accent3 2 2 4" xfId="35207" xr:uid="{69FA8359-F7CE-4C72-88DF-BA8D259CF65C}"/>
    <cellStyle name="Accent3 2 3" xfId="5652" xr:uid="{9EA59370-9A28-4F40-A068-6A44BD0751DA}"/>
    <cellStyle name="Accent3 2 3 2" xfId="35409" xr:uid="{43D19F4A-AEFF-4C56-B7D7-9DAF4B6B2936}"/>
    <cellStyle name="Accent3 2 4" xfId="5653" xr:uid="{6EC81819-3718-4F78-8929-F0F778BEC817}"/>
    <cellStyle name="Accent3 2 4 2" xfId="39313" xr:uid="{5D0EF8F5-73A0-4B19-9334-B74573DB7B5A}"/>
    <cellStyle name="Accent3 2 5" xfId="34856" xr:uid="{957C958F-8D59-4D72-B7F1-0C63B972B5F2}"/>
    <cellStyle name="Accent3 20" xfId="4831" xr:uid="{A26D84B0-BED3-438E-9089-82A6508272AE}"/>
    <cellStyle name="Accent3 21" xfId="24213" xr:uid="{EB619185-C49D-4FCA-AFCB-E49002397425}"/>
    <cellStyle name="Accent3 22" xfId="24873" xr:uid="{99D841F9-ACC9-4503-AFAF-CC59CA0634D1}"/>
    <cellStyle name="Accent3 23" xfId="680" xr:uid="{8F0D21E6-171E-4EE1-A29E-47902BE04EB1}"/>
    <cellStyle name="Accent3 3" xfId="857" xr:uid="{F9F78FD1-18C1-4041-A168-6393DDDBD58A}"/>
    <cellStyle name="Accent3 3 2" xfId="3203" xr:uid="{A4F62ED8-1AF8-44F7-A8FA-3B3520C959E2}"/>
    <cellStyle name="Accent3 3 3" xfId="3204" xr:uid="{A0D7C061-7CBE-4E90-A61F-386491F5C042}"/>
    <cellStyle name="Accent3 3 4" xfId="24468" xr:uid="{2DF145A2-3B90-48F9-817F-0CE43CA761A3}"/>
    <cellStyle name="Accent3 3 5" xfId="34857" xr:uid="{DA3FEE40-95E2-49CC-BC0B-477EEC2A4CF1}"/>
    <cellStyle name="Accent3 4" xfId="946" xr:uid="{3EC8CAE8-C014-4BF4-9E71-4B66A483C8AC}"/>
    <cellStyle name="Accent3 4 2" xfId="3205" xr:uid="{1AA0A892-4ACF-43E0-A945-EB6F45979CF5}"/>
    <cellStyle name="Accent3 4 3" xfId="3206" xr:uid="{FE98DC25-EF80-42BA-95BE-88A562CFC622}"/>
    <cellStyle name="Accent3 4 4" xfId="24469" xr:uid="{AC81B15B-14E4-4812-8235-D2A603C68006}"/>
    <cellStyle name="Accent3 4 5" xfId="35097" xr:uid="{F6FC3BBB-636F-47F4-ADD8-E0CDFDCDF4A4}"/>
    <cellStyle name="Accent3 5" xfId="957" xr:uid="{E725BBD5-237D-46EE-8D2F-BCC358774B6D}"/>
    <cellStyle name="Accent3 5 2" xfId="3207" xr:uid="{3A6AC5BA-FEA2-4FAD-BFAD-B5228F3BF002}"/>
    <cellStyle name="Accent3 5 3" xfId="3208" xr:uid="{89B4C8A8-79F8-4CB4-ADBA-6232CB0AB86C}"/>
    <cellStyle name="Accent3 5 4" xfId="24470" xr:uid="{B4867E61-70B4-4760-B8D0-56E3EC532A00}"/>
    <cellStyle name="Accent3 6" xfId="1281" xr:uid="{126195DF-4402-4B57-9C2A-CC1291172F79}"/>
    <cellStyle name="Accent3 6 2" xfId="1913" xr:uid="{4897FC29-401B-4182-B530-760AB3BD9539}"/>
    <cellStyle name="Accent3 6 3" xfId="24471" xr:uid="{8B4D957E-7696-4469-B6C1-FBA3E57BDCFB}"/>
    <cellStyle name="Accent3 7" xfId="1282" xr:uid="{4CCDC7BE-D7FA-4C95-B68F-5A872F9F7057}"/>
    <cellStyle name="Accent3 7 2" xfId="1930" xr:uid="{9ED63CFD-D5A8-4B5D-826A-FE2BBE641AE0}"/>
    <cellStyle name="Accent3 7 3" xfId="5654" xr:uid="{DFB31F53-B420-4116-9E7C-98B6EAAF3F61}"/>
    <cellStyle name="Accent3 7 4" xfId="24472" xr:uid="{AA0F9EDD-FAC5-41CD-BCBB-C89B8C40B46E}"/>
    <cellStyle name="Accent3 8" xfId="1283" xr:uid="{BE6169DF-2D1A-4AE0-9F97-EAB8622BE90D}"/>
    <cellStyle name="Accent3 8 2" xfId="2010" xr:uid="{7CD6B93E-EB8B-42E6-8B91-4A75C41DAB1A}"/>
    <cellStyle name="Accent3 8 3" xfId="5655" xr:uid="{5E2135F4-1907-4CA2-9189-481A6E8BB59E}"/>
    <cellStyle name="Accent3 8 4" xfId="24473" xr:uid="{90B478F1-1073-46B4-9C07-61578EA73057}"/>
    <cellStyle name="Accent3 9" xfId="1284" xr:uid="{17D0D125-13B9-4DC7-9C7F-C7BDB6123993}"/>
    <cellStyle name="Accent3 9 2" xfId="2019" xr:uid="{C24F2581-9FD1-442B-B38B-55EEF7EE03BD}"/>
    <cellStyle name="Accent3 9 3" xfId="24474" xr:uid="{B7AABA58-9C47-4E3A-8E1F-2159BE7BAEB8}"/>
    <cellStyle name="Accent4" xfId="30" builtinId="41" customBuiltin="1"/>
    <cellStyle name="Accent4 - 20%" xfId="685" xr:uid="{4EF65531-0391-4D7A-92A8-EEE4AEE9B8BA}"/>
    <cellStyle name="Accent4 - 20% 2" xfId="3209" xr:uid="{FC3E6746-33D7-4432-9043-D48AC931E32B}"/>
    <cellStyle name="Accent4 - 20% 3" xfId="3629" xr:uid="{A8297D78-2D64-449E-8EA3-6985EBB85169}"/>
    <cellStyle name="Accent4 - 20% 4" xfId="3872" xr:uid="{F848651C-2318-4A58-A633-C0FCCEB99BA7}"/>
    <cellStyle name="Accent4 - 40%" xfId="686" xr:uid="{47E4C3BD-FEA6-4F95-9CB8-EAB23FBF00C2}"/>
    <cellStyle name="Accent4 - 40% 2" xfId="3210" xr:uid="{04943680-3FA1-47A8-88F0-6F840F9F7E23}"/>
    <cellStyle name="Accent4 - 40% 3" xfId="3630" xr:uid="{D178AF19-6B8C-4D09-9F86-917689A6061E}"/>
    <cellStyle name="Accent4 - 40% 4" xfId="3873" xr:uid="{57B47ECA-62B6-4307-B407-FA4646279A9F}"/>
    <cellStyle name="Accent4 - 60%" xfId="687" xr:uid="{0E63F77A-0913-4C75-BE5F-6CDBE4BA2BE2}"/>
    <cellStyle name="Accent4 - 60% 2" xfId="3211" xr:uid="{D38C7277-E62D-4E37-9549-18A0D601F383}"/>
    <cellStyle name="Accent4 - 60% 3" xfId="3631" xr:uid="{D06A17B0-C7B0-4F19-BE14-910EE1EEAB3C}"/>
    <cellStyle name="Accent4 - 60% 4" xfId="3874" xr:uid="{16DE6432-2AF9-489A-9B8C-F7086DE50B47}"/>
    <cellStyle name="Accent4 10" xfId="1285" xr:uid="{C04CB67D-C584-4110-A3D1-E428FBBD5078}"/>
    <cellStyle name="Accent4 10 2" xfId="5656" xr:uid="{DD4B4CA3-0D21-4812-9F0A-2780D66CB937}"/>
    <cellStyle name="Accent4 10 3" xfId="24475" xr:uid="{FDABFAAB-3FA8-4EAB-8163-054D7ED28C44}"/>
    <cellStyle name="Accent4 11" xfId="2658" xr:uid="{63555F18-D94F-46E8-BA80-169F672A929C}"/>
    <cellStyle name="Accent4 11 2" xfId="4793" xr:uid="{1742B7ED-00C1-4D19-85FA-5592F47C398A}"/>
    <cellStyle name="Accent4 11 3" xfId="3875" xr:uid="{4AC4C135-B40B-4E65-ABDF-FFF9AF290213}"/>
    <cellStyle name="Accent4 11 4" xfId="24476" xr:uid="{A02FA29E-4276-414A-937B-3CFD2539281F}"/>
    <cellStyle name="Accent4 12" xfId="3212" xr:uid="{1377AB36-3C39-41A5-B73E-C7D0213A76D4}"/>
    <cellStyle name="Accent4 12 2" xfId="5657" xr:uid="{414E3CBD-007E-4440-B09C-BADA37346FCE}"/>
    <cellStyle name="Accent4 12 3" xfId="24477" xr:uid="{0C052706-041E-4E39-A588-33F3E5C824CE}"/>
    <cellStyle name="Accent4 13" xfId="3213" xr:uid="{8CD1C659-5CE3-4A05-BD14-F71C18AA5CD5}"/>
    <cellStyle name="Accent4 13 2" xfId="5658" xr:uid="{71005F49-B024-4E60-95FE-3936CA8A87C5}"/>
    <cellStyle name="Accent4 13 3" xfId="24478" xr:uid="{288FF694-DB3E-4E16-A723-880F2A57BEB2}"/>
    <cellStyle name="Accent4 14" xfId="3214" xr:uid="{0922AA35-4A72-4519-89D5-CF33939367B8}"/>
    <cellStyle name="Accent4 14 2" xfId="5659" xr:uid="{E7A2DA75-B2EF-4CB0-8164-4CB7850A4864}"/>
    <cellStyle name="Accent4 14 3" xfId="24479" xr:uid="{319423A9-0A37-46CC-8722-84FD349918BF}"/>
    <cellStyle name="Accent4 15" xfId="3215" xr:uid="{B71550B3-BA12-450E-8206-2F25EEEA0537}"/>
    <cellStyle name="Accent4 15 2" xfId="5660" xr:uid="{0B12D50F-693D-444B-BC6A-DEF240CA0C83}"/>
    <cellStyle name="Accent4 15 3" xfId="24480" xr:uid="{876DD218-3C66-45DF-A513-EEAF18655F3A}"/>
    <cellStyle name="Accent4 16" xfId="3216" xr:uid="{59933E6A-E824-42A8-B8DF-92868B2B0A18}"/>
    <cellStyle name="Accent4 16 2" xfId="5661" xr:uid="{A49D407F-BF71-479E-8263-0CC4AC375EFD}"/>
    <cellStyle name="Accent4 17" xfId="3217" xr:uid="{595C6F68-93DC-4E15-BC36-B1F9DA6732C5}"/>
    <cellStyle name="Accent4 18" xfId="3628" xr:uid="{818D1438-D965-41ED-9FD4-999F7ACED191}"/>
    <cellStyle name="Accent4 19" xfId="4399" xr:uid="{232C5AAC-D003-4172-868F-24ED9D7390DE}"/>
    <cellStyle name="Accent4 2" xfId="64" xr:uid="{B1CD4C28-8097-4D4F-84D1-D1A38B5B4667}"/>
    <cellStyle name="Accent4 2 2" xfId="2659" xr:uid="{F6ED03C2-7CD5-4277-8222-5BCF7F6ED9A6}"/>
    <cellStyle name="Accent4 2 2 2" xfId="3218" xr:uid="{D9DC9A8B-5ADD-4255-AA97-E2ACCD2E62A3}"/>
    <cellStyle name="Accent4 2 2 3" xfId="3876" xr:uid="{D2FDA5DC-BC1D-4079-9AD4-FC82F4672DE9}"/>
    <cellStyle name="Accent4 2 2 4" xfId="35208" xr:uid="{8988B908-3214-45A0-A16E-F2D7EA8E5823}"/>
    <cellStyle name="Accent4 2 3" xfId="5662" xr:uid="{60B95C77-651C-41F4-84BB-74C667F7DA66}"/>
    <cellStyle name="Accent4 2 3 2" xfId="35499" xr:uid="{CB295425-F959-4FCA-9E8F-29F1379E6C08}"/>
    <cellStyle name="Accent4 2 4" xfId="5663" xr:uid="{3BA7AE67-BF64-42D0-8FCD-8651459CC937}"/>
    <cellStyle name="Accent4 2 4 2" xfId="39394" xr:uid="{9E74B011-D0B6-407C-8B0F-2713D458F362}"/>
    <cellStyle name="Accent4 2 5" xfId="841" xr:uid="{E6964821-AB16-40B2-A7EE-0F7E3A800FF9}"/>
    <cellStyle name="Accent4 2 6" xfId="34858" xr:uid="{80AE6487-48F4-4765-86B8-534A76374583}"/>
    <cellStyle name="Accent4 20" xfId="4848" xr:uid="{FC861B3A-40BB-4173-9DA8-E18C21AF2927}"/>
    <cellStyle name="Accent4 21" xfId="24214" xr:uid="{03155A91-E518-48D9-9D83-E6A3EE9CE856}"/>
    <cellStyle name="Accent4 22" xfId="24875" xr:uid="{DA5D298A-AEAB-4663-991E-0BE212930756}"/>
    <cellStyle name="Accent4 23" xfId="684" xr:uid="{BF9350D4-342A-4D55-99C0-12688ED9211C}"/>
    <cellStyle name="Accent4 3" xfId="855" xr:uid="{B0CA65D5-6BF0-462B-A157-C46696A5FEE3}"/>
    <cellStyle name="Accent4 3 2" xfId="3219" xr:uid="{318DA519-EEF5-4D01-BD07-60DC247B0C50}"/>
    <cellStyle name="Accent4 3 3" xfId="3220" xr:uid="{10F12ED8-6289-4293-BCE5-639A35577EF1}"/>
    <cellStyle name="Accent4 3 4" xfId="24481" xr:uid="{8EE92704-9711-464B-AB17-03182BC9FB93}"/>
    <cellStyle name="Accent4 3 5" xfId="34859" xr:uid="{91BC2538-8152-4D35-9A14-9CFDA8E86F9F}"/>
    <cellStyle name="Accent4 4" xfId="947" xr:uid="{5A129B70-2F52-485B-9910-4F835A8F76C4}"/>
    <cellStyle name="Accent4 4 2" xfId="3221" xr:uid="{441A0877-82F6-46C7-8F8B-CD27635BB8AC}"/>
    <cellStyle name="Accent4 4 3" xfId="3222" xr:uid="{C34442BB-D080-4DB3-8983-D8454F7031B4}"/>
    <cellStyle name="Accent4 4 4" xfId="24482" xr:uid="{EB06E5BC-E868-4BC8-8B92-A22F01DD40E7}"/>
    <cellStyle name="Accent4 4 5" xfId="35098" xr:uid="{CE162ADA-251D-460B-A26D-1BEEBC63A6B5}"/>
    <cellStyle name="Accent4 5" xfId="956" xr:uid="{0019FB94-7894-41DC-961F-85CFBFDD3CA2}"/>
    <cellStyle name="Accent4 5 2" xfId="3223" xr:uid="{A3A946D8-5616-4FED-897E-F8F4B1EFD5F6}"/>
    <cellStyle name="Accent4 5 3" xfId="3224" xr:uid="{C9A27513-3FE0-4AD4-9937-EC72E19BA4CD}"/>
    <cellStyle name="Accent4 5 4" xfId="24483" xr:uid="{7D342C03-8E29-4799-A052-4D0B57B63B5B}"/>
    <cellStyle name="Accent4 6" xfId="1286" xr:uid="{E44C4654-92D3-4F3D-A23D-5C45FA8EF9FE}"/>
    <cellStyle name="Accent4 6 2" xfId="1914" xr:uid="{F3863F6B-5326-49A3-95A3-55D5A01A0BC3}"/>
    <cellStyle name="Accent4 6 3" xfId="24484" xr:uid="{159A559A-9280-4796-82DE-A87E9004DC04}"/>
    <cellStyle name="Accent4 7" xfId="1287" xr:uid="{2A4F718C-4380-4C7F-85C2-21214BB9878D}"/>
    <cellStyle name="Accent4 7 2" xfId="1919" xr:uid="{F737B14F-0912-477C-B2A5-65DF8A2312B9}"/>
    <cellStyle name="Accent4 7 3" xfId="5664" xr:uid="{F4D61147-0A40-42AA-9321-482A0D81A651}"/>
    <cellStyle name="Accent4 7 4" xfId="24485" xr:uid="{AD839BD1-963C-4AAA-B697-75F0F71FDCA1}"/>
    <cellStyle name="Accent4 8" xfId="1288" xr:uid="{69AADBAD-4FE1-4C18-B335-A11E374AD022}"/>
    <cellStyle name="Accent4 8 2" xfId="2011" xr:uid="{D961379F-C949-4F22-983C-F8D4B3BC752F}"/>
    <cellStyle name="Accent4 8 3" xfId="5665" xr:uid="{D7C25970-C7CC-46EE-A074-F5F272F6303D}"/>
    <cellStyle name="Accent4 8 4" xfId="24486" xr:uid="{AA814C05-4850-4EB8-B9C7-85BDD621EA89}"/>
    <cellStyle name="Accent4 9" xfId="1289" xr:uid="{75655093-165D-4BEB-B41D-918285108C7F}"/>
    <cellStyle name="Accent4 9 2" xfId="2018" xr:uid="{2919E831-AC2C-421E-A00F-E231F5431CEB}"/>
    <cellStyle name="Accent4 9 3" xfId="24487" xr:uid="{09174CDC-EDB8-47FC-B20B-4288412429DC}"/>
    <cellStyle name="Accent5" xfId="33" builtinId="45" customBuiltin="1"/>
    <cellStyle name="Accent5 - 20%" xfId="689" xr:uid="{42035139-C49E-4919-82CC-8CA6D1B1430A}"/>
    <cellStyle name="Accent5 - 20% 2" xfId="3225" xr:uid="{0BADC950-79EB-4275-83E4-8DBC01539577}"/>
    <cellStyle name="Accent5 - 20% 3" xfId="3633" xr:uid="{1EEA0E45-76C2-4654-BB69-9EE9EB3E4E23}"/>
    <cellStyle name="Accent5 - 20% 4" xfId="3877" xr:uid="{D3ECC731-0995-4A3A-B0D5-BD9FAC899987}"/>
    <cellStyle name="Accent5 - 40%" xfId="690" xr:uid="{6A3F00EA-C6DF-470C-ACE6-92A793EF12CD}"/>
    <cellStyle name="Accent5 - 40% 2" xfId="3226" xr:uid="{EF7B32C2-744E-457C-8078-6D383DA01052}"/>
    <cellStyle name="Accent5 - 40% 3" xfId="3634" xr:uid="{A1AE405B-62C1-4B0F-84E3-3BAAF3E1B1FA}"/>
    <cellStyle name="Accent5 - 40% 4" xfId="3878" xr:uid="{B7CB33B8-7A49-4665-ADAB-9E5E72F14109}"/>
    <cellStyle name="Accent5 - 60%" xfId="691" xr:uid="{F5B265F6-DFE8-4813-BAE5-B520C816670E}"/>
    <cellStyle name="Accent5 - 60% 2" xfId="3227" xr:uid="{CDE71594-48D1-4872-BAD9-FB2999BC8DB1}"/>
    <cellStyle name="Accent5 - 60% 3" xfId="3635" xr:uid="{A502FDA7-14A7-4416-93A7-66F91E0174BE}"/>
    <cellStyle name="Accent5 - 60% 4" xfId="3879" xr:uid="{91523C59-F2D4-4E9C-B0BC-572563B834C3}"/>
    <cellStyle name="Accent5 10" xfId="1290" xr:uid="{FC8F3C68-7468-4BE5-8D4A-BDDEB80BF14A}"/>
    <cellStyle name="Accent5 10 2" xfId="5666" xr:uid="{FF938858-A6E9-425F-BFAC-B8D71B747F93}"/>
    <cellStyle name="Accent5 10 3" xfId="24488" xr:uid="{6C42F112-C5E5-40A2-ACE6-DEB6FC3F0377}"/>
    <cellStyle name="Accent5 11" xfId="2660" xr:uid="{9AF7552B-0E92-417E-9FC8-8EFF6158A50B}"/>
    <cellStyle name="Accent5 11 2" xfId="4794" xr:uid="{7B237E39-2393-472F-86E4-C7E110E054CC}"/>
    <cellStyle name="Accent5 11 3" xfId="3880" xr:uid="{37B57D1C-E038-4EAB-B688-B5A8347D2773}"/>
    <cellStyle name="Accent5 11 4" xfId="24489" xr:uid="{8194519D-7A62-4F75-B88A-1F31FFB8F360}"/>
    <cellStyle name="Accent5 12" xfId="3228" xr:uid="{0CDDA444-80B6-4A8D-B3B4-513BE2D7CC41}"/>
    <cellStyle name="Accent5 12 2" xfId="5667" xr:uid="{66EFAC9B-F3B6-4FCB-B444-3DC23DCC06AE}"/>
    <cellStyle name="Accent5 12 3" xfId="24490" xr:uid="{5B6DC095-E419-4625-9315-6C82CD91152F}"/>
    <cellStyle name="Accent5 13" xfId="3229" xr:uid="{F2F1BFBB-8DAC-4A5F-9F39-FAF0A5479752}"/>
    <cellStyle name="Accent5 13 2" xfId="5668" xr:uid="{8905B2A2-7880-4301-A387-76283DCD4D76}"/>
    <cellStyle name="Accent5 13 3" xfId="24491" xr:uid="{22CCF166-77C6-42EE-A22B-4F91384FEDDE}"/>
    <cellStyle name="Accent5 14" xfId="3230" xr:uid="{768B270E-D9BE-412C-9EBA-E99CFB3A22AF}"/>
    <cellStyle name="Accent5 14 2" xfId="5669" xr:uid="{AA669148-BAB2-4817-A7EE-9233249AA62D}"/>
    <cellStyle name="Accent5 14 3" xfId="24492" xr:uid="{35C801CD-A783-4475-98C1-2414ABC0E7E4}"/>
    <cellStyle name="Accent5 15" xfId="3231" xr:uid="{3774EDE0-5104-410C-9D6F-0F5B3F9135A4}"/>
    <cellStyle name="Accent5 15 2" xfId="5670" xr:uid="{0F4904E4-BE47-4BF7-BFCC-07B80E640824}"/>
    <cellStyle name="Accent5 15 3" xfId="24493" xr:uid="{BD0C7C32-C51A-4822-93B7-2D5B1D2B951D}"/>
    <cellStyle name="Accent5 16" xfId="3232" xr:uid="{2C0B98E6-9023-4A91-92DA-89C5318B1D1F}"/>
    <cellStyle name="Accent5 16 2" xfId="5671" xr:uid="{11FD1648-1F61-4840-8C7A-5EC1CDBE989A}"/>
    <cellStyle name="Accent5 17" xfId="3233" xr:uid="{72A153CA-86FB-4C50-9460-268D9818A12D}"/>
    <cellStyle name="Accent5 18" xfId="3632" xr:uid="{CF69E6A8-8D54-486C-B7C4-8ED529C6387E}"/>
    <cellStyle name="Accent5 19" xfId="4400" xr:uid="{5137EF31-1333-4373-88ED-EA77D3E59AF6}"/>
    <cellStyle name="Accent5 2" xfId="842" xr:uid="{708617A3-E93E-4988-89AE-2EBAB8E46B1B}"/>
    <cellStyle name="Accent5 2 2" xfId="2661" xr:uid="{4520C498-7FCD-4CC4-96D4-58F9702DE0F0}"/>
    <cellStyle name="Accent5 2 2 2" xfId="3234" xr:uid="{0F8B2130-0FE4-4A70-BC4C-A393133B345B}"/>
    <cellStyle name="Accent5 2 2 3" xfId="3881" xr:uid="{F4EB2389-9AA0-435C-AD02-FF2CC433058F}"/>
    <cellStyle name="Accent5 2 2 4" xfId="35209" xr:uid="{81F7B75B-BEEA-495F-B772-FCA2A7DC12D8}"/>
    <cellStyle name="Accent5 2 3" xfId="5672" xr:uid="{37BF89B6-0581-42A2-BD9A-74F5C5A22C05}"/>
    <cellStyle name="Accent5 2 3 2" xfId="35557" xr:uid="{383F0A76-E339-463D-8F68-DE6859C225B6}"/>
    <cellStyle name="Accent5 2 4" xfId="5673" xr:uid="{378E69C9-C565-4FC5-B571-10A493F32E32}"/>
    <cellStyle name="Accent5 2 4 2" xfId="39463" xr:uid="{E9A0C812-ECE9-47B8-8D85-63529109B961}"/>
    <cellStyle name="Accent5 2 5" xfId="34860" xr:uid="{5228AE6C-D50C-4CBE-9E4D-1F059803F928}"/>
    <cellStyle name="Accent5 20" xfId="4830" xr:uid="{7235B45F-CBE1-4A45-8D02-B699DE5A52AD}"/>
    <cellStyle name="Accent5 21" xfId="24215" xr:uid="{D086D889-813C-41AD-A078-B7584DE597A2}"/>
    <cellStyle name="Accent5 22" xfId="24877" xr:uid="{46647E90-8F71-4859-B3D9-DB4FD3ED1DC9}"/>
    <cellStyle name="Accent5 23" xfId="688" xr:uid="{06BB00BD-0931-4792-A398-2BB9B8DD7950}"/>
    <cellStyle name="Accent5 3" xfId="845" xr:uid="{BE022B9A-D1CF-48F2-A6D5-30A448D749F5}"/>
    <cellStyle name="Accent5 3 2" xfId="3235" xr:uid="{348E2D0E-1F3F-4702-A185-B03E8EB710C4}"/>
    <cellStyle name="Accent5 3 3" xfId="3236" xr:uid="{7DE563E9-AF48-4F4B-9103-F7E9B789B486}"/>
    <cellStyle name="Accent5 3 4" xfId="24494" xr:uid="{85778955-CAFE-49E7-B6A2-61706F0EEE74}"/>
    <cellStyle name="Accent5 3 5" xfId="34861" xr:uid="{23444BA2-6D8D-40F6-A079-D1E8A8C82192}"/>
    <cellStyle name="Accent5 4" xfId="948" xr:uid="{1922A6F7-E4D7-40BC-93AC-7F463C9C65DB}"/>
    <cellStyle name="Accent5 4 2" xfId="3237" xr:uid="{1E16437A-1A7E-422F-A1DC-1D9A8A319B01}"/>
    <cellStyle name="Accent5 4 3" xfId="3238" xr:uid="{8BD1CC44-4AAA-4C8E-93FC-D469AE04CA8E}"/>
    <cellStyle name="Accent5 4 4" xfId="24495" xr:uid="{D1C29117-4ECE-466C-B786-580C4F279DA5}"/>
    <cellStyle name="Accent5 4 5" xfId="35099" xr:uid="{95F967CB-CF16-4298-BCF4-7EDAC17ADE50}"/>
    <cellStyle name="Accent5 5" xfId="954" xr:uid="{1F549CE9-616B-4958-8205-3CBBC3FF4E7B}"/>
    <cellStyle name="Accent5 5 2" xfId="3239" xr:uid="{3B65C535-A490-489D-AAF7-D11922C416DA}"/>
    <cellStyle name="Accent5 5 3" xfId="3240" xr:uid="{3D4B70FC-9164-4FF7-A1FF-96D8D0A2A452}"/>
    <cellStyle name="Accent5 5 4" xfId="24496" xr:uid="{CE9B0A5C-0197-4B64-8447-1F6FAB859D11}"/>
    <cellStyle name="Accent5 6" xfId="1291" xr:uid="{483A03DC-F561-45F1-82C4-BE93C2C1130C}"/>
    <cellStyle name="Accent5 6 2" xfId="1916" xr:uid="{29A72F8F-461F-4343-8518-D7D35E377CC1}"/>
    <cellStyle name="Accent5 6 3" xfId="24497" xr:uid="{723BAEDC-7CCD-4337-8B88-AEEF043CF66F}"/>
    <cellStyle name="Accent5 7" xfId="1292" xr:uid="{57835658-0EFF-4F88-8AAE-B173BFF3D332}"/>
    <cellStyle name="Accent5 7 2" xfId="1917" xr:uid="{93E73501-0D92-4756-8CBB-E41138588CE7}"/>
    <cellStyle name="Accent5 7 3" xfId="5674" xr:uid="{5B15F136-03C2-4364-976D-0719E413B54E}"/>
    <cellStyle name="Accent5 7 4" xfId="24498" xr:uid="{2B063EE9-DDA0-4D30-A4A9-D5316E27F336}"/>
    <cellStyle name="Accent5 8" xfId="1293" xr:uid="{A589882F-979D-4D7F-99A4-52108668A242}"/>
    <cellStyle name="Accent5 8 2" xfId="2012" xr:uid="{525F3A22-CCEC-4611-8DFD-7A7A077A1635}"/>
    <cellStyle name="Accent5 8 3" xfId="5675" xr:uid="{B198CDE0-1949-4E1A-9FB0-83295ABF469B}"/>
    <cellStyle name="Accent5 8 4" xfId="24499" xr:uid="{8F6E06C0-E45E-4817-85B1-1DC37975E67C}"/>
    <cellStyle name="Accent5 9" xfId="1294" xr:uid="{31AD8050-BE99-465F-9F86-D6A17C7D9321}"/>
    <cellStyle name="Accent5 9 2" xfId="2023" xr:uid="{478842EA-5868-4DE9-858E-8E4DCEB2ACE7}"/>
    <cellStyle name="Accent5 9 3" xfId="24500" xr:uid="{140F9DAC-B126-4936-9DFD-59952D4B5D2B}"/>
    <cellStyle name="Accent6" xfId="36" builtinId="49" customBuiltin="1"/>
    <cellStyle name="Accent6 - 20%" xfId="693" xr:uid="{2A3EF2DE-B5A2-485A-ADDB-4D9CC312657D}"/>
    <cellStyle name="Accent6 - 20% 2" xfId="3241" xr:uid="{1432D1E3-6D69-425D-879F-BC6BBB8CA5F2}"/>
    <cellStyle name="Accent6 - 20% 3" xfId="3637" xr:uid="{44C612C3-35CA-4A11-814A-8E3BB27C89A3}"/>
    <cellStyle name="Accent6 - 20% 4" xfId="3882" xr:uid="{CFAB50A8-698D-4BE7-BB99-DCEBD65C39A2}"/>
    <cellStyle name="Accent6 - 40%" xfId="694" xr:uid="{0E904BBD-7F3C-4197-A751-B763B8A49E5F}"/>
    <cellStyle name="Accent6 - 40% 2" xfId="3242" xr:uid="{3A928845-E7BC-4F4F-A404-86BE49EED8B6}"/>
    <cellStyle name="Accent6 - 40% 3" xfId="3638" xr:uid="{79865AB9-5D6B-4ADA-BE67-27E4C3B98098}"/>
    <cellStyle name="Accent6 - 40% 4" xfId="3883" xr:uid="{E9B046C3-0CBC-4ACC-9151-AD60AE2A4070}"/>
    <cellStyle name="Accent6 - 60%" xfId="695" xr:uid="{CFED8729-1144-40CE-8C67-4204123588FA}"/>
    <cellStyle name="Accent6 - 60% 2" xfId="3243" xr:uid="{210A6AAF-4003-42DF-A86F-DB16E5C8E821}"/>
    <cellStyle name="Accent6 - 60% 3" xfId="3639" xr:uid="{66203BB6-EAA5-4977-B1B4-045DD8AFDBD7}"/>
    <cellStyle name="Accent6 - 60% 4" xfId="3884" xr:uid="{FAA02A12-CC30-468D-924E-B45602A120DD}"/>
    <cellStyle name="Accent6 10" xfId="1295" xr:uid="{843169F4-83AE-4990-AD9E-16A3252D8DDB}"/>
    <cellStyle name="Accent6 10 2" xfId="5676" xr:uid="{1D8901E8-60A5-46B8-ADE7-3211391114D7}"/>
    <cellStyle name="Accent6 10 3" xfId="24501" xr:uid="{EDD7451B-AAE3-4A8A-8ED3-2072691A054C}"/>
    <cellStyle name="Accent6 11" xfId="2662" xr:uid="{D1070EDC-4C7D-4D9C-B2CC-F915E33C11FD}"/>
    <cellStyle name="Accent6 11 2" xfId="4795" xr:uid="{188AF6C1-C722-48B7-A0BC-BF92209E62BA}"/>
    <cellStyle name="Accent6 11 3" xfId="3885" xr:uid="{2065B6EE-37D7-4894-8073-A1BADC480756}"/>
    <cellStyle name="Accent6 11 4" xfId="24502" xr:uid="{7DEF3D8E-7D28-479A-8B01-E5FF4A9497CC}"/>
    <cellStyle name="Accent6 12" xfId="3244" xr:uid="{D087466D-39E5-45CC-B916-AF9D031C82DF}"/>
    <cellStyle name="Accent6 12 2" xfId="5677" xr:uid="{CAEA2086-02F6-458F-B19F-D3FA0AF6379B}"/>
    <cellStyle name="Accent6 12 3" xfId="24503" xr:uid="{DA04590C-7126-4377-A288-6842EFF026DA}"/>
    <cellStyle name="Accent6 13" xfId="3245" xr:uid="{72E4B404-DDC8-4122-B66E-74DA87E52CAB}"/>
    <cellStyle name="Accent6 13 2" xfId="5678" xr:uid="{B1E1D936-3758-444A-A39A-F4BF23ACC8F3}"/>
    <cellStyle name="Accent6 13 3" xfId="24504" xr:uid="{B76D713D-2686-4D34-9755-3F7E66CADAAF}"/>
    <cellStyle name="Accent6 14" xfId="3246" xr:uid="{CD5A8AE2-86FA-4A47-B393-B396473B69B3}"/>
    <cellStyle name="Accent6 14 2" xfId="5679" xr:uid="{D00847CF-BEBD-4614-A27E-543BE68B9A79}"/>
    <cellStyle name="Accent6 14 3" xfId="24505" xr:uid="{D3FD6721-0C53-4893-B355-E1CDB1EA8125}"/>
    <cellStyle name="Accent6 15" xfId="3247" xr:uid="{269A542B-C174-4936-8571-9637184379E5}"/>
    <cellStyle name="Accent6 15 2" xfId="5680" xr:uid="{C735587D-7A76-4BD8-8BED-92A463718EE6}"/>
    <cellStyle name="Accent6 15 3" xfId="24506" xr:uid="{763F82DF-1C3D-4151-98A8-BE400D6E550D}"/>
    <cellStyle name="Accent6 16" xfId="3248" xr:uid="{D502CADB-76FB-4554-A41B-836F7B1CAC98}"/>
    <cellStyle name="Accent6 16 2" xfId="5681" xr:uid="{AE11470C-CF12-4164-8BAA-DEB1AB2A9485}"/>
    <cellStyle name="Accent6 17" xfId="3249" xr:uid="{D4A69218-3C4F-4530-B418-7DBC6FC17018}"/>
    <cellStyle name="Accent6 18" xfId="3636" xr:uid="{A9A6C812-FF6B-4C54-8675-91D44F55FB70}"/>
    <cellStyle name="Accent6 19" xfId="4401" xr:uid="{61F71048-B59E-46B3-9988-C57AD753E9CE}"/>
    <cellStyle name="Accent6 2" xfId="122" xr:uid="{7DB5C13B-88C6-4896-A90F-EE9DBBF25597}"/>
    <cellStyle name="Accent6 2 2" xfId="2663" xr:uid="{51645E89-F975-4FFD-B3D9-783ABE8FD575}"/>
    <cellStyle name="Accent6 2 2 2" xfId="3250" xr:uid="{F2A5AA34-618A-474F-8665-DC0F3DB18990}"/>
    <cellStyle name="Accent6 2 2 3" xfId="3886" xr:uid="{C9A11CC9-1A04-4D12-9E1C-9C0951FB7E30}"/>
    <cellStyle name="Accent6 2 2 4" xfId="35210" xr:uid="{501C2167-F114-41C7-94D9-E52E56AC7A92}"/>
    <cellStyle name="Accent6 2 3" xfId="5682" xr:uid="{DBC0C228-93E0-42DF-AC00-4FC561BB4D68}"/>
    <cellStyle name="Accent6 2 3 2" xfId="35554" xr:uid="{C162301D-1F36-41EE-B292-28615111567B}"/>
    <cellStyle name="Accent6 2 4" xfId="5683" xr:uid="{D2E7ABE1-D306-43AC-AF78-3C7D38EE859E}"/>
    <cellStyle name="Accent6 2 4 2" xfId="38910" xr:uid="{003C4C2C-39A7-4280-8136-4687E42B7918}"/>
    <cellStyle name="Accent6 2 5" xfId="844" xr:uid="{ECA361A7-C09A-4DB1-BC5B-050404B3F9D4}"/>
    <cellStyle name="Accent6 2 6" xfId="34862" xr:uid="{5E2AFC01-1AAD-45A7-A5E4-3E1763AF0F67}"/>
    <cellStyle name="Accent6 20" xfId="4829" xr:uid="{09FE335D-8FF0-4332-917C-FCC19F8FF157}"/>
    <cellStyle name="Accent6 21" xfId="24216" xr:uid="{80799BEA-7597-4A05-91CA-01136C94C66F}"/>
    <cellStyle name="Accent6 22" xfId="24888" xr:uid="{23001239-48B5-4CF2-9F81-CF927DC5E417}"/>
    <cellStyle name="Accent6 23" xfId="692" xr:uid="{37351DA6-D9DD-4B27-8CAE-7C46F74E64BC}"/>
    <cellStyle name="Accent6 3" xfId="843" xr:uid="{133EC55D-2071-4175-8866-F7669E3E2B8A}"/>
    <cellStyle name="Accent6 3 2" xfId="3251" xr:uid="{013C91CC-56D0-4B14-90D3-52CA13A4CEEB}"/>
    <cellStyle name="Accent6 3 3" xfId="3252" xr:uid="{AC5A90C4-2C0E-4A8A-91CF-75A7254EBCC8}"/>
    <cellStyle name="Accent6 3 4" xfId="24507" xr:uid="{F69F15F6-0D79-45BE-B7AF-8199287E3FF3}"/>
    <cellStyle name="Accent6 3 5" xfId="34863" xr:uid="{E67FA084-D33D-4C43-8C75-D4611F67943A}"/>
    <cellStyle name="Accent6 4" xfId="949" xr:uid="{13EAB78F-48A2-4771-8D7A-EDAF35B7BE7C}"/>
    <cellStyle name="Accent6 4 2" xfId="3253" xr:uid="{BAA046F3-5B7B-4896-8516-4A8AE25246EA}"/>
    <cellStyle name="Accent6 4 3" xfId="3254" xr:uid="{34D25415-B310-4171-A8A2-546A886298EA}"/>
    <cellStyle name="Accent6 4 4" xfId="24508" xr:uid="{8187ED9F-BE77-483A-A43A-3844D0405EF6}"/>
    <cellStyle name="Accent6 4 5" xfId="35100" xr:uid="{29D954D4-A31C-44A0-8C3E-FC7E659855A4}"/>
    <cellStyle name="Accent6 5" xfId="953" xr:uid="{5E37F849-D313-431A-A6FA-1AA9F663A134}"/>
    <cellStyle name="Accent6 5 2" xfId="3255" xr:uid="{3DB78FDD-1C6C-47A5-8821-71F461AAA5CB}"/>
    <cellStyle name="Accent6 5 3" xfId="3256" xr:uid="{69F3DC9F-C37E-45D3-9EDB-D69614B0D09C}"/>
    <cellStyle name="Accent6 5 4" xfId="24509" xr:uid="{BD5658E3-41A9-44BA-8B3D-523B9B9B02D4}"/>
    <cellStyle name="Accent6 6" xfId="1296" xr:uid="{714BE507-396D-4A1D-BD49-DF7990D47985}"/>
    <cellStyle name="Accent6 6 2" xfId="1918" xr:uid="{AB87B098-F91D-44C7-86A8-30599A0E1EFA}"/>
    <cellStyle name="Accent6 6 3" xfId="24510" xr:uid="{B5B46A5E-274A-4378-A5E3-017A39A0EEBF}"/>
    <cellStyle name="Accent6 7" xfId="1297" xr:uid="{667ADD43-3904-4A18-A758-60216002D32D}"/>
    <cellStyle name="Accent6 7 2" xfId="1915" xr:uid="{A348CB14-FBB5-4385-9E81-9419A1263E11}"/>
    <cellStyle name="Accent6 7 3" xfId="5684" xr:uid="{6500F339-CAC6-4DBD-9CA0-6FCD203907D3}"/>
    <cellStyle name="Accent6 7 4" xfId="24511" xr:uid="{C63E35D2-A01D-4834-8B4D-160B5B991EB3}"/>
    <cellStyle name="Accent6 8" xfId="1298" xr:uid="{ECB29A3E-D31F-4365-AFC2-47CAEE03EE69}"/>
    <cellStyle name="Accent6 8 2" xfId="2013" xr:uid="{5328B2A8-3202-46CA-B807-7B2544EA3B77}"/>
    <cellStyle name="Accent6 8 3" xfId="5685" xr:uid="{3C73016A-CF90-4CE2-AC61-3674F7FAA287}"/>
    <cellStyle name="Accent6 8 4" xfId="24512" xr:uid="{84E164DD-5475-417C-8581-F79763C69CE8}"/>
    <cellStyle name="Accent6 9" xfId="1299" xr:uid="{773DB3E3-4662-429D-9883-045A67BF0A2A}"/>
    <cellStyle name="Accent6 9 2" xfId="2026" xr:uid="{CC50D374-E6E5-40BE-BF02-D5146E27EF2D}"/>
    <cellStyle name="Accent6 9 3" xfId="24513" xr:uid="{25BE790F-CB79-4E10-BE95-2F8A2E653AFE}"/>
    <cellStyle name="AeE­ [0]_INQUIRY ¿µ¾÷AßAø " xfId="46527" xr:uid="{F39CD5D1-B069-4DD8-B568-13B8FA4EFE6A}"/>
    <cellStyle name="AeE? [0]_INQUIRY ????A?A? " xfId="1300" xr:uid="{9D38096B-AE05-4A20-8F14-E48679BDAC10}"/>
    <cellStyle name="AeE?_INQUIRY ????A?A? " xfId="1301" xr:uid="{16D98E23-88C9-4CF9-BDD2-48FF31656472}"/>
    <cellStyle name="AeE­_INQUIRY ¿µ¾÷AßAø " xfId="46528" xr:uid="{43A01036-9815-4E2C-ADD4-39ECB7DB25EB}"/>
    <cellStyle name="Akzent1" xfId="5212" xr:uid="{76739A74-5024-4F6E-980D-F979A6100E40}"/>
    <cellStyle name="Akzent2" xfId="5213" xr:uid="{03668E6D-A2BC-4F41-9A0B-03CF7A0C8758}"/>
    <cellStyle name="Akzent3" xfId="5214" xr:uid="{C43D54FB-48B7-45F8-87F1-9D32CAC8311E}"/>
    <cellStyle name="Akzent4" xfId="5215" xr:uid="{6BE698EA-2E20-4E03-83DD-3FA5FD97CC3C}"/>
    <cellStyle name="Akzent5" xfId="5216" xr:uid="{4878DF1A-6A0D-4896-B34E-5D15B9AB8EB2}"/>
    <cellStyle name="Akzent6" xfId="5217" xr:uid="{A8EB0ED1-3307-47C2-B51C-7ABB596C75FB}"/>
    <cellStyle name="args.style" xfId="696" xr:uid="{1F18C5FF-3027-4AC3-8C86-D7A0E83C679F}"/>
    <cellStyle name="AÞ¸¶ [0]_INQUIRY ¿?¾÷AßAø " xfId="1302" xr:uid="{CEA97B91-9337-4760-8EE7-E92BB9C38F0D}"/>
    <cellStyle name="AÞ¸¶_INQUIRY ¿?¾÷AßAø " xfId="1303" xr:uid="{FCEBA8DD-0704-44C9-A1C2-D50868B9478F}"/>
    <cellStyle name="Ausgabe" xfId="5218" xr:uid="{DEA65CCB-8366-4D4B-93E9-40008E3EDB4F}"/>
    <cellStyle name="Ausgabe 2" xfId="31322" xr:uid="{55DC5F63-EA0E-4804-BF26-8FD717977115}"/>
    <cellStyle name="AutoFormat Options" xfId="534" xr:uid="{9DAE97C2-40D2-4E74-9A2A-674489309EEB}"/>
    <cellStyle name="AutoFormat Options 2" xfId="535" xr:uid="{6E6C40FE-9EF3-4681-AB79-FF2C6D48A4C7}"/>
    <cellStyle name="Bad" xfId="12" builtinId="27" customBuiltin="1"/>
    <cellStyle name="Bad 10" xfId="3257" xr:uid="{31E7CC81-816D-4910-AA89-429571F0BEC1}"/>
    <cellStyle name="Bad 10 2" xfId="5686" xr:uid="{0389316A-EEE6-4DF1-9475-6BAD53CB14A2}"/>
    <cellStyle name="Bad 10 3" xfId="24514" xr:uid="{043871CB-E307-4955-9094-A39A374DA056}"/>
    <cellStyle name="Bad 11" xfId="3258" xr:uid="{F33DC7EB-C5CB-4F03-842B-0A9FD0CF140C}"/>
    <cellStyle name="Bad 11 2" xfId="24515" xr:uid="{7EB27B26-87F8-4FD8-83EE-B234FE21566B}"/>
    <cellStyle name="Bad 12" xfId="3640" xr:uid="{26EDA529-0ED3-41F1-BF0C-110586FA95D4}"/>
    <cellStyle name="Bad 12 2" xfId="24516" xr:uid="{32A0214A-BFA5-4436-8A9F-EA88940E176C}"/>
    <cellStyle name="Bad 13" xfId="4932" xr:uid="{B84EDF5B-A2D8-41F6-AB24-8AC0E30C1768}"/>
    <cellStyle name="Bad 14" xfId="4933" xr:uid="{C5CB0461-B225-479F-9A3A-456AD24B9BFD}"/>
    <cellStyle name="Bad 15" xfId="4934" xr:uid="{1DB547BB-BB57-4D63-98D2-DD2DC5B3243A}"/>
    <cellStyle name="Bad 16" xfId="697" xr:uid="{ECF4F254-7519-4D70-BB82-4A8E5F6E361A}"/>
    <cellStyle name="Bad 2" xfId="846" xr:uid="{19D3EC87-36EB-42BD-8596-BDBE7A7C5F41}"/>
    <cellStyle name="Bad 2 2" xfId="2664" xr:uid="{5E4738DA-49A9-4247-A8D8-9D91CD2B8930}"/>
    <cellStyle name="Bad 2 2 2" xfId="3259" xr:uid="{408151C1-C38E-4F2F-B013-71298CF039B5}"/>
    <cellStyle name="Bad 2 2 3" xfId="3887" xr:uid="{1EA0D8A6-D8E4-4E89-A182-625B249B0767}"/>
    <cellStyle name="Bad 2 2 4" xfId="35211" xr:uid="{5929DD0E-19D0-4B33-BF13-7A6C738B9F13}"/>
    <cellStyle name="Bad 2 3" xfId="5687" xr:uid="{C5E9BB24-56AF-4BF7-82AD-AF816233B9C1}"/>
    <cellStyle name="Bad 2 3 2" xfId="35532" xr:uid="{EEBFFE41-F493-43E0-BE83-529B2D7D0009}"/>
    <cellStyle name="Bad 2 4" xfId="5688" xr:uid="{A5F5F472-1AB9-4B89-8CA4-A25C8A9C8904}"/>
    <cellStyle name="Bad 2 4 2" xfId="39371" xr:uid="{6C53D613-BDB4-4ECA-8065-E345D6B2AB21}"/>
    <cellStyle name="Bad 2 5" xfId="34864" xr:uid="{CA4A25BB-254E-4C89-AC90-E532419A66F8}"/>
    <cellStyle name="Bad 3" xfId="1304" xr:uid="{DD18C8C8-12D2-4850-9A91-CCC753AE08DB}"/>
    <cellStyle name="Bad 3 2" xfId="2665" xr:uid="{6400433A-B62B-4454-A7BD-9CAF119BBC16}"/>
    <cellStyle name="Bad 3 2 2" xfId="4796" xr:uid="{D1CBD8AE-DC22-439D-89DB-D79A50228ABB}"/>
    <cellStyle name="Bad 3 2 3" xfId="3888" xr:uid="{AB1E7B7B-DB82-48B4-9AFC-950B3400F15B}"/>
    <cellStyle name="Bad 3 3" xfId="3260" xr:uid="{03164723-CB81-45DD-9CCD-FED43588EBF5}"/>
    <cellStyle name="Bad 3 4" xfId="24517" xr:uid="{CD81798A-8FF5-4E8F-AB72-6B1A9CE90E4B}"/>
    <cellStyle name="Bad 3 5" xfId="34865" xr:uid="{BF999243-A4D1-4C0C-BD31-7B25A0F946D4}"/>
    <cellStyle name="Bad 4" xfId="1305" xr:uid="{6B28477A-64B9-44B0-99A6-C16A854ADD89}"/>
    <cellStyle name="Bad 4 2" xfId="1920" xr:uid="{FE581456-B9CB-437D-915A-4E5CD059862E}"/>
    <cellStyle name="Bad 4 3" xfId="5689" xr:uid="{E41BEF5B-358B-4861-B8AB-DC542C1F045B}"/>
    <cellStyle name="Bad 4 4" xfId="24518" xr:uid="{F7440BCB-8CD0-4EC7-929B-BBF0B1D60DB5}"/>
    <cellStyle name="Bad 4 5" xfId="35101" xr:uid="{1ED06EE8-34EB-4812-9489-90E1B77C80AF}"/>
    <cellStyle name="Bad 5" xfId="1306" xr:uid="{82C8C522-F360-4EFC-8805-656F16952155}"/>
    <cellStyle name="Bad 5 2" xfId="24519" xr:uid="{2A8A7E73-055C-44F0-99AD-133F02E1A6C7}"/>
    <cellStyle name="Bad 6" xfId="1307" xr:uid="{C3C8F62F-EC26-4A56-BE4E-E95A33E40B73}"/>
    <cellStyle name="Bad 6 2" xfId="24520" xr:uid="{540D9EE1-1EDF-4378-9276-420305C6D8D9}"/>
    <cellStyle name="Bad 7" xfId="1308" xr:uid="{0B58CFD4-55E4-417B-BA23-F1E69EA3FA32}"/>
    <cellStyle name="Bad 7 2" xfId="24521" xr:uid="{B0BFAB2F-BB5C-4866-8EDA-F1114CBB3643}"/>
    <cellStyle name="Bad 8" xfId="1309" xr:uid="{FFDBA53D-C273-4260-8DD3-7A43ACBC87FA}"/>
    <cellStyle name="Bad 8 2" xfId="24522" xr:uid="{94471930-8B0B-4E11-80CF-5AA06EA77C59}"/>
    <cellStyle name="Bad 9" xfId="1310" xr:uid="{264C12B8-B8B3-4657-A58C-2CC4F6501176}"/>
    <cellStyle name="Bad 9 2" xfId="24523" xr:uid="{7EF8DD0A-938A-48F7-9C5B-E3924DE601B5}"/>
    <cellStyle name="Berechnung" xfId="5219" xr:uid="{533DDF72-8F3A-4D14-A1DA-C032C154BF11}"/>
    <cellStyle name="Berechnung 2" xfId="31208" xr:uid="{BAB967A3-08F0-4E29-8A12-45EF7BBF8C94}"/>
    <cellStyle name="Black - Style1" xfId="5220" xr:uid="{06BFB79D-2791-4944-98AC-FEAD34079D60}"/>
    <cellStyle name="Black - Style2" xfId="5221" xr:uid="{56670F96-21A0-489E-81FC-5C73061E7AA4}"/>
    <cellStyle name="Black - Style3" xfId="5222" xr:uid="{D9CC25CC-886C-4A29-900D-D10F6E0D3AF6}"/>
    <cellStyle name="Black - Style4" xfId="5223" xr:uid="{27367349-DA96-452C-858F-E6FBF89B7E37}"/>
    <cellStyle name="Black - Style5" xfId="5224" xr:uid="{BED02D00-FF9E-421C-BEE9-5A2016BD38F1}"/>
    <cellStyle name="Black - Style6" xfId="5225" xr:uid="{F20ECF3C-4148-48BE-B9FB-8F128C65A018}"/>
    <cellStyle name="Black - Style7" xfId="5226" xr:uid="{5135140C-8370-4675-A1B6-647395316AE6}"/>
    <cellStyle name="Body" xfId="65" xr:uid="{A7A1B1E8-3E2A-49C8-A1DF-9FE82098EA40}"/>
    <cellStyle name="Body 2" xfId="5227" xr:uid="{1E7791A9-469E-4817-8077-36D336ED350D}"/>
    <cellStyle name="Border" xfId="35212" xr:uid="{D59F6EAF-856B-449D-AC69-E057BBB6125D}"/>
    <cellStyle name="Border 2" xfId="35328" xr:uid="{D1871436-B5F1-4571-9BE3-A7BF632B23FE}"/>
    <cellStyle name="Border 2 2" xfId="36761" xr:uid="{5008F83A-6022-4D71-A596-67ACC95EFE10}"/>
    <cellStyle name="Border 2 2 2" xfId="44400" xr:uid="{B148542E-1210-46B3-9126-B4C892A53F08}"/>
    <cellStyle name="Border 2 2 3" xfId="40709" xr:uid="{3ACFED7E-1836-4CC0-8A3B-B217F5CF103D}"/>
    <cellStyle name="Border 2 3" xfId="36939" xr:uid="{2020521D-2B62-45FC-AD84-11D22DD20465}"/>
    <cellStyle name="Border 2 3 2" xfId="44573" xr:uid="{4DA95950-9710-45AB-B618-BC68187F71BE}"/>
    <cellStyle name="Border 2 3 3" xfId="46434" xr:uid="{44FDD4BD-3826-4CE9-BDE5-E4FA41916692}"/>
    <cellStyle name="Border 2 3 4" xfId="40886" xr:uid="{A14071D7-381B-4ED1-99C6-465A33D4591F}"/>
    <cellStyle name="Border 2 4" xfId="37008" xr:uid="{034E8B0B-5876-4E61-8D37-2B004B3C9569}"/>
    <cellStyle name="Border 2 4 2" xfId="44642" xr:uid="{A776E5BB-28C8-4C59-80D4-0A463866B3BF}"/>
    <cellStyle name="Border 2 4 3" xfId="40954" xr:uid="{6CCC4091-9790-440A-8B65-60D8BAFCA452}"/>
    <cellStyle name="Border 2 5" xfId="37488" xr:uid="{0B87BDBC-C040-469F-9F00-6B2BC4027D18}"/>
    <cellStyle name="Border 2 5 2" xfId="45133" xr:uid="{9D7CD4D6-96C9-42DF-8B11-B252EFC70880}"/>
    <cellStyle name="Border 2 5 3" xfId="41462" xr:uid="{9809DAB2-498B-4CEF-B309-37676A05E64B}"/>
    <cellStyle name="Border 2 6" xfId="39326" xr:uid="{6934D1DF-2F2C-47F6-981C-E9D316DBDD14}"/>
    <cellStyle name="Border 3" xfId="36101" xr:uid="{BC02C33F-F2CE-4EB3-A768-F1169577D171}"/>
    <cellStyle name="Border 3 2" xfId="36916" xr:uid="{96B6F44A-2D57-4717-940C-3699A4DFF73B}"/>
    <cellStyle name="Border 3 2 2" xfId="40863" xr:uid="{AE095A9F-222C-457D-A3B0-717BCC290D61}"/>
    <cellStyle name="Border 3 3" xfId="36982" xr:uid="{232A9E7A-B11F-486D-AF90-7265A2D24BD3}"/>
    <cellStyle name="Border 3 3 2" xfId="44617" xr:uid="{E4233A72-352B-4F4E-BE3F-71EF9A9013F3}"/>
    <cellStyle name="Border 3 3 3" xfId="46449" xr:uid="{433EA094-06BA-47AC-9EA3-4016F4066A86}"/>
    <cellStyle name="Border 3 3 4" xfId="40930" xr:uid="{F63E803B-0C2E-4F4C-ADD6-6DFF81413DB2}"/>
    <cellStyle name="Border 3 4" xfId="36965" xr:uid="{37C1F6E7-4487-4EEF-B31D-3E92BC2B75A8}"/>
    <cellStyle name="Border 3 4 2" xfId="44599" xr:uid="{C607679A-4BB4-42D8-AFAC-49ACAFB7C97C}"/>
    <cellStyle name="Border 3 4 3" xfId="40912" xr:uid="{2ED65C20-1B6D-409D-9642-8E238C1C4670}"/>
    <cellStyle name="Border 3 5" xfId="36785" xr:uid="{B18D455C-455E-4F9E-9315-E6B9147D4B3F}"/>
    <cellStyle name="Border 3 5 2" xfId="44422" xr:uid="{EC03B3D6-BC59-49FC-B7AA-823075BBF709}"/>
    <cellStyle name="Border 3 5 3" xfId="40731" xr:uid="{1B48ED14-71F8-4895-82A1-9D2B41E3CE2B}"/>
    <cellStyle name="Border 3 6" xfId="38035" xr:uid="{F3EFD98A-518D-4366-8AC7-A3D6F61E2D8A}"/>
    <cellStyle name="Border 3 6 2" xfId="45706" xr:uid="{7CCC0C99-96C3-4302-BC1A-D3DEF6DA9002}"/>
    <cellStyle name="Border 3 7" xfId="43739" xr:uid="{76611C67-0370-4FC5-90BC-CDA13395EB9C}"/>
    <cellStyle name="Border 3 8" xfId="46357" xr:uid="{72A43548-AA83-4456-85E2-3329870A2D23}"/>
    <cellStyle name="Border 4" xfId="36818" xr:uid="{0C21B85D-DB1A-4E73-A8E1-23E1A15A9360}"/>
    <cellStyle name="Border 4 2" xfId="44455" xr:uid="{FDC40038-8DB7-4301-98CF-ECE68EF6FCE5}"/>
    <cellStyle name="Border 4 3" xfId="40765" xr:uid="{C64586E0-F919-40FA-BF25-6C882D4A6F9E}"/>
    <cellStyle name="Border 5" xfId="36899" xr:uid="{DDD7A037-E03A-48BE-8AB0-BBD3A52DCEFD}"/>
    <cellStyle name="Border 5 2" xfId="44535" xr:uid="{E8DA00F1-1844-46CA-820B-D094F2A941AE}"/>
    <cellStyle name="Border 5 3" xfId="40847" xr:uid="{974496F0-38E8-4B8B-A0CF-6F807B63BDAD}"/>
    <cellStyle name="C?A?_????CoE? " xfId="1311" xr:uid="{582847B9-89DA-4BB7-A165-84749A400141}"/>
    <cellStyle name="C?AØ_¿?¾÷CoE² " xfId="1312" xr:uid="{6DB651C6-3BDA-4BD3-B6B4-210933F8DC75}"/>
    <cellStyle name="C￥AØ_¿μ¾÷CoE² " xfId="1313" xr:uid="{C5709D16-5A2E-438D-BA11-C238A81A29B0}"/>
    <cellStyle name="Calc C - Style8" xfId="5228" xr:uid="{F783AFD0-912E-4825-90E8-3238D51F5826}"/>
    <cellStyle name="Calc Currency (0)" xfId="698" xr:uid="{822102B5-D12B-4D17-92EC-5FD275864EF6}"/>
    <cellStyle name="Calc Currency (0) 2" xfId="847" xr:uid="{B03A1238-9343-4DD7-900D-A73540858CF0}"/>
    <cellStyle name="Calc Currency (0) 2 2" xfId="2666" xr:uid="{5F96C4D9-FB06-4003-B585-CEF1BFA44E9C}"/>
    <cellStyle name="Calc Currency (0) 2 3" xfId="5690" xr:uid="{D6817E18-DD88-4D5B-B627-40EE0F6875C3}"/>
    <cellStyle name="Calc Currency (0) 2 4" xfId="24524" xr:uid="{4E023C4A-D31C-4C10-9A49-7192D9EAE4D8}"/>
    <cellStyle name="Calc Currency (0) 2 5" xfId="36193" xr:uid="{678F44E8-B9E8-4701-816D-B419F6EE9953}"/>
    <cellStyle name="Calc Currency (0) 3" xfId="1921" xr:uid="{A85AA5B2-EFC0-4F5D-BF4E-6035A6AD4847}"/>
    <cellStyle name="Calc Currency (0) 3 2" xfId="4507" xr:uid="{042F90CC-1DF9-450E-9042-156361DA55E4}"/>
    <cellStyle name="Calc Currency (0) 3 3" xfId="3889" xr:uid="{3A2A2903-54F9-4A7E-8FDF-4EA3A5E98D0F}"/>
    <cellStyle name="Calc Currency (0) 4" xfId="3261" xr:uid="{AF28F539-583A-4553-BA73-820135083E19}"/>
    <cellStyle name="Calc Currency (0) 5" xfId="3262" xr:uid="{E362E639-7AD0-4E1F-AE98-C1F8310B873F}"/>
    <cellStyle name="Calc Currency (0) 6" xfId="3641" xr:uid="{6ED0F4BA-06FD-45AD-9BA6-0A22CDF50995}"/>
    <cellStyle name="Calc Currency (0) 7" xfId="35213" xr:uid="{65660C7F-7BD6-4912-958B-F6D3197A8B01}"/>
    <cellStyle name="Calc Currency (0)_121221161958-MA002XFDBMS-ﾀｲ日本電産㈱_FDBM-Weekly Report" xfId="2667" xr:uid="{146B22E8-3CA3-4BCD-8E4F-79AE8FBBB240}"/>
    <cellStyle name="Calc Currency (2)" xfId="699" xr:uid="{C36A2E8F-E962-4A26-9A3F-9902C08ADA5C}"/>
    <cellStyle name="Calc Currency (2) 2" xfId="5691" xr:uid="{CE789F82-444F-4220-8D64-B48336E3963A}"/>
    <cellStyle name="Calc Currency (2) 2 2" xfId="36194" xr:uid="{C0194DFD-7C17-4741-9EF7-8C0CA44266E1}"/>
    <cellStyle name="Calc Currency (2) 3" xfId="35214" xr:uid="{D3D2BD3E-80A3-4AE2-8807-48C48FC718EF}"/>
    <cellStyle name="Calc Percent (0)" xfId="700" xr:uid="{A9F7283C-BF40-41A5-A736-09DB4B7B1FD2}"/>
    <cellStyle name="Calc Percent (0) 2" xfId="5692" xr:uid="{56F08FEE-3645-4ACA-86E4-B274137B3E57}"/>
    <cellStyle name="Calc Percent (0) 2 2" xfId="36195" xr:uid="{6B5FCA73-1CC8-4C36-BA83-2D444B08E266}"/>
    <cellStyle name="Calc Percent (0) 3" xfId="35215" xr:uid="{BE5928E6-EE27-4AFC-9878-7F76A724495C}"/>
    <cellStyle name="Calc Percent (1)" xfId="701" xr:uid="{A5FE842D-3FAD-44A9-A2B6-427498FD2901}"/>
    <cellStyle name="Calc Percent (1) 2" xfId="848" xr:uid="{92075940-11CC-4103-8378-F2392837AAB2}"/>
    <cellStyle name="Calc Percent (1) 2 2" xfId="2668" xr:uid="{92E707DD-4E16-497C-8860-6A39E84C107C}"/>
    <cellStyle name="Calc Percent (1) 2 3" xfId="5693" xr:uid="{D32CBFDC-34B6-491F-8573-8456F87AB4AB}"/>
    <cellStyle name="Calc Percent (1) 2 4" xfId="36196" xr:uid="{E646F872-482D-4698-B3F6-1C8D4B86BE72}"/>
    <cellStyle name="Calc Percent (1) 3" xfId="1922" xr:uid="{D8F9E798-33C0-48B4-A34D-327CC72F9EE0}"/>
    <cellStyle name="Calc Percent (1) 3 2" xfId="4508" xr:uid="{D8C67543-B9DD-4437-84C8-78780D280F62}"/>
    <cellStyle name="Calc Percent (1) 3 3" xfId="3891" xr:uid="{A08D049C-C5DF-446C-BD1C-CEA74AD6B9C3}"/>
    <cellStyle name="Calc Percent (1) 4" xfId="3263" xr:uid="{14FE33ED-9921-47C1-B700-854C12B3FE0E}"/>
    <cellStyle name="Calc Percent (1) 5" xfId="3264" xr:uid="{7F12D29C-6F33-4E40-9F23-957E3C948B1D}"/>
    <cellStyle name="Calc Percent (1) 6" xfId="3642" xr:uid="{94DC1B94-B65A-4132-BFE4-1B886CCACBBC}"/>
    <cellStyle name="Calc Percent (1) 7" xfId="4402" xr:uid="{324628A2-2BE5-4E20-ABC8-5834B18A5186}"/>
    <cellStyle name="Calc Percent (1) 8" xfId="3890" xr:uid="{A8E95BAF-AFDC-45F9-81E4-E41208797588}"/>
    <cellStyle name="Calc Percent (1) 9" xfId="35216" xr:uid="{9E9982F4-B8E9-4DBF-8DD8-471776AEEF96}"/>
    <cellStyle name="Calc Percent (2)" xfId="702" xr:uid="{C5966F9B-A5C3-4691-AA49-3C874B981995}"/>
    <cellStyle name="Calc Percent (2) 2" xfId="849" xr:uid="{201338C6-EEC5-49A2-8C0F-53AC4587D15E}"/>
    <cellStyle name="Calc Percent (2) 2 2" xfId="2669" xr:uid="{FBA170B2-402C-4728-A2E5-1716CD3DDF1A}"/>
    <cellStyle name="Calc Percent (2) 2 3" xfId="5694" xr:uid="{413BD7C6-220C-475E-BD37-241444BDDC23}"/>
    <cellStyle name="Calc Percent (2) 2 4" xfId="36197" xr:uid="{14FFCDBA-06A1-4624-B906-07784524E5AE}"/>
    <cellStyle name="Calc Percent (2) 3" xfId="1923" xr:uid="{CCDD4C6F-429E-43E4-AF42-408CE1D166D6}"/>
    <cellStyle name="Calc Percent (2) 3 2" xfId="4509" xr:uid="{FF1BD2C6-9321-4C77-88A9-DB78F3110F9C}"/>
    <cellStyle name="Calc Percent (2) 3 3" xfId="3893" xr:uid="{F6EF1E17-7E67-4897-B075-54FD9ECB651A}"/>
    <cellStyle name="Calc Percent (2) 4" xfId="3265" xr:uid="{C78F5D6F-21AA-4ED7-961A-DEE0650C63A0}"/>
    <cellStyle name="Calc Percent (2) 5" xfId="3266" xr:uid="{A6936EA3-8167-4BF6-8E41-B3319AC7FD81}"/>
    <cellStyle name="Calc Percent (2) 6" xfId="3643" xr:uid="{7B812699-C4FF-4FA4-B86E-55EBFB843D86}"/>
    <cellStyle name="Calc Percent (2) 7" xfId="4403" xr:uid="{56E42F33-8F61-4396-A70F-2AA265FC0BC6}"/>
    <cellStyle name="Calc Percent (2) 8" xfId="3892" xr:uid="{49482E33-E04C-48FF-A884-8AB613BC0B9A}"/>
    <cellStyle name="Calc Percent (2) 9" xfId="35217" xr:uid="{771DB41F-26B5-4837-8243-1912CB3A6EB2}"/>
    <cellStyle name="Calc Units (0)" xfId="703" xr:uid="{5D4275D8-C716-44CF-95BB-A57E2B0FDF39}"/>
    <cellStyle name="Calc Units (0) 2" xfId="850" xr:uid="{044CAA0A-BF20-4B29-A4C2-2EB3D731377F}"/>
    <cellStyle name="Calc Units (0) 2 2" xfId="2670" xr:uid="{CF1CDACC-EFE5-4514-86EF-18E1CFC7543B}"/>
    <cellStyle name="Calc Units (0) 2 3" xfId="5695" xr:uid="{EAE2BAEC-54F3-4671-9DE8-3BB16801768C}"/>
    <cellStyle name="Calc Units (0) 2 4" xfId="36198" xr:uid="{F7BD5589-8F01-445D-89D4-C0F9D198BC97}"/>
    <cellStyle name="Calc Units (0) 3" xfId="1924" xr:uid="{3A3F09CA-561E-4ED9-9D58-E32B92765B05}"/>
    <cellStyle name="Calc Units (0) 3 2" xfId="4510" xr:uid="{E101AE22-2B05-4F09-BA7A-75BF82E37E06}"/>
    <cellStyle name="Calc Units (0) 3 3" xfId="3894" xr:uid="{85D0C089-7860-4DC6-84BF-CC30A47FFF87}"/>
    <cellStyle name="Calc Units (0) 4" xfId="3267" xr:uid="{C95EB6B5-B420-4C80-8B4E-EACDFF884D90}"/>
    <cellStyle name="Calc Units (0) 5" xfId="3268" xr:uid="{DCBF7C8B-D305-426D-9E06-F7EA0F9BB0BB}"/>
    <cellStyle name="Calc Units (0) 6" xfId="3644" xr:uid="{3DF51398-805E-41C3-9974-C1EB1C31D95B}"/>
    <cellStyle name="Calc Units (0) 7" xfId="35218" xr:uid="{6DF0182B-51DC-40AC-9146-03984FEDAB5B}"/>
    <cellStyle name="Calc Units (1)" xfId="704" xr:uid="{97AF46BB-30E6-4E73-A92A-BF9D489684EF}"/>
    <cellStyle name="Calc Units (1) 2" xfId="851" xr:uid="{37D2F7D1-309F-4BB4-A265-AA15F1A2C85E}"/>
    <cellStyle name="Calc Units (1) 2 2" xfId="2671" xr:uid="{A920368B-EFA8-4CD9-B42C-74CE88F1B23F}"/>
    <cellStyle name="Calc Units (1) 2 3" xfId="5696" xr:uid="{677A2DEF-0EF4-45CF-99F0-459C696A1803}"/>
    <cellStyle name="Calc Units (1) 2 4" xfId="36199" xr:uid="{65764F69-BC9D-4C37-BE87-97126A41B8A0}"/>
    <cellStyle name="Calc Units (1) 3" xfId="1925" xr:uid="{620B8971-C0C2-48EC-A8F2-19D44BCED2FD}"/>
    <cellStyle name="Calc Units (1) 3 2" xfId="4511" xr:uid="{1E4A3DD0-C387-47A6-826D-CE83365C2E21}"/>
    <cellStyle name="Calc Units (1) 3 3" xfId="3896" xr:uid="{36653145-AF02-44F6-BC22-8F1F1808316F}"/>
    <cellStyle name="Calc Units (1) 4" xfId="3269" xr:uid="{BEEC3F05-B4EB-43ED-8E8F-925126D4CE30}"/>
    <cellStyle name="Calc Units (1) 5" xfId="3270" xr:uid="{19BF23F3-9B22-4EE0-9816-7D8A0F6976A9}"/>
    <cellStyle name="Calc Units (1) 6" xfId="3645" xr:uid="{E169537B-66FB-4AB3-974C-7422C57006B1}"/>
    <cellStyle name="Calc Units (1) 7" xfId="4404" xr:uid="{5DE3B834-F439-4AB0-A7A0-18CB50DB14F2}"/>
    <cellStyle name="Calc Units (1) 8" xfId="3895" xr:uid="{71714695-93DE-4975-B922-84959C25D8CC}"/>
    <cellStyle name="Calc Units (1) 9" xfId="35219" xr:uid="{3A1B1BE8-5214-471E-80E9-8211C4FC12EF}"/>
    <cellStyle name="Calc Units (2)" xfId="705" xr:uid="{17340252-42C4-4709-8937-192F05D6AA90}"/>
    <cellStyle name="Calc Units (2) 2" xfId="5697" xr:uid="{35A694D4-9CB8-42D1-B8B7-D2A03831A2E3}"/>
    <cellStyle name="Calc Units (2) 2 2" xfId="36200" xr:uid="{2759EFA7-089A-4953-B134-D96EA7172C4B}"/>
    <cellStyle name="Calc Units (2) 3" xfId="35220" xr:uid="{0AE59736-5FFC-4CB7-B4AB-8AD2471D5862}"/>
    <cellStyle name="Calculation" xfId="15" builtinId="22" customBuiltin="1"/>
    <cellStyle name="Calculation 10" xfId="1314" xr:uid="{19597111-1BB6-48E0-8FA2-9C498BF69554}"/>
    <cellStyle name="Calculation 10 10" xfId="5698" xr:uid="{13863B27-06E6-4609-A917-F2309AEF5156}"/>
    <cellStyle name="Calculation 10 10 2" xfId="5699" xr:uid="{CBFCBC10-A5D0-4EC5-BE1E-855E17357059}"/>
    <cellStyle name="Calculation 10 11" xfId="5700" xr:uid="{0A6040EB-D6CC-4D3A-BC1F-DA56B89E1124}"/>
    <cellStyle name="Calculation 10 11 2" xfId="5701" xr:uid="{0E3D8F3C-9BE5-4DF9-943B-32360AA43F34}"/>
    <cellStyle name="Calculation 10 12" xfId="5702" xr:uid="{8712502D-D4F1-49A4-AAA4-6D760323348A}"/>
    <cellStyle name="Calculation 10 12 2" xfId="5703" xr:uid="{A4065790-700C-4775-B5BB-B9153B28BF06}"/>
    <cellStyle name="Calculation 10 13" xfId="5704" xr:uid="{C01371D7-A513-47F6-84E8-6E5544F02345}"/>
    <cellStyle name="Calculation 10 13 2" xfId="5705" xr:uid="{C6DDAB33-1786-4CC2-AF1F-35E0657BB607}"/>
    <cellStyle name="Calculation 10 14" xfId="5706" xr:uid="{427E75FC-54A9-44B5-8A2D-000A5D305FA0}"/>
    <cellStyle name="Calculation 10 15" xfId="5707" xr:uid="{79C0F6A1-8B60-4F1A-B25C-662223C2B75C}"/>
    <cellStyle name="Calculation 10 16" xfId="24525" xr:uid="{2BAE1E0A-7D79-47D8-A826-E86EA9D951FB}"/>
    <cellStyle name="Calculation 10 17" xfId="31302" xr:uid="{3B6B72D4-E0B9-4AD5-BF01-F39A94D338A6}"/>
    <cellStyle name="Calculation 10 2" xfId="2067" xr:uid="{C592EBA6-E472-47BC-B944-0FDA10202F76}"/>
    <cellStyle name="Calculation 10 2 10" xfId="5708" xr:uid="{68682ECF-2AC7-4F2C-92E9-3225C8FA627A}"/>
    <cellStyle name="Calculation 10 2 10 2" xfId="5709" xr:uid="{408103F5-6759-440C-93AB-C7B493AC1F34}"/>
    <cellStyle name="Calculation 10 2 11" xfId="5710" xr:uid="{CAC95894-48E6-466C-87CB-8F151871EBC6}"/>
    <cellStyle name="Calculation 10 2 11 2" xfId="5711" xr:uid="{339CA1AB-976A-48DE-857E-7C0B4F80D684}"/>
    <cellStyle name="Calculation 10 2 12" xfId="5712" xr:uid="{A3933614-09DD-4B2F-859A-22E0DA666A79}"/>
    <cellStyle name="Calculation 10 2 13" xfId="5713" xr:uid="{6DDF7266-2577-49B2-B3AE-1F6AF0428373}"/>
    <cellStyle name="Calculation 10 2 2" xfId="5714" xr:uid="{1A341449-0552-48C7-B348-B66E69085FC6}"/>
    <cellStyle name="Calculation 10 2 2 2" xfId="5715" xr:uid="{79F438CA-C47D-4538-97E2-67EDDAA9A053}"/>
    <cellStyle name="Calculation 10 2 2 2 2" xfId="5716" xr:uid="{6CC3D1F2-A7C4-41A7-9589-CBB3B50E08B9}"/>
    <cellStyle name="Calculation 10 2 2 2 3" xfId="5717" xr:uid="{69B5F2B2-C4B7-4BA4-BBA1-66724484F814}"/>
    <cellStyle name="Calculation 10 2 2 3" xfId="5718" xr:uid="{27B3AC40-1616-4206-AD85-66D3BC1120B0}"/>
    <cellStyle name="Calculation 10 2 2 3 2" xfId="5719" xr:uid="{EE6FB490-7BDB-4F48-BB04-C0C366A0BCC1}"/>
    <cellStyle name="Calculation 10 2 2 4" xfId="5720" xr:uid="{620A8109-6C84-4DAC-9E90-80103927B167}"/>
    <cellStyle name="Calculation 10 2 2 5" xfId="5721" xr:uid="{11BB196C-63E7-4EE5-9FC6-54EC0510A03F}"/>
    <cellStyle name="Calculation 10 2 3" xfId="5722" xr:uid="{C5F7816A-2736-462E-8140-0A60CFEC0343}"/>
    <cellStyle name="Calculation 10 2 3 2" xfId="5723" xr:uid="{9ACB421B-FEA2-40A1-8189-360E051EFE58}"/>
    <cellStyle name="Calculation 10 2 4" xfId="5724" xr:uid="{D0199CC9-5FE7-4237-97A0-F50417868632}"/>
    <cellStyle name="Calculation 10 2 4 2" xfId="5725" xr:uid="{D0BA2F5D-1693-49BF-B345-375833856D13}"/>
    <cellStyle name="Calculation 10 2 5" xfId="5726" xr:uid="{5E4ABF13-E0B2-4562-876B-F006769E6971}"/>
    <cellStyle name="Calculation 10 2 5 2" xfId="5727" xr:uid="{1095CB89-62CC-42F5-AA9F-3A2C231CF8F8}"/>
    <cellStyle name="Calculation 10 2 6" xfId="5728" xr:uid="{342C3E9B-0B56-4D8A-BF6C-E132BC303B93}"/>
    <cellStyle name="Calculation 10 2 6 2" xfId="5729" xr:uid="{286441B3-7E64-45B5-B6AD-A648BA3DE404}"/>
    <cellStyle name="Calculation 10 2 7" xfId="5730" xr:uid="{16B3B904-02AF-4D62-B738-F63F3B044C34}"/>
    <cellStyle name="Calculation 10 2 7 2" xfId="5731" xr:uid="{AEC5FBBB-0E01-4CA5-A2BF-B96BDBD34CB4}"/>
    <cellStyle name="Calculation 10 2 8" xfId="5732" xr:uid="{29B01755-344C-4FF0-9FB0-B5C37BEF50C2}"/>
    <cellStyle name="Calculation 10 2 8 2" xfId="5733" xr:uid="{DC6BC8D6-E8DA-4AF2-8187-5D0892D1EC28}"/>
    <cellStyle name="Calculation 10 2 9" xfId="5734" xr:uid="{9D9B1F71-3CB4-44CF-98FC-8A85ADAC018D}"/>
    <cellStyle name="Calculation 10 2 9 2" xfId="5735" xr:uid="{3E348B61-202A-4045-990E-8981707773CF}"/>
    <cellStyle name="Calculation 10 3" xfId="5736" xr:uid="{49A3FD87-7554-4F3E-AD5E-A035FE2823F0}"/>
    <cellStyle name="Calculation 10 3 10" xfId="5737" xr:uid="{F44B050C-C05C-4C30-AB4B-4C70AB924CD2}"/>
    <cellStyle name="Calculation 10 3 10 2" xfId="5738" xr:uid="{E05F66B9-71A7-4DA8-BC2C-28190492002C}"/>
    <cellStyle name="Calculation 10 3 11" xfId="5739" xr:uid="{2B2E151A-CE47-4E76-9392-3221670F9438}"/>
    <cellStyle name="Calculation 10 3 11 2" xfId="5740" xr:uid="{F4CC9CCF-1625-42CD-981E-6DCB436BA81F}"/>
    <cellStyle name="Calculation 10 3 12" xfId="5741" xr:uid="{27BBFE79-CF77-43EB-AF2B-6A80EDEC749A}"/>
    <cellStyle name="Calculation 10 3 13" xfId="5742" xr:uid="{87EBAE40-2524-4333-8B64-B1FA39F17E0B}"/>
    <cellStyle name="Calculation 10 3 2" xfId="5743" xr:uid="{063E62C1-1557-4639-8D27-EC04B803B45E}"/>
    <cellStyle name="Calculation 10 3 2 2" xfId="5744" xr:uid="{3EA953E9-9352-4961-B696-BDDB1D62C44A}"/>
    <cellStyle name="Calculation 10 3 2 2 2" xfId="5745" xr:uid="{1CF25E7F-CC78-480B-BD13-DA218D36ACA5}"/>
    <cellStyle name="Calculation 10 3 2 2 3" xfId="5746" xr:uid="{F3372D55-F2B1-446D-8266-55AB999B6F4F}"/>
    <cellStyle name="Calculation 10 3 2 3" xfId="5747" xr:uid="{19585C41-DE62-4677-94F4-A55BCB56AF9D}"/>
    <cellStyle name="Calculation 10 3 2 3 2" xfId="5748" xr:uid="{BEE3F247-BBAB-4E87-B85C-68FC84113000}"/>
    <cellStyle name="Calculation 10 3 2 4" xfId="5749" xr:uid="{90F7DE20-96C7-479B-BC43-EBA1C80AD88B}"/>
    <cellStyle name="Calculation 10 3 2 5" xfId="5750" xr:uid="{9D446C56-182C-437D-9E19-C1D115DA6DF9}"/>
    <cellStyle name="Calculation 10 3 3" xfId="5751" xr:uid="{16A40A23-BC7B-4087-B180-F497D1C1398C}"/>
    <cellStyle name="Calculation 10 3 3 2" xfId="5752" xr:uid="{6AA7DF21-6DB3-4E82-AB6C-66B0F5634923}"/>
    <cellStyle name="Calculation 10 3 4" xfId="5753" xr:uid="{4A8BCDE7-04B6-4117-94D4-C0DC15CF8F28}"/>
    <cellStyle name="Calculation 10 3 4 2" xfId="5754" xr:uid="{A53A30BA-8315-4423-AAAB-9735B8A11609}"/>
    <cellStyle name="Calculation 10 3 5" xfId="5755" xr:uid="{3061CF6B-08B0-4FAB-AEFA-62C8EC018AEF}"/>
    <cellStyle name="Calculation 10 3 5 2" xfId="5756" xr:uid="{E0D46C99-C65B-4628-8FD5-2FBC63D48A5F}"/>
    <cellStyle name="Calculation 10 3 6" xfId="5757" xr:uid="{677EED31-B739-4065-A213-45D714850F17}"/>
    <cellStyle name="Calculation 10 3 6 2" xfId="5758" xr:uid="{4E1828C2-C9B5-4CD4-875D-38EA54F653AC}"/>
    <cellStyle name="Calculation 10 3 7" xfId="5759" xr:uid="{2158DE80-DEC5-4DFB-A200-94076D1ED90A}"/>
    <cellStyle name="Calculation 10 3 7 2" xfId="5760" xr:uid="{E5DE7E78-A459-4777-A083-414535CEA5B5}"/>
    <cellStyle name="Calculation 10 3 8" xfId="5761" xr:uid="{7DA04850-FB5A-4A20-8912-2232010DC681}"/>
    <cellStyle name="Calculation 10 3 8 2" xfId="5762" xr:uid="{47258472-7474-4E81-8844-2AA3E7C8BD5A}"/>
    <cellStyle name="Calculation 10 3 9" xfId="5763" xr:uid="{B1DB5B19-065D-408F-9210-963505372B40}"/>
    <cellStyle name="Calculation 10 3 9 2" xfId="5764" xr:uid="{D2972375-26AA-4858-B311-B7E184E08776}"/>
    <cellStyle name="Calculation 10 4" xfId="5765" xr:uid="{93327F6E-17CC-49D0-AF45-FBB6FB526E19}"/>
    <cellStyle name="Calculation 10 4 2" xfId="5766" xr:uid="{CD022A62-2409-4E5B-8C65-8BAA6C2198AC}"/>
    <cellStyle name="Calculation 10 4 2 2" xfId="5767" xr:uid="{C9D46454-309B-45EF-9732-31F751EAD88E}"/>
    <cellStyle name="Calculation 10 4 2 3" xfId="5768" xr:uid="{39601897-9197-4068-BE89-7FE4EC15CBBA}"/>
    <cellStyle name="Calculation 10 4 3" xfId="5769" xr:uid="{26BBB5A8-F81D-42D0-A27F-27F032D0F216}"/>
    <cellStyle name="Calculation 10 4 3 2" xfId="5770" xr:uid="{C468D7A0-CFCA-4262-9D3A-9E7F6E4996F0}"/>
    <cellStyle name="Calculation 10 4 4" xfId="5771" xr:uid="{D88D78F6-C628-467C-897A-E9FE4F5D3DB7}"/>
    <cellStyle name="Calculation 10 4 5" xfId="5772" xr:uid="{432215B2-3D3A-41DA-83A7-F381D6D86128}"/>
    <cellStyle name="Calculation 10 5" xfId="5773" xr:uid="{7C6FBCD0-9A83-4009-957B-8D9628ADFC79}"/>
    <cellStyle name="Calculation 10 5 2" xfId="5774" xr:uid="{E1A844B1-5181-4191-BEAF-035353C7519D}"/>
    <cellStyle name="Calculation 10 6" xfId="5775" xr:uid="{7A8EC22C-7B36-42C8-9E39-3907F398892D}"/>
    <cellStyle name="Calculation 10 6 2" xfId="5776" xr:uid="{B139D98F-DFB9-4F1D-BDFC-4886ABAD337B}"/>
    <cellStyle name="Calculation 10 7" xfId="5777" xr:uid="{2C837F51-A965-4560-9F8B-BD937A809F4B}"/>
    <cellStyle name="Calculation 10 7 2" xfId="5778" xr:uid="{5D7C928D-A6EF-4F31-962D-3DDE73418A12}"/>
    <cellStyle name="Calculation 10 8" xfId="5779" xr:uid="{D2850D91-5C88-420E-AA69-2848109314DC}"/>
    <cellStyle name="Calculation 10 8 2" xfId="5780" xr:uid="{F4F9760E-1091-4BF8-954A-596DFA3DD784}"/>
    <cellStyle name="Calculation 10 9" xfId="5781" xr:uid="{F4D3FB4F-E5B3-4A86-9F6E-4BA5B1EF769E}"/>
    <cellStyle name="Calculation 10 9 2" xfId="5782" xr:uid="{C08F4E31-DB22-407C-910C-324158E2085A}"/>
    <cellStyle name="Calculation 11" xfId="3271" xr:uid="{93A8DFF8-CF69-4A1F-87D3-3D91D7A7D85A}"/>
    <cellStyle name="Calculation 11 2" xfId="5783" xr:uid="{19E495C6-0BCD-4339-A70C-5F13D88491A9}"/>
    <cellStyle name="Calculation 11 3" xfId="5784" xr:uid="{81DB8B51-C28B-4CF7-995D-10B194AD61CE}"/>
    <cellStyle name="Calculation 11 4" xfId="24526" xr:uid="{EEDBF349-089C-4732-8051-68E8BAF13A89}"/>
    <cellStyle name="Calculation 11 5" xfId="31303" xr:uid="{84235393-0635-42AB-882C-20587F70C205}"/>
    <cellStyle name="Calculation 12" xfId="3646" xr:uid="{FFA89282-754A-4501-9BFE-5F70B19F6441}"/>
    <cellStyle name="Calculation 12 2" xfId="24527" xr:uid="{0081E861-41D4-4724-9F35-F4A05985BBCB}"/>
    <cellStyle name="Calculation 12 3" xfId="31304" xr:uid="{6ECB0C03-2279-4B3F-AA98-D0883B94EEED}"/>
    <cellStyle name="Calculation 13" xfId="4935" xr:uid="{1A93A971-239A-43DE-8E85-8D4AE15B322C}"/>
    <cellStyle name="Calculation 13 2" xfId="31124" xr:uid="{A33EACA8-0FB3-489D-B5A1-FE74581348A9}"/>
    <cellStyle name="Calculation 14" xfId="4936" xr:uid="{F1A2708C-7F04-43F2-BA88-10E5EB489595}"/>
    <cellStyle name="Calculation 14 2" xfId="31125" xr:uid="{1405A236-15EA-4C03-BB2D-123EA8C94E88}"/>
    <cellStyle name="Calculation 15" xfId="4937" xr:uid="{07011657-FEEE-40B0-B415-6B47651131CB}"/>
    <cellStyle name="Calculation 15 2" xfId="31126" xr:uid="{99985C7A-80ED-4960-AB02-BA876173A5FC}"/>
    <cellStyle name="Calculation 16" xfId="706" xr:uid="{F336608B-7E86-4B95-B66D-5A80DA237DF3}"/>
    <cellStyle name="Calculation 2" xfId="852" xr:uid="{ECA868D1-AFC2-40DD-9735-8C429C9C3B39}"/>
    <cellStyle name="Calculation 2 10" xfId="5785" xr:uid="{F9052E60-E22B-468F-9132-E2F2067241F0}"/>
    <cellStyle name="Calculation 2 10 2" xfId="5786" xr:uid="{2D7E5787-ABBA-46C6-9596-398286A6968D}"/>
    <cellStyle name="Calculation 2 11" xfId="5787" xr:uid="{2232F265-0B38-4E9B-BC3B-4586A51BE89F}"/>
    <cellStyle name="Calculation 2 11 2" xfId="5788" xr:uid="{C74218EB-868A-488A-9C01-3466BE2629E4}"/>
    <cellStyle name="Calculation 2 12" xfId="5789" xr:uid="{8E87E865-D2F8-417B-B956-6E62AAB15587}"/>
    <cellStyle name="Calculation 2 12 2" xfId="5790" xr:uid="{9DD882D3-EECF-4F93-9A92-8A9A9B2AAD28}"/>
    <cellStyle name="Calculation 2 13" xfId="5791" xr:uid="{F3678A07-568C-4CAA-AE84-35C48DD7EB1E}"/>
    <cellStyle name="Calculation 2 13 2" xfId="5792" xr:uid="{C071961D-8BAE-4C87-9850-0339FEAE78E7}"/>
    <cellStyle name="Calculation 2 14" xfId="5793" xr:uid="{A7332C3F-F7EB-45CE-BBC0-52A763E161B1}"/>
    <cellStyle name="Calculation 2 14 2" xfId="5794" xr:uid="{B8415D22-D55C-4E0B-A7DA-BC3D958D3B18}"/>
    <cellStyle name="Calculation 2 15" xfId="5795" xr:uid="{5316A4F3-024F-4A0E-B3BE-79A94434A9D6}"/>
    <cellStyle name="Calculation 2 15 2" xfId="5796" xr:uid="{CF749C06-1BA0-4633-8C1F-9FA065501F3D}"/>
    <cellStyle name="Calculation 2 16" xfId="5797" xr:uid="{D659069C-5510-4F74-8010-D8DF42A94FC8}"/>
    <cellStyle name="Calculation 2 16 2" xfId="5798" xr:uid="{FB423F5E-EEA4-47AB-97DA-F5D85DA2DC48}"/>
    <cellStyle name="Calculation 2 17" xfId="5799" xr:uid="{6C44AC7A-FB25-46F8-94A1-B7C0B612A77E}"/>
    <cellStyle name="Calculation 2 17 2" xfId="5800" xr:uid="{A90776A1-118B-436C-A112-01BC7667DA4A}"/>
    <cellStyle name="Calculation 2 18" xfId="5801" xr:uid="{F91900C2-C452-4372-B4DA-1E3F6FD72C48}"/>
    <cellStyle name="Calculation 2 18 2" xfId="5802" xr:uid="{61BE02B6-F14A-4A80-BF6E-C85F7BABA7DA}"/>
    <cellStyle name="Calculation 2 19" xfId="5803" xr:uid="{87439961-BDAE-4BB0-BE11-39F665070218}"/>
    <cellStyle name="Calculation 2 2" xfId="1989" xr:uid="{9D9B927C-6F81-43E5-885D-A902C8FB6A25}"/>
    <cellStyle name="Calculation 2 2 10" xfId="5804" xr:uid="{B7373F68-3076-42E2-999F-975B949E6C71}"/>
    <cellStyle name="Calculation 2 2 10 2" xfId="5805" xr:uid="{A0A696F1-69F6-404D-8456-913470842613}"/>
    <cellStyle name="Calculation 2 2 10 3" xfId="43157" xr:uid="{2F019425-87EF-4974-9FC3-EF8F9AC6D2FD}"/>
    <cellStyle name="Calculation 2 2 11" xfId="5806" xr:uid="{0428EF6A-411D-4929-8A36-65715A478DF2}"/>
    <cellStyle name="Calculation 2 2 11 2" xfId="5807" xr:uid="{2C70D872-D810-4341-9A6D-EB4130697A7C}"/>
    <cellStyle name="Calculation 2 2 11 3" xfId="46335" xr:uid="{68D06B36-8A62-4604-AFA6-9FEE9AAB19D8}"/>
    <cellStyle name="Calculation 2 2 12" xfId="5808" xr:uid="{1B608C6C-F595-4079-B7FE-51D9A5B9DB12}"/>
    <cellStyle name="Calculation 2 2 12 2" xfId="5809" xr:uid="{484F5106-8238-41CA-AB17-7FB54B279578}"/>
    <cellStyle name="Calculation 2 2 13" xfId="5810" xr:uid="{E267E238-D05F-41F5-A4A3-0DDBB663A01A}"/>
    <cellStyle name="Calculation 2 2 13 2" xfId="5811" xr:uid="{D9599A69-7A18-40CB-8F9D-E60583052CA7}"/>
    <cellStyle name="Calculation 2 2 14" xfId="5812" xr:uid="{4D403D47-36F9-46C7-9113-4E9FF3F5C31F}"/>
    <cellStyle name="Calculation 2 2 14 2" xfId="5813" xr:uid="{88DAAA51-8B6D-4338-B787-6788C9F3B5E8}"/>
    <cellStyle name="Calculation 2 2 15" xfId="5814" xr:uid="{9032C95D-994A-4AB9-8C88-F00E69D2D369}"/>
    <cellStyle name="Calculation 2 2 16" xfId="5815" xr:uid="{EB8C12DA-F025-47C7-BD68-BF5317FEF19E}"/>
    <cellStyle name="Calculation 2 2 17" xfId="35329" xr:uid="{DC29CF59-3232-4008-9842-8E22349415FA}"/>
    <cellStyle name="Calculation 2 2 2" xfId="3272" xr:uid="{B2148AB8-AA46-4FF6-9B8E-536515D5D414}"/>
    <cellStyle name="Calculation 2 2 2 10" xfId="5816" xr:uid="{433748F2-2E18-461A-8892-E424C1EADBE2}"/>
    <cellStyle name="Calculation 2 2 2 10 2" xfId="5817" xr:uid="{B9D64FEA-A9A1-449F-8583-5A13C3420D3B}"/>
    <cellStyle name="Calculation 2 2 2 11" xfId="5818" xr:uid="{B0F76827-F53F-40B2-8DBA-4F870685B065}"/>
    <cellStyle name="Calculation 2 2 2 11 2" xfId="5819" xr:uid="{659F0354-5D59-4F7E-8561-CAE523F82FC2}"/>
    <cellStyle name="Calculation 2 2 2 12" xfId="5820" xr:uid="{F148A0C0-A945-4A9E-9B72-55159FEF35C9}"/>
    <cellStyle name="Calculation 2 2 2 13" xfId="5821" xr:uid="{26E8F0B8-5898-4E3A-92A7-43C708F510D0}"/>
    <cellStyle name="Calculation 2 2 2 14" xfId="36247" xr:uid="{52CC5905-64FD-4017-BEDC-83A7BD8EE9A0}"/>
    <cellStyle name="Calculation 2 2 2 2" xfId="5822" xr:uid="{3CD0726E-6E05-47F5-8D22-44EADF9092B4}"/>
    <cellStyle name="Calculation 2 2 2 2 2" xfId="5823" xr:uid="{054B8CDB-2E0C-4552-9D96-99554BE4CD7C}"/>
    <cellStyle name="Calculation 2 2 2 2 2 2" xfId="5824" xr:uid="{A557DE27-D7DA-44E2-9822-F7CAA06CFB0E}"/>
    <cellStyle name="Calculation 2 2 2 2 2 3" xfId="5825" xr:uid="{58E12EC1-6985-41E1-8890-07058B361AAE}"/>
    <cellStyle name="Calculation 2 2 2 2 2 4" xfId="44580" xr:uid="{83AD8875-3138-4CB8-8EA0-C5FBDA8AAE2C}"/>
    <cellStyle name="Calculation 2 2 2 2 3" xfId="5826" xr:uid="{2134A9F0-93B0-471A-A65A-71A96D6C7223}"/>
    <cellStyle name="Calculation 2 2 2 2 3 2" xfId="5827" xr:uid="{13902FB5-C0E5-4B7B-A893-551A342025BD}"/>
    <cellStyle name="Calculation 2 2 2 2 3 3" xfId="46440" xr:uid="{9F6F3367-8B57-4550-AA8A-05EC62F269B9}"/>
    <cellStyle name="Calculation 2 2 2 2 4" xfId="5828" xr:uid="{C2648165-8CDE-4E53-9DC5-8C4C4A862D9C}"/>
    <cellStyle name="Calculation 2 2 2 2 4 2" xfId="40893" xr:uid="{8CD74F55-A748-48F9-B9AA-253E13F4CF5D}"/>
    <cellStyle name="Calculation 2 2 2 2 5" xfId="5829" xr:uid="{4C6AC020-5D00-49D5-B977-6C30174D30D4}"/>
    <cellStyle name="Calculation 2 2 2 2 6" xfId="36946" xr:uid="{5FA3BF31-0C2E-4A96-8576-E654DED48392}"/>
    <cellStyle name="Calculation 2 2 2 3" xfId="5830" xr:uid="{5BC25B77-D043-4E4E-AF1E-E249E4AF4A5A}"/>
    <cellStyle name="Calculation 2 2 2 3 2" xfId="5831" xr:uid="{2C96A615-8346-402D-9F4F-5F94032DC924}"/>
    <cellStyle name="Calculation 2 2 2 3 2 2" xfId="44500" xr:uid="{2AC9B4D3-E3D7-4BCC-A377-3640B13EB56B}"/>
    <cellStyle name="Calculation 2 2 2 3 3" xfId="40810" xr:uid="{A84D64D4-DD45-4D8B-8809-7F78152BD5D0}"/>
    <cellStyle name="Calculation 2 2 2 3 4" xfId="36863" xr:uid="{65A7319C-4181-4B88-B29D-017413077810}"/>
    <cellStyle name="Calculation 2 2 2 4" xfId="5832" xr:uid="{1B62DC4F-3528-4E54-B1F2-F76EF8D9D4C2}"/>
    <cellStyle name="Calculation 2 2 2 4 2" xfId="5833" xr:uid="{5E68C978-2029-4EC8-AD28-444000978A17}"/>
    <cellStyle name="Calculation 2 2 2 4 2 2" xfId="44644" xr:uid="{E1E90423-90BA-41CC-984A-61233AD5C4B5}"/>
    <cellStyle name="Calculation 2 2 2 4 3" xfId="40956" xr:uid="{302972E8-760D-4C5F-98F9-C66B15A9B530}"/>
    <cellStyle name="Calculation 2 2 2 4 4" xfId="37010" xr:uid="{77446CAD-51B5-4773-97EC-ABAB7A25E917}"/>
    <cellStyle name="Calculation 2 2 2 5" xfId="5834" xr:uid="{1A1DB5D7-BA6F-48EC-BAEC-2B13A41BA464}"/>
    <cellStyle name="Calculation 2 2 2 5 2" xfId="5835" xr:uid="{8BCD9F42-3801-4531-9C44-02AAF64C8146}"/>
    <cellStyle name="Calculation 2 2 2 5 2 2" xfId="44533" xr:uid="{CAA27D4D-68C8-4DAE-B0E6-43415CE07BD4}"/>
    <cellStyle name="Calculation 2 2 2 5 3" xfId="40845" xr:uid="{A79AC80D-E679-47D2-B53B-F203B2EF5509}"/>
    <cellStyle name="Calculation 2 2 2 5 4" xfId="36897" xr:uid="{0E7AA7B7-2C2C-4C17-A860-C4C0D878D1E5}"/>
    <cellStyle name="Calculation 2 2 2 6" xfId="5836" xr:uid="{53AE76E7-9C98-45A2-88A4-F0541D7B2148}"/>
    <cellStyle name="Calculation 2 2 2 6 2" xfId="5837" xr:uid="{F63C0240-664A-4D38-B404-48C66A165F22}"/>
    <cellStyle name="Calculation 2 2 2 6 2 2" xfId="44397" xr:uid="{BEB1028E-E8E4-471A-A244-B921D16EBCC5}"/>
    <cellStyle name="Calculation 2 2 2 6 3" xfId="40706" xr:uid="{EB268ADB-9218-44F9-A328-DE15C8547B3D}"/>
    <cellStyle name="Calculation 2 2 2 6 4" xfId="36758" xr:uid="{D480FB1F-21EB-44DB-A47D-13EFE2E73E9B}"/>
    <cellStyle name="Calculation 2 2 2 7" xfId="5838" xr:uid="{852BCF7E-7898-4C74-9885-EAA69B8A0B93}"/>
    <cellStyle name="Calculation 2 2 2 7 2" xfId="5839" xr:uid="{52B718C0-7E99-4869-A413-6F3BD0E477A1}"/>
    <cellStyle name="Calculation 2 2 2 7 2 2" xfId="45825" xr:uid="{9FD93F1A-D8A3-4FB2-A147-34648AF7C09B}"/>
    <cellStyle name="Calculation 2 2 2 7 3" xfId="38150" xr:uid="{80ED2121-136B-4FFB-AE23-E91DF8FA31FA}"/>
    <cellStyle name="Calculation 2 2 2 8" xfId="5840" xr:uid="{2EDA39E7-5BD8-4CE3-9E47-D3B1E57D5538}"/>
    <cellStyle name="Calculation 2 2 2 8 2" xfId="5841" xr:uid="{75685A5F-7848-4839-BDB0-A253AAFB362A}"/>
    <cellStyle name="Calculation 2 2 2 8 3" xfId="43858" xr:uid="{7A0081E7-760E-4E63-8073-AB3E81FF9BC2}"/>
    <cellStyle name="Calculation 2 2 2 9" xfId="5842" xr:uid="{D16A1E2A-2956-40EB-BEBF-49BD24008BAF}"/>
    <cellStyle name="Calculation 2 2 2 9 2" xfId="5843" xr:uid="{C9CEA2DC-0911-4C98-8112-88CCF9D04E84}"/>
    <cellStyle name="Calculation 2 2 2 9 3" xfId="46375" xr:uid="{338CFA61-EA50-4A6F-930B-7783C75A8930}"/>
    <cellStyle name="Calculation 2 2 3" xfId="3897" xr:uid="{6233C44C-9748-4671-A502-1B3B54F2861E}"/>
    <cellStyle name="Calculation 2 2 3 10" xfId="5844" xr:uid="{D55B05C1-CF91-42BB-BE1C-F6CE08ACB415}"/>
    <cellStyle name="Calculation 2 2 3 10 2" xfId="5845" xr:uid="{130C4380-44D4-4D94-A5A7-FFDC6F3D626B}"/>
    <cellStyle name="Calculation 2 2 3 11" xfId="5846" xr:uid="{33912ED5-C65C-4078-B977-C1DB699EDFBF}"/>
    <cellStyle name="Calculation 2 2 3 11 2" xfId="5847" xr:uid="{0D598AD8-2F47-4534-B56C-1443B165AF4F}"/>
    <cellStyle name="Calculation 2 2 3 12" xfId="5848" xr:uid="{6A319B6E-0FE1-4F27-9386-15D2F0DCA4B5}"/>
    <cellStyle name="Calculation 2 2 3 13" xfId="5849" xr:uid="{6AF20B9B-85D5-4692-95FA-D4DD42781F20}"/>
    <cellStyle name="Calculation 2 2 3 14" xfId="36121" xr:uid="{B8706A91-D858-4674-B1A1-BA06CE20A198}"/>
    <cellStyle name="Calculation 2 2 3 2" xfId="5850" xr:uid="{2A92B6E4-6A6F-495C-B4C5-3F4353822AE2}"/>
    <cellStyle name="Calculation 2 2 3 2 2" xfId="5851" xr:uid="{CC118341-E64A-42B6-8C95-A2E9AB54DC54}"/>
    <cellStyle name="Calculation 2 2 3 2 2 2" xfId="5852" xr:uid="{F959C90F-1C42-4E0B-99F0-88A9277103DD}"/>
    <cellStyle name="Calculation 2 2 3 2 2 3" xfId="5853" xr:uid="{091BD46F-A7CB-4BB8-B71F-DF74F1693A75}"/>
    <cellStyle name="Calculation 2 2 3 2 2 4" xfId="44556" xr:uid="{F9AA5258-FCB3-4123-82FA-519898EE59A7}"/>
    <cellStyle name="Calculation 2 2 3 2 3" xfId="5854" xr:uid="{838F6DBB-A12A-4C27-B759-ACBA807CABDC}"/>
    <cellStyle name="Calculation 2 2 3 2 3 2" xfId="5855" xr:uid="{F4671425-EB21-4E51-8E93-EA33068DCD75}"/>
    <cellStyle name="Calculation 2 2 3 2 3 3" xfId="46427" xr:uid="{7B049D10-6F00-471E-A20A-C57CAE4EA2DB}"/>
    <cellStyle name="Calculation 2 2 3 2 4" xfId="5856" xr:uid="{AA423A85-1B58-4A3D-B5EA-0147B6717ACB}"/>
    <cellStyle name="Calculation 2 2 3 2 4 2" xfId="40868" xr:uid="{974F6A38-D454-44B8-B577-D9EB59567858}"/>
    <cellStyle name="Calculation 2 2 3 2 5" xfId="5857" xr:uid="{102EB845-DA2C-4290-8E27-AD812BBE49A2}"/>
    <cellStyle name="Calculation 2 2 3 2 6" xfId="36921" xr:uid="{C2F6E341-CE12-4558-AC43-B767F8A06EBB}"/>
    <cellStyle name="Calculation 2 2 3 3" xfId="5858" xr:uid="{EE71F0DB-25F7-43ED-B8BF-FB3F3361C981}"/>
    <cellStyle name="Calculation 2 2 3 3 2" xfId="5859" xr:uid="{1CFB34E6-862C-4729-935B-71C52960399B}"/>
    <cellStyle name="Calculation 2 2 3 3 2 2" xfId="44517" xr:uid="{BC61D56B-152F-4688-A69D-DD19A07838F6}"/>
    <cellStyle name="Calculation 2 2 3 3 3" xfId="40828" xr:uid="{D2AA0BB2-D467-4DF0-8315-278B7252C452}"/>
    <cellStyle name="Calculation 2 2 3 3 4" xfId="36880" xr:uid="{5C3B1A93-9134-46F3-B793-6EB21941D3A9}"/>
    <cellStyle name="Calculation 2 2 3 4" xfId="5860" xr:uid="{EDEBED4D-7BB5-4FBE-B592-C9528A6762D0}"/>
    <cellStyle name="Calculation 2 2 3 4 2" xfId="5861" xr:uid="{05706F6B-ACA8-4515-B3EC-A0E2225153C9}"/>
    <cellStyle name="Calculation 2 2 3 4 2 2" xfId="44386" xr:uid="{807C1A9B-01D9-4E68-90EC-3984657C6CA4}"/>
    <cellStyle name="Calculation 2 2 3 4 3" xfId="40696" xr:uid="{D03AF049-E2F4-4713-A676-AC2EF245F328}"/>
    <cellStyle name="Calculation 2 2 3 4 4" xfId="36747" xr:uid="{6C300415-6F72-4F55-958A-C414BF9FAE61}"/>
    <cellStyle name="Calculation 2 2 3 5" xfId="5862" xr:uid="{8CB316B9-7EBD-48B5-98BE-D4BFC4E636A1}"/>
    <cellStyle name="Calculation 2 2 3 5 2" xfId="5863" xr:uid="{80598183-DE43-4B9F-85DF-0C8B98F61D3D}"/>
    <cellStyle name="Calculation 2 2 3 5 2 2" xfId="44612" xr:uid="{DA6A0318-35D7-4B34-9824-CF239B32C9EE}"/>
    <cellStyle name="Calculation 2 2 3 5 3" xfId="40925" xr:uid="{6FC713BE-20F7-4952-8BD0-8284E4FAAE78}"/>
    <cellStyle name="Calculation 2 2 3 5 4" xfId="36977" xr:uid="{BFDE38F6-3E2F-4D3F-8CA6-196484CAF6F7}"/>
    <cellStyle name="Calculation 2 2 3 6" xfId="5864" xr:uid="{FFCE69FD-21A9-4C22-BE85-2CC573BD1121}"/>
    <cellStyle name="Calculation 2 2 3 6 2" xfId="5865" xr:uid="{5245C1CF-5DB0-4507-AB02-A2A6D5DDC21B}"/>
    <cellStyle name="Calculation 2 2 3 6 2 2" xfId="44436" xr:uid="{599C92C2-FC0C-412D-89D4-F8F94B4A23FC}"/>
    <cellStyle name="Calculation 2 2 3 6 3" xfId="40746" xr:uid="{16DED4F4-ED31-42F4-A0B4-B0C6813F5C6D}"/>
    <cellStyle name="Calculation 2 2 3 6 4" xfId="36799" xr:uid="{603B9A85-E931-46EF-8C08-327AD236F877}"/>
    <cellStyle name="Calculation 2 2 3 7" xfId="5866" xr:uid="{CB1A7B6B-7EAE-434E-8D6E-6397A2BBC1C7}"/>
    <cellStyle name="Calculation 2 2 3 7 2" xfId="5867" xr:uid="{7C7F3608-505C-4FC4-AD7D-40E94FD8F063}"/>
    <cellStyle name="Calculation 2 2 3 7 2 2" xfId="45728" xr:uid="{177BBA40-D496-4179-A207-C08386EC06B6}"/>
    <cellStyle name="Calculation 2 2 3 7 3" xfId="38057" xr:uid="{883397D8-AD6F-40C9-B7B8-7DEBE34F3B4A}"/>
    <cellStyle name="Calculation 2 2 3 8" xfId="5868" xr:uid="{A5AAB467-9C0C-4E02-8A58-28F8E078A40A}"/>
    <cellStyle name="Calculation 2 2 3 8 2" xfId="5869" xr:uid="{19D8EEEE-39AA-41FB-B0A5-6127FA98969C}"/>
    <cellStyle name="Calculation 2 2 3 8 3" xfId="43762" xr:uid="{D0BF273E-F033-4311-80CA-FB588565DC1F}"/>
    <cellStyle name="Calculation 2 2 3 9" xfId="5870" xr:uid="{40FB03FC-BB17-4D73-8E5C-BBDB0DB1E00E}"/>
    <cellStyle name="Calculation 2 2 3 9 2" xfId="5871" xr:uid="{B38A55BE-FCDD-40C4-89D0-2FC904BA45EF}"/>
    <cellStyle name="Calculation 2 2 3 9 3" xfId="46363" xr:uid="{C0AA635B-B645-4B99-9C01-1EB346A92D84}"/>
    <cellStyle name="Calculation 2 2 4" xfId="5872" xr:uid="{9B60E2AF-CD53-47CA-977A-1AE4F1483580}"/>
    <cellStyle name="Calculation 2 2 4 10" xfId="5873" xr:uid="{0F41A532-6FCB-4123-B499-C35C0914DB65}"/>
    <cellStyle name="Calculation 2 2 4 10 2" xfId="5874" xr:uid="{3C816744-DEA8-4A35-A10E-7C186C2EDE08}"/>
    <cellStyle name="Calculation 2 2 4 11" xfId="5875" xr:uid="{AD842E35-F830-48AE-A40C-F6B33B563098}"/>
    <cellStyle name="Calculation 2 2 4 11 2" xfId="5876" xr:uid="{DC379292-1593-46CF-B3A9-F01D3914DACE}"/>
    <cellStyle name="Calculation 2 2 4 12" xfId="5877" xr:uid="{460970AB-6852-49D7-B2F3-115F246DE226}"/>
    <cellStyle name="Calculation 2 2 4 13" xfId="5878" xr:uid="{F596FBB9-D186-4A5F-8430-0B3304224B62}"/>
    <cellStyle name="Calculation 2 2 4 14" xfId="36823" xr:uid="{171D0884-68EC-41CC-A746-3917009C448F}"/>
    <cellStyle name="Calculation 2 2 4 2" xfId="5879" xr:uid="{532A72AE-23D5-4055-92A0-03D85069A505}"/>
    <cellStyle name="Calculation 2 2 4 2 2" xfId="5880" xr:uid="{4B5CA7AE-F58C-4855-AC68-C2FC7A7C427D}"/>
    <cellStyle name="Calculation 2 2 4 2 2 2" xfId="5881" xr:uid="{121BD370-6AC1-457D-A88E-F6388025DD17}"/>
    <cellStyle name="Calculation 2 2 4 2 2 3" xfId="5882" xr:uid="{34C7C848-4056-4536-8D92-ACF42A6A3057}"/>
    <cellStyle name="Calculation 2 2 4 2 3" xfId="5883" xr:uid="{F5E2EC1D-E169-4146-B2F8-485FFBBAC4C5}"/>
    <cellStyle name="Calculation 2 2 4 2 3 2" xfId="5884" xr:uid="{DC1C2470-7D45-47D7-AD15-9374CD5EC60A}"/>
    <cellStyle name="Calculation 2 2 4 2 4" xfId="5885" xr:uid="{FAE3441A-A204-4FB1-93D9-6D059CFB305F}"/>
    <cellStyle name="Calculation 2 2 4 2 5" xfId="5886" xr:uid="{04D8EAE7-1060-49FE-9F9F-52E0A1199F55}"/>
    <cellStyle name="Calculation 2 2 4 2 6" xfId="44460" xr:uid="{B63B5581-8048-44E6-B77C-89055D02397F}"/>
    <cellStyle name="Calculation 2 2 4 3" xfId="5887" xr:uid="{212AD0E9-5083-445D-B485-8E766ABDD31C}"/>
    <cellStyle name="Calculation 2 2 4 3 2" xfId="5888" xr:uid="{DFE69120-1FF7-4D8E-A70F-42871AACB50A}"/>
    <cellStyle name="Calculation 2 2 4 3 3" xfId="46393" xr:uid="{BFC83223-4865-4194-9505-CB035F2F53F2}"/>
    <cellStyle name="Calculation 2 2 4 4" xfId="5889" xr:uid="{00B9A09D-2C05-4F63-B0C0-C3A94E46AA72}"/>
    <cellStyle name="Calculation 2 2 4 4 2" xfId="5890" xr:uid="{482A6A99-3D60-4DFB-9438-781180394348}"/>
    <cellStyle name="Calculation 2 2 4 4 3" xfId="40770" xr:uid="{EAC39805-BE7D-4EB0-95E6-68F99CB17511}"/>
    <cellStyle name="Calculation 2 2 4 5" xfId="5891" xr:uid="{90C2049E-1CA0-48B6-960E-1E03F401726D}"/>
    <cellStyle name="Calculation 2 2 4 5 2" xfId="5892" xr:uid="{E114CF26-42FA-44AC-834F-A2D00D01476E}"/>
    <cellStyle name="Calculation 2 2 4 6" xfId="5893" xr:uid="{38033396-A559-4B23-9DE4-3F1CF8D67A43}"/>
    <cellStyle name="Calculation 2 2 4 6 2" xfId="5894" xr:uid="{AE3B05DF-CA86-428D-8C48-B1DFFA579A03}"/>
    <cellStyle name="Calculation 2 2 4 7" xfId="5895" xr:uid="{7F9692F3-300E-4A14-98C4-F5E23A14560A}"/>
    <cellStyle name="Calculation 2 2 4 7 2" xfId="5896" xr:uid="{16F1BA96-50BD-4BF2-B2FA-A14B7FC7CEF9}"/>
    <cellStyle name="Calculation 2 2 4 8" xfId="5897" xr:uid="{9986EB47-7CE9-414C-9BAD-711475C8B168}"/>
    <cellStyle name="Calculation 2 2 4 8 2" xfId="5898" xr:uid="{1A8F2282-517A-4F2B-A3F7-FE82B5356D83}"/>
    <cellStyle name="Calculation 2 2 4 9" xfId="5899" xr:uid="{65223476-D0E0-436F-85F0-CFB068794AD9}"/>
    <cellStyle name="Calculation 2 2 4 9 2" xfId="5900" xr:uid="{76FA5EEC-33BD-481F-A59E-901DAA0BC398}"/>
    <cellStyle name="Calculation 2 2 5" xfId="5901" xr:uid="{7CC0747A-E1A0-4BFB-9573-9ABF76DE34F9}"/>
    <cellStyle name="Calculation 2 2 5 2" xfId="5902" xr:uid="{C671312F-010D-4B56-AF5F-AE2E9851E722}"/>
    <cellStyle name="Calculation 2 2 5 2 2" xfId="5903" xr:uid="{886F3F06-F5AE-4729-AA14-C603B7A7CA45}"/>
    <cellStyle name="Calculation 2 2 5 2 3" xfId="5904" xr:uid="{AD464C71-4E55-406A-9276-968192FDC2EC}"/>
    <cellStyle name="Calculation 2 2 5 2 4" xfId="44451" xr:uid="{F87D6128-6DBF-4EC8-B1E6-89883F43480E}"/>
    <cellStyle name="Calculation 2 2 5 3" xfId="5905" xr:uid="{80F8E660-AA09-42CB-A600-08D5EE3659D9}"/>
    <cellStyle name="Calculation 2 2 5 3 2" xfId="5906" xr:uid="{EBB20190-8505-4E65-83A9-6F1380A8E922}"/>
    <cellStyle name="Calculation 2 2 5 3 3" xfId="40761" xr:uid="{8DBECFF8-8532-4BE1-B52C-796E25997C9F}"/>
    <cellStyle name="Calculation 2 2 5 4" xfId="5907" xr:uid="{ACE6B787-F0A7-4BE0-A16E-8863350C4227}"/>
    <cellStyle name="Calculation 2 2 5 5" xfId="5908" xr:uid="{1EE45B30-93BE-4908-B38F-8FD481B2BD14}"/>
    <cellStyle name="Calculation 2 2 5 6" xfId="36814" xr:uid="{C8B864B8-A06B-43C1-8FBA-D7BB480CC676}"/>
    <cellStyle name="Calculation 2 2 6" xfId="5909" xr:uid="{FA07802E-C1A8-4743-B1D4-781CADB5121F}"/>
    <cellStyle name="Calculation 2 2 6 2" xfId="5910" xr:uid="{76CC8CF3-B3D3-4548-8C68-DEBFE083399E}"/>
    <cellStyle name="Calculation 2 2 6 2 2" xfId="44510" xr:uid="{F9E1BC53-2EED-49E2-813D-FA8CF971A4D8}"/>
    <cellStyle name="Calculation 2 2 6 3" xfId="40820" xr:uid="{447B4886-5AB5-418B-8921-D4DBCABFB18E}"/>
    <cellStyle name="Calculation 2 2 6 4" xfId="36873" xr:uid="{D7344AA9-F9F4-4DD8-B04A-CF574F25AFD5}"/>
    <cellStyle name="Calculation 2 2 7" xfId="5911" xr:uid="{A0618B93-F064-443D-A533-CF87743EB51B}"/>
    <cellStyle name="Calculation 2 2 7 2" xfId="5912" xr:uid="{0ED50D45-A7D6-451C-BBDB-CBFF407DB974}"/>
    <cellStyle name="Calculation 2 2 7 2 2" xfId="44593" xr:uid="{145EFDE2-D521-4100-B807-F2399D2C7641}"/>
    <cellStyle name="Calculation 2 2 7 3" xfId="40906" xr:uid="{25963303-6BE2-4FE3-9AE1-C7D1D933A6B4}"/>
    <cellStyle name="Calculation 2 2 7 4" xfId="36959" xr:uid="{FA0B1AD2-41DB-4821-95B0-53812E7710C4}"/>
    <cellStyle name="Calculation 2 2 8" xfId="5913" xr:uid="{59C942BC-1DC0-4049-909B-5C9EADF899E6}"/>
    <cellStyle name="Calculation 2 2 8 2" xfId="5914" xr:uid="{19700F36-C14A-475F-9304-8F7B3C539AD0}"/>
    <cellStyle name="Calculation 2 2 8 2 2" xfId="44636" xr:uid="{A765F842-C7E0-48A0-88C4-2BD33406D07F}"/>
    <cellStyle name="Calculation 2 2 8 3" xfId="40949" xr:uid="{871C4DB1-0FCB-43B4-87D9-07843DB057B6}"/>
    <cellStyle name="Calculation 2 2 8 4" xfId="37002" xr:uid="{ADD5F1FE-89B3-4E3E-B16E-8F01AC9C577B}"/>
    <cellStyle name="Calculation 2 2 9" xfId="5915" xr:uid="{B14FF94A-9E89-454A-9AE2-5DAEF8F77739}"/>
    <cellStyle name="Calculation 2 2 9 2" xfId="5916" xr:uid="{227DF7D3-E743-40E5-9774-6BAA995070BD}"/>
    <cellStyle name="Calculation 2 2 9 2 2" xfId="45134" xr:uid="{CA6F80C7-B977-4105-A3F9-A56464A18AEB}"/>
    <cellStyle name="Calculation 2 2 9 3" xfId="37489" xr:uid="{5F2D923C-5A68-4D5C-9BCA-8D96E4196EBB}"/>
    <cellStyle name="Calculation 2 20" xfId="5917" xr:uid="{5C20EF4E-3387-4B3D-82A5-A31F4D8226AD}"/>
    <cellStyle name="Calculation 2 21" xfId="31127" xr:uid="{43815CC8-B1D9-479D-A8E6-7CB757E9FEB5}"/>
    <cellStyle name="Calculation 2 22" xfId="34866" xr:uid="{C00541F3-5D3E-44DA-AE5E-2B3638C8BB01}"/>
    <cellStyle name="Calculation 2 3" xfId="3273" xr:uid="{7EF7F561-51E5-4518-97C3-1234E314CCE4}"/>
    <cellStyle name="Calculation 2 3 10" xfId="5918" xr:uid="{6E182742-0E99-44FC-B24A-DF6916C90F1A}"/>
    <cellStyle name="Calculation 2 3 10 2" xfId="5919" xr:uid="{45DD073E-E23F-44E8-AE50-DF16DC7AC8FC}"/>
    <cellStyle name="Calculation 2 3 10 3" xfId="42979" xr:uid="{0A6AFDA4-2A51-4757-BB2E-560B3ACA2A17}"/>
    <cellStyle name="Calculation 2 3 11" xfId="5920" xr:uid="{E9915599-7C03-4DD0-87F8-D8C77B012F45}"/>
    <cellStyle name="Calculation 2 3 11 2" xfId="5921" xr:uid="{E510282B-FE4B-48ED-BC87-0275B0B41F3E}"/>
    <cellStyle name="Calculation 2 3 12" xfId="5922" xr:uid="{90005189-3C52-4E71-BF83-223DDE8A1896}"/>
    <cellStyle name="Calculation 2 3 12 2" xfId="5923" xr:uid="{18B1800C-7BF1-4408-AC27-1604426D8369}"/>
    <cellStyle name="Calculation 2 3 13" xfId="5924" xr:uid="{2CA425D7-9E13-4D32-9D37-8AED022AF62E}"/>
    <cellStyle name="Calculation 2 3 13 2" xfId="5925" xr:uid="{1C705BAA-3CC3-45D8-8483-E9E595C32916}"/>
    <cellStyle name="Calculation 2 3 14" xfId="5926" xr:uid="{67D4F740-70D8-424A-A988-F0884FBAD71E}"/>
    <cellStyle name="Calculation 2 3 14 2" xfId="5927" xr:uid="{E312DFDE-7D18-4831-BF01-FA3F1ECB9D3F}"/>
    <cellStyle name="Calculation 2 3 15" xfId="5928" xr:uid="{3B055B30-2916-495F-9FC3-5E80D0C32505}"/>
    <cellStyle name="Calculation 2 3 16" xfId="5929" xr:uid="{502DF50E-8641-49E6-A73E-8C4C1F34C912}"/>
    <cellStyle name="Calculation 2 3 17" xfId="35221" xr:uid="{4BDA7C8C-4AD3-49E5-895F-11D4F61A2188}"/>
    <cellStyle name="Calculation 2 3 2" xfId="5930" xr:uid="{99363CE5-DB06-4255-9C65-64EAFDD558A9}"/>
    <cellStyle name="Calculation 2 3 2 10" xfId="5931" xr:uid="{5E15F774-0767-4804-A3C9-25A60D15B15D}"/>
    <cellStyle name="Calculation 2 3 2 10 2" xfId="5932" xr:uid="{8E154454-2E26-487A-834D-47B8D477255C}"/>
    <cellStyle name="Calculation 2 3 2 11" xfId="5933" xr:uid="{41110CC1-97D1-41A1-9155-5CB2BBB11F16}"/>
    <cellStyle name="Calculation 2 3 2 11 2" xfId="5934" xr:uid="{85CA6EB7-F6B8-48EB-95E2-CA72E3440043}"/>
    <cellStyle name="Calculation 2 3 2 12" xfId="5935" xr:uid="{724A1C31-99CE-4E9A-90C4-A942455D8114}"/>
    <cellStyle name="Calculation 2 3 2 13" xfId="5936" xr:uid="{08195210-B9AC-486A-917B-79941F25DEAA}"/>
    <cellStyle name="Calculation 2 3 2 14" xfId="36242" xr:uid="{BA9085E0-FC06-413F-8BD1-E719B7513654}"/>
    <cellStyle name="Calculation 2 3 2 2" xfId="5937" xr:uid="{D5B3DC9A-2888-4724-A068-E10549FBC0F3}"/>
    <cellStyle name="Calculation 2 3 2 2 2" xfId="5938" xr:uid="{36062CCD-D8AA-488A-AFB6-923681F908EC}"/>
    <cellStyle name="Calculation 2 3 2 2 2 2" xfId="5939" xr:uid="{64E4B972-7CAD-4FEC-A9B4-30D3F2131A7E}"/>
    <cellStyle name="Calculation 2 3 2 2 2 3" xfId="5940" xr:uid="{67A9D1EC-B600-4D40-8030-44C5745CFA32}"/>
    <cellStyle name="Calculation 2 3 2 2 2 4" xfId="44575" xr:uid="{4B1A8C86-6633-4A68-BA63-322BC42B2467}"/>
    <cellStyle name="Calculation 2 3 2 2 3" xfId="5941" xr:uid="{6C904C2A-1676-424C-A618-C03D99D2EA36}"/>
    <cellStyle name="Calculation 2 3 2 2 3 2" xfId="5942" xr:uid="{59A6F652-21FE-4445-A381-212A9DBEBD79}"/>
    <cellStyle name="Calculation 2 3 2 2 3 3" xfId="46435" xr:uid="{1256D5DC-4AC9-4EA2-B662-9A1E5F03B2FA}"/>
    <cellStyle name="Calculation 2 3 2 2 4" xfId="5943" xr:uid="{7B18525A-3415-4609-9A84-FDFED97853E3}"/>
    <cellStyle name="Calculation 2 3 2 2 4 2" xfId="40888" xr:uid="{6CA3BC35-45C8-473A-ABC4-71C90DDD6968}"/>
    <cellStyle name="Calculation 2 3 2 2 5" xfId="5944" xr:uid="{C9A30D99-ADF6-448C-97F9-39A47188A0E4}"/>
    <cellStyle name="Calculation 2 3 2 2 6" xfId="36941" xr:uid="{D509BD57-EFAC-435A-82DB-226011C86B26}"/>
    <cellStyle name="Calculation 2 3 2 3" xfId="5945" xr:uid="{F02E3B77-EAE7-44FB-9215-38625AFA9B19}"/>
    <cellStyle name="Calculation 2 3 2 3 2" xfId="5946" xr:uid="{EEE79E37-6FB9-4D9B-9A09-43E1FB546A40}"/>
    <cellStyle name="Calculation 2 3 2 3 2 2" xfId="44630" xr:uid="{002A29CE-178F-4546-931B-88C37991AE08}"/>
    <cellStyle name="Calculation 2 3 2 3 3" xfId="40944" xr:uid="{D55F17CD-C688-4D11-ADF3-1B679514FE95}"/>
    <cellStyle name="Calculation 2 3 2 3 4" xfId="36996" xr:uid="{682788D9-AF3F-430B-B344-A34B86DC1DFE}"/>
    <cellStyle name="Calculation 2 3 2 4" xfId="5947" xr:uid="{CC7B8411-5214-423F-83DB-EBCB682CB707}"/>
    <cellStyle name="Calculation 2 3 2 4 2" xfId="5948" xr:uid="{A049001C-B75F-4E50-9CF6-828437F10505}"/>
    <cellStyle name="Calculation 2 3 2 4 2 2" xfId="44402" xr:uid="{2F1C4512-F0B2-4156-9980-53B5F18924EB}"/>
    <cellStyle name="Calculation 2 3 2 4 3" xfId="40711" xr:uid="{706D6801-EA8D-4A28-A08D-DF686C42F603}"/>
    <cellStyle name="Calculation 2 3 2 4 4" xfId="36763" xr:uid="{C6E060DB-3A71-477C-BE12-7D15F9C9D074}"/>
    <cellStyle name="Calculation 2 3 2 5" xfId="5949" xr:uid="{80E99E70-4624-4721-94F8-0597F47F7DBE}"/>
    <cellStyle name="Calculation 2 3 2 5 2" xfId="5950" xr:uid="{E093B607-8782-43D4-9261-55F82F6FC52F}"/>
    <cellStyle name="Calculation 2 3 2 5 2 2" xfId="44551" xr:uid="{57A974FA-67C5-4B0A-993F-32BF93A693EE}"/>
    <cellStyle name="Calculation 2 3 2 5 3" xfId="40862" xr:uid="{BD97A0B0-A111-480C-93FE-CDCA1E83D04F}"/>
    <cellStyle name="Calculation 2 3 2 5 4" xfId="36915" xr:uid="{8FC721AC-2F0A-48E4-ADCC-BE4C119FF1CD}"/>
    <cellStyle name="Calculation 2 3 2 6" xfId="5951" xr:uid="{0304350A-33AB-4BDB-8A0B-CE2D839F1393}"/>
    <cellStyle name="Calculation 2 3 2 6 2" xfId="5952" xr:uid="{8442A458-A0BF-4328-92A7-F3192E35EEA6}"/>
    <cellStyle name="Calculation 2 3 2 6 2 2" xfId="44372" xr:uid="{B62F70BB-3110-468E-BCE5-1FABC5E25031}"/>
    <cellStyle name="Calculation 2 3 2 6 3" xfId="40681" xr:uid="{6565F894-5284-4072-9047-93AA139661AD}"/>
    <cellStyle name="Calculation 2 3 2 6 4" xfId="36732" xr:uid="{D704A15E-2A93-4B69-99A9-B9C98DFB1443}"/>
    <cellStyle name="Calculation 2 3 2 7" xfId="5953" xr:uid="{3E9731FF-3010-4513-B46D-28A9A8F246E1}"/>
    <cellStyle name="Calculation 2 3 2 7 2" xfId="5954" xr:uid="{AC27A17E-249B-4FAD-8BF3-F9946C26609E}"/>
    <cellStyle name="Calculation 2 3 2 7 2 2" xfId="45820" xr:uid="{85D54597-1D07-4A31-897B-7F89B5E207A5}"/>
    <cellStyle name="Calculation 2 3 2 7 3" xfId="38145" xr:uid="{55346A66-0529-4C32-9E64-BDCABEAF1047}"/>
    <cellStyle name="Calculation 2 3 2 8" xfId="5955" xr:uid="{14AA143E-F9D8-4283-838A-E3C361E133F1}"/>
    <cellStyle name="Calculation 2 3 2 8 2" xfId="5956" xr:uid="{6A56145C-6146-4D2E-B42D-DB5551456835}"/>
    <cellStyle name="Calculation 2 3 2 8 3" xfId="43853" xr:uid="{870C8587-2046-49D5-94D8-7800C3ADF159}"/>
    <cellStyle name="Calculation 2 3 2 9" xfId="5957" xr:uid="{0245B707-A550-4E58-9C71-F8F4FBDB1643}"/>
    <cellStyle name="Calculation 2 3 2 9 2" xfId="5958" xr:uid="{15600F32-5998-4624-A92C-8D6AFD99F28E}"/>
    <cellStyle name="Calculation 2 3 2 9 3" xfId="46370" xr:uid="{4F9AE6D4-7479-44E0-BF1D-29F0E3C2AB8A}"/>
    <cellStyle name="Calculation 2 3 3" xfId="5959" xr:uid="{860B12E6-2655-4C45-BE16-076F227420B8}"/>
    <cellStyle name="Calculation 2 3 3 10" xfId="5960" xr:uid="{5A01EE7B-CBE3-42C3-81A4-9EA5980C2679}"/>
    <cellStyle name="Calculation 2 3 3 10 2" xfId="5961" xr:uid="{A7875A02-13D0-4843-84C6-5F6140DDBA86}"/>
    <cellStyle name="Calculation 2 3 3 11" xfId="5962" xr:uid="{48CDD904-5939-4360-B04D-D946B151F996}"/>
    <cellStyle name="Calculation 2 3 3 11 2" xfId="5963" xr:uid="{4BB30AC6-E1CC-49B7-A325-16B86300F8D7}"/>
    <cellStyle name="Calculation 2 3 3 12" xfId="5964" xr:uid="{BBAA18EE-5801-4E2C-B773-9E245B35886F}"/>
    <cellStyle name="Calculation 2 3 3 13" xfId="5965" xr:uid="{439A0470-1736-44D5-A297-8413154D9E87}"/>
    <cellStyle name="Calculation 2 3 3 14" xfId="36797" xr:uid="{A92FF6FE-73C7-4D85-BF22-4C02878FEE47}"/>
    <cellStyle name="Calculation 2 3 3 2" xfId="5966" xr:uid="{48A592A4-1810-40CB-ACA5-D3896EB1A71E}"/>
    <cellStyle name="Calculation 2 3 3 2 2" xfId="5967" xr:uid="{F720CBC7-9A6F-4151-AD64-BD78D7302AB9}"/>
    <cellStyle name="Calculation 2 3 3 2 2 2" xfId="5968" xr:uid="{1CA6A5EB-59C5-40AF-8827-26C328531318}"/>
    <cellStyle name="Calculation 2 3 3 2 2 3" xfId="5969" xr:uid="{9AF78826-C269-4A18-994E-5135337ABA4A}"/>
    <cellStyle name="Calculation 2 3 3 2 3" xfId="5970" xr:uid="{CE1C9EA8-E80F-4044-A435-954F3B67CCA9}"/>
    <cellStyle name="Calculation 2 3 3 2 3 2" xfId="5971" xr:uid="{213DD777-DFA3-486B-999B-F5F8C422C564}"/>
    <cellStyle name="Calculation 2 3 3 2 4" xfId="5972" xr:uid="{22518895-B133-4B6E-9E2B-C7AA5DB08837}"/>
    <cellStyle name="Calculation 2 3 3 2 5" xfId="5973" xr:uid="{E0FC9D01-FE39-4CB2-9BD8-B86905B2F8F5}"/>
    <cellStyle name="Calculation 2 3 3 2 6" xfId="44434" xr:uid="{A3FE6DED-1477-4B8D-A912-11CFA87008CB}"/>
    <cellStyle name="Calculation 2 3 3 3" xfId="5974" xr:uid="{1C3D3D7F-2D62-4CA5-B458-D82C29311F4B}"/>
    <cellStyle name="Calculation 2 3 3 3 2" xfId="5975" xr:uid="{A5909F28-B014-4101-8684-4C90267104D2}"/>
    <cellStyle name="Calculation 2 3 3 3 3" xfId="46385" xr:uid="{9D7FC513-62AB-4C05-8347-655FA37BD880}"/>
    <cellStyle name="Calculation 2 3 3 4" xfId="5976" xr:uid="{8FDA4BE4-2CA0-44FE-971A-DBDD64DEF1AA}"/>
    <cellStyle name="Calculation 2 3 3 4 2" xfId="5977" xr:uid="{9E4324D9-4E6D-40ED-BA9C-2D15E00A4FE3}"/>
    <cellStyle name="Calculation 2 3 3 4 3" xfId="40744" xr:uid="{71000A56-51ED-4CAA-9E3C-FF09739678D7}"/>
    <cellStyle name="Calculation 2 3 3 5" xfId="5978" xr:uid="{B6F13391-72C9-4042-B4F5-A74B6DE93593}"/>
    <cellStyle name="Calculation 2 3 3 5 2" xfId="5979" xr:uid="{5F724D73-FDB1-4C63-9829-192265A88462}"/>
    <cellStyle name="Calculation 2 3 3 6" xfId="5980" xr:uid="{01EB04E4-BA27-443D-BE4A-B348D3C1F227}"/>
    <cellStyle name="Calculation 2 3 3 6 2" xfId="5981" xr:uid="{0875817F-4329-4F9A-9003-A92AE70108E2}"/>
    <cellStyle name="Calculation 2 3 3 7" xfId="5982" xr:uid="{E5EB012F-FAD6-46D6-9151-860A26DB1864}"/>
    <cellStyle name="Calculation 2 3 3 7 2" xfId="5983" xr:uid="{041461D1-062F-4E33-8EFA-3FB80C628C64}"/>
    <cellStyle name="Calculation 2 3 3 8" xfId="5984" xr:uid="{E7D200BC-C534-4809-85DE-015C2A59A9A9}"/>
    <cellStyle name="Calculation 2 3 3 8 2" xfId="5985" xr:uid="{2766F4C1-2021-4B7F-AFA0-830A099B0E1E}"/>
    <cellStyle name="Calculation 2 3 3 9" xfId="5986" xr:uid="{310CAC1D-54CA-4996-A902-462AF3F07EB6}"/>
    <cellStyle name="Calculation 2 3 3 9 2" xfId="5987" xr:uid="{15DCE44E-32D7-4D5C-9F79-D6C114C16DA0}"/>
    <cellStyle name="Calculation 2 3 4" xfId="5988" xr:uid="{916C3A31-FF3E-4561-BAA9-EF2E677374C5}"/>
    <cellStyle name="Calculation 2 3 4 10" xfId="5989" xr:uid="{CD663BCE-EACD-43C7-9A5A-0A03A561FF96}"/>
    <cellStyle name="Calculation 2 3 4 10 2" xfId="5990" xr:uid="{92489FF1-8262-4F8B-9A69-D47772B07941}"/>
    <cellStyle name="Calculation 2 3 4 11" xfId="5991" xr:uid="{75950642-5E1B-4F62-BD04-27DC4D2275DA}"/>
    <cellStyle name="Calculation 2 3 4 11 2" xfId="5992" xr:uid="{08D6B66E-C40C-49D8-A803-6C6E9BB76D2E}"/>
    <cellStyle name="Calculation 2 3 4 12" xfId="5993" xr:uid="{BFEB81DB-0AEB-4F5F-8726-D4CBE8D3CCAB}"/>
    <cellStyle name="Calculation 2 3 4 13" xfId="5994" xr:uid="{F588F492-6B31-43B4-BE3F-D40F4B7AD7BB}"/>
    <cellStyle name="Calculation 2 3 4 14" xfId="36991" xr:uid="{5FE23415-A93E-40BC-ACE1-A495DDBC1611}"/>
    <cellStyle name="Calculation 2 3 4 2" xfId="5995" xr:uid="{4FE99B4F-8179-4A9E-9B99-D0DE5CDCAB12}"/>
    <cellStyle name="Calculation 2 3 4 2 2" xfId="5996" xr:uid="{FC3E407C-0757-46DC-A6BA-275B6487CAA9}"/>
    <cellStyle name="Calculation 2 3 4 2 2 2" xfId="5997" xr:uid="{17370103-94C8-4510-9721-23F7070EA3B8}"/>
    <cellStyle name="Calculation 2 3 4 2 2 3" xfId="5998" xr:uid="{F3B7E425-ADDA-431F-A1C3-EBE18D973934}"/>
    <cellStyle name="Calculation 2 3 4 2 3" xfId="5999" xr:uid="{E98AA532-EEA2-47DD-8276-4ABB61639E7E}"/>
    <cellStyle name="Calculation 2 3 4 2 3 2" xfId="6000" xr:uid="{258EF9FE-E17A-4FD0-B4D1-46855E15E59C}"/>
    <cellStyle name="Calculation 2 3 4 2 4" xfId="6001" xr:uid="{971D42B9-97D6-4061-923A-5DAF6F284FCC}"/>
    <cellStyle name="Calculation 2 3 4 2 5" xfId="6002" xr:uid="{DFBF7ACA-4610-4DCF-A7CD-192D49671D9E}"/>
    <cellStyle name="Calculation 2 3 4 2 6" xfId="44625" xr:uid="{F9AC1BF7-86F8-4A54-936C-1953F6C41EAA}"/>
    <cellStyle name="Calculation 2 3 4 3" xfId="6003" xr:uid="{CAA7C158-C9CE-4B1F-A07D-FF176DFEF3BC}"/>
    <cellStyle name="Calculation 2 3 4 3 2" xfId="6004" xr:uid="{5924D256-0D0C-452A-B654-A3A0F956421A}"/>
    <cellStyle name="Calculation 2 3 4 3 3" xfId="40939" xr:uid="{E8B74507-6748-4AFA-80DD-D833C4CB9B5D}"/>
    <cellStyle name="Calculation 2 3 4 4" xfId="6005" xr:uid="{8EC1170C-D389-4ED8-8767-31BFFE6A59AF}"/>
    <cellStyle name="Calculation 2 3 4 4 2" xfId="6006" xr:uid="{00FC55AD-5E81-482C-9A62-59A8C4A13639}"/>
    <cellStyle name="Calculation 2 3 4 5" xfId="6007" xr:uid="{CD992A8F-5FD8-4B65-9D9C-99A4FC75A517}"/>
    <cellStyle name="Calculation 2 3 4 5 2" xfId="6008" xr:uid="{C3722922-D079-43FD-AE91-B332B45BA31A}"/>
    <cellStyle name="Calculation 2 3 4 6" xfId="6009" xr:uid="{1F03F13E-87B0-4EA8-ACDB-39F238ECE09B}"/>
    <cellStyle name="Calculation 2 3 4 6 2" xfId="6010" xr:uid="{52D1781C-E58A-472A-A46F-3253CF6B557D}"/>
    <cellStyle name="Calculation 2 3 4 7" xfId="6011" xr:uid="{D24FF20A-A5FF-4F21-8897-B4764A71E579}"/>
    <cellStyle name="Calculation 2 3 4 7 2" xfId="6012" xr:uid="{CD8F0BE0-B67C-4F9F-A5A7-B4C1DCF9E587}"/>
    <cellStyle name="Calculation 2 3 4 8" xfId="6013" xr:uid="{DFA7520E-2430-4BC1-B2CD-6434D7166AD4}"/>
    <cellStyle name="Calculation 2 3 4 8 2" xfId="6014" xr:uid="{684A1D51-193A-418F-B66F-688857FD246A}"/>
    <cellStyle name="Calculation 2 3 4 9" xfId="6015" xr:uid="{ECF34526-4C40-4BAB-8AB8-7A0362E1FF3C}"/>
    <cellStyle name="Calculation 2 3 4 9 2" xfId="6016" xr:uid="{54F5B99C-DA4D-4102-B165-791BA00CB716}"/>
    <cellStyle name="Calculation 2 3 5" xfId="6017" xr:uid="{FBA85746-4630-4F07-968F-AD7D11E543C5}"/>
    <cellStyle name="Calculation 2 3 5 2" xfId="6018" xr:uid="{8FEA6CB2-C67D-4E3E-9512-E85AC26DFAC2}"/>
    <cellStyle name="Calculation 2 3 5 2 2" xfId="6019" xr:uid="{2F000B6C-D0A5-4B21-BEF5-B8B8307AFFB6}"/>
    <cellStyle name="Calculation 2 3 5 2 3" xfId="6020" xr:uid="{79BC159B-06C1-47F1-94FD-10743B08E2D8}"/>
    <cellStyle name="Calculation 2 3 5 2 4" xfId="44393" xr:uid="{B54AF1A0-B75A-405D-B705-B1BB79F0F8DC}"/>
    <cellStyle name="Calculation 2 3 5 3" xfId="6021" xr:uid="{EFAC6779-7E54-4B8C-A64A-4ACAA0885098}"/>
    <cellStyle name="Calculation 2 3 5 3 2" xfId="6022" xr:uid="{7BA7B4A8-87FF-47EA-A698-8889E361E7F2}"/>
    <cellStyle name="Calculation 2 3 5 3 3" xfId="40702" xr:uid="{C1793F3E-DA44-49A3-BBF5-9630C41A9882}"/>
    <cellStyle name="Calculation 2 3 5 4" xfId="6023" xr:uid="{E33D3CC6-2EBF-4780-AC46-898369279FA0}"/>
    <cellStyle name="Calculation 2 3 5 5" xfId="6024" xr:uid="{1286F535-2303-4979-BA46-8A45F63CE64A}"/>
    <cellStyle name="Calculation 2 3 5 6" xfId="36754" xr:uid="{E5940B7C-AB9F-44A2-AA10-12A17A304E0A}"/>
    <cellStyle name="Calculation 2 3 6" xfId="6025" xr:uid="{7AD8A746-16FA-4812-A5F7-D3AD366212CB}"/>
    <cellStyle name="Calculation 2 3 6 2" xfId="6026" xr:uid="{BBD3F17A-1F5F-467D-B392-745BDC025CA2}"/>
    <cellStyle name="Calculation 2 3 6 2 2" xfId="44459" xr:uid="{A6455512-8089-435A-9591-A6B539FBC894}"/>
    <cellStyle name="Calculation 2 3 6 3" xfId="40769" xr:uid="{3B324FFE-319C-4125-8BE4-C108A5707008}"/>
    <cellStyle name="Calculation 2 3 6 4" xfId="36822" xr:uid="{6C8F878A-0151-4042-B0B5-6A026714583B}"/>
    <cellStyle name="Calculation 2 3 7" xfId="6027" xr:uid="{BEB91AE0-2532-4712-87ED-EC7866818CCE}"/>
    <cellStyle name="Calculation 2 3 7 2" xfId="6028" xr:uid="{312B4BE5-1F21-4BE6-B41F-28A5B3B634D8}"/>
    <cellStyle name="Calculation 2 3 7 2 2" xfId="44448" xr:uid="{13413304-FF0A-4BC2-8570-47E52D1D0853}"/>
    <cellStyle name="Calculation 2 3 7 3" xfId="40758" xr:uid="{D2DAEB66-5CC4-4194-9A2C-3962795B8FB4}"/>
    <cellStyle name="Calculation 2 3 7 4" xfId="36811" xr:uid="{BDC93B6C-CA94-4328-96D9-4D92AA985926}"/>
    <cellStyle name="Calculation 2 3 8" xfId="6029" xr:uid="{D7422344-E321-49E1-8AB8-85F81ABD5A92}"/>
    <cellStyle name="Calculation 2 3 8 2" xfId="6030" xr:uid="{1A5325C7-9981-43C9-B28F-9CA0EDA8FACF}"/>
    <cellStyle name="Calculation 2 3 8 2 2" xfId="45116" xr:uid="{3F390CCE-8EF5-4B40-B1C6-65A69B86732C}"/>
    <cellStyle name="Calculation 2 3 8 3" xfId="37470" xr:uid="{83B55D81-4FC7-41E0-9DF6-29DE5F17BACE}"/>
    <cellStyle name="Calculation 2 3 9" xfId="6031" xr:uid="{0297151A-77D8-4BAB-A41B-80D54FA61AEB}"/>
    <cellStyle name="Calculation 2 3 9 2" xfId="6032" xr:uid="{4CF75171-DB4F-4964-B173-15212EA8FDC3}"/>
    <cellStyle name="Calculation 2 3 9 3" xfId="43139" xr:uid="{3692570A-7C69-4884-BDAE-EF0D738682CF}"/>
    <cellStyle name="Calculation 2 4" xfId="6033" xr:uid="{D6B3DEF1-BA7C-4537-837E-F56A0E56A908}"/>
    <cellStyle name="Calculation 2 4 10" xfId="6034" xr:uid="{1C3F2A53-17C4-4C94-BC7E-B75935816115}"/>
    <cellStyle name="Calculation 2 4 10 2" xfId="6035" xr:uid="{97A97A2D-ECAC-401D-80BD-E1FA6A07F30E}"/>
    <cellStyle name="Calculation 2 4 11" xfId="6036" xr:uid="{67EC3F91-A59A-43A0-BE2D-B2C742EF5CC4}"/>
    <cellStyle name="Calculation 2 4 11 2" xfId="6037" xr:uid="{E8D5B0D0-4BE6-470F-A2B6-038FE4901ABF}"/>
    <cellStyle name="Calculation 2 4 12" xfId="6038" xr:uid="{196470EA-48D2-46C4-B9DF-872529B4EFEA}"/>
    <cellStyle name="Calculation 2 4 12 2" xfId="6039" xr:uid="{23FD8569-1919-4814-A7A9-2B3FC691BC68}"/>
    <cellStyle name="Calculation 2 4 13" xfId="6040" xr:uid="{EFC53A84-91BE-40DA-BAB3-6939EF2F18DC}"/>
    <cellStyle name="Calculation 2 4 13 2" xfId="6041" xr:uid="{0705F6FD-215E-4316-B1DF-F12CBE315B86}"/>
    <cellStyle name="Calculation 2 4 14" xfId="6042" xr:uid="{744ED9E0-9249-4DC9-9443-A8CE4F56FA49}"/>
    <cellStyle name="Calculation 2 4 15" xfId="6043" xr:uid="{294D8007-9FC2-460C-8A75-900B452B629C}"/>
    <cellStyle name="Calculation 2 4 16" xfId="35518" xr:uid="{EA03C6AB-AFDA-4DE9-B26F-B69CC92F93AC}"/>
    <cellStyle name="Calculation 2 4 2" xfId="6044" xr:uid="{E3A5EDDB-1D8D-40DF-98B3-1078CC298E11}"/>
    <cellStyle name="Calculation 2 4 2 10" xfId="6045" xr:uid="{7CB63762-7315-420E-AAB3-138A91C5E5D8}"/>
    <cellStyle name="Calculation 2 4 2 10 2" xfId="6046" xr:uid="{95CC21D1-1E55-4C65-B530-F8DB5C156129}"/>
    <cellStyle name="Calculation 2 4 2 11" xfId="6047" xr:uid="{D5440A06-45C1-40B8-8973-2994EE8261B5}"/>
    <cellStyle name="Calculation 2 4 2 11 2" xfId="6048" xr:uid="{70192082-034E-41A0-8937-2692A7470136}"/>
    <cellStyle name="Calculation 2 4 2 12" xfId="6049" xr:uid="{F1CDD973-EC6E-4DDE-AA83-E712E3896AEC}"/>
    <cellStyle name="Calculation 2 4 2 13" xfId="6050" xr:uid="{D470528F-D5E2-416B-92FB-FDA0D3EBAC40}"/>
    <cellStyle name="Calculation 2 4 2 14" xfId="36852" xr:uid="{A177340A-F5CF-4D49-A7F6-74741EE8E5D7}"/>
    <cellStyle name="Calculation 2 4 2 2" xfId="6051" xr:uid="{DAD5A109-BAEF-4A3C-922F-C33ACB46121D}"/>
    <cellStyle name="Calculation 2 4 2 2 2" xfId="6052" xr:uid="{12652D21-1F15-4806-BA3C-B80E9CDBA136}"/>
    <cellStyle name="Calculation 2 4 2 2 2 2" xfId="6053" xr:uid="{08382A6F-277C-4760-8A8E-FCB3D73CFE52}"/>
    <cellStyle name="Calculation 2 4 2 2 2 3" xfId="6054" xr:uid="{C90B3E4D-7C22-4C76-A18B-CC0F2F281EE2}"/>
    <cellStyle name="Calculation 2 4 2 2 3" xfId="6055" xr:uid="{D757E72C-F5EF-4E2A-8F7E-2816367A1748}"/>
    <cellStyle name="Calculation 2 4 2 2 3 2" xfId="6056" xr:uid="{1296DA23-8152-4CD6-A39E-456A63D1FF3D}"/>
    <cellStyle name="Calculation 2 4 2 2 4" xfId="6057" xr:uid="{EAE9CAC3-E2EC-4E9F-A703-02DBF90F7E26}"/>
    <cellStyle name="Calculation 2 4 2 2 5" xfId="6058" xr:uid="{7EADE538-0F9A-443A-BEF6-4705EA6BE137}"/>
    <cellStyle name="Calculation 2 4 2 2 6" xfId="44489" xr:uid="{6C16C3FE-9D3C-4E9D-B06D-10FCE81BC5F4}"/>
    <cellStyle name="Calculation 2 4 2 3" xfId="6059" xr:uid="{0A04208E-36E6-4B95-B8AA-F3FBAFBAA1C2}"/>
    <cellStyle name="Calculation 2 4 2 3 2" xfId="6060" xr:uid="{8B4A4AC6-4DAA-4506-9CCC-1180AE3D3D58}"/>
    <cellStyle name="Calculation 2 4 2 3 3" xfId="46407" xr:uid="{9A756F15-84F7-4196-9E06-1D1C56944A81}"/>
    <cellStyle name="Calculation 2 4 2 4" xfId="6061" xr:uid="{3D7E43B9-B136-431C-BFF9-545D101CE1C5}"/>
    <cellStyle name="Calculation 2 4 2 4 2" xfId="6062" xr:uid="{0773B33C-2F23-4A9A-81D6-213C532F86B8}"/>
    <cellStyle name="Calculation 2 4 2 4 3" xfId="40799" xr:uid="{0DCA4242-EEDA-44C5-BC96-BFBC2C6F01D8}"/>
    <cellStyle name="Calculation 2 4 2 5" xfId="6063" xr:uid="{123224CE-ED19-40EC-B9AE-AF60E3C000B0}"/>
    <cellStyle name="Calculation 2 4 2 5 2" xfId="6064" xr:uid="{44325323-CB75-426F-94A8-997EC9F85527}"/>
    <cellStyle name="Calculation 2 4 2 6" xfId="6065" xr:uid="{DCE0D6D7-4C10-40B7-918A-9B72554E7058}"/>
    <cellStyle name="Calculation 2 4 2 6 2" xfId="6066" xr:uid="{0CFCB6D1-DFA2-4CC5-B195-5BFFBEC39F0E}"/>
    <cellStyle name="Calculation 2 4 2 7" xfId="6067" xr:uid="{A914BBE2-7B6C-483B-8294-3EB0CEE929CC}"/>
    <cellStyle name="Calculation 2 4 2 7 2" xfId="6068" xr:uid="{C5048074-E1E5-4489-AB62-A757CD7A8D72}"/>
    <cellStyle name="Calculation 2 4 2 8" xfId="6069" xr:uid="{F0923187-B920-44AF-9903-A37D17948091}"/>
    <cellStyle name="Calculation 2 4 2 8 2" xfId="6070" xr:uid="{917EBB08-D1C0-49EF-A4A7-456EAA4A3CB1}"/>
    <cellStyle name="Calculation 2 4 2 9" xfId="6071" xr:uid="{08477354-289D-4709-B189-E3A6DBBB20C8}"/>
    <cellStyle name="Calculation 2 4 2 9 2" xfId="6072" xr:uid="{FCA777C6-D5EB-4B62-BC6B-DBADF8A733AF}"/>
    <cellStyle name="Calculation 2 4 3" xfId="6073" xr:uid="{80E9B353-55F5-483A-BBB4-895592E301C3}"/>
    <cellStyle name="Calculation 2 4 3 10" xfId="6074" xr:uid="{AA6548B8-0302-4891-AEE4-FCC153D6B888}"/>
    <cellStyle name="Calculation 2 4 3 10 2" xfId="6075" xr:uid="{54B7E019-D170-4987-BD9C-47FF64866FA9}"/>
    <cellStyle name="Calculation 2 4 3 11" xfId="6076" xr:uid="{05B148FE-F685-4389-81E8-BA933A6FDCE4}"/>
    <cellStyle name="Calculation 2 4 3 11 2" xfId="6077" xr:uid="{B7B3E1F3-B4D7-4F47-AECD-35E11D5AA74F}"/>
    <cellStyle name="Calculation 2 4 3 12" xfId="6078" xr:uid="{FFBD4F5C-6BAF-4243-9BE1-686D174B289E}"/>
    <cellStyle name="Calculation 2 4 3 13" xfId="6079" xr:uid="{14F6B7E4-4088-422F-8CAC-9471781E4284}"/>
    <cellStyle name="Calculation 2 4 3 14" xfId="36792" xr:uid="{D2708791-E0CA-4052-BADA-1D241E7C8D23}"/>
    <cellStyle name="Calculation 2 4 3 2" xfId="6080" xr:uid="{91D1929D-A263-490C-B32A-67B741CC055E}"/>
    <cellStyle name="Calculation 2 4 3 2 2" xfId="6081" xr:uid="{FBEE3E30-0E09-4E54-9B8B-E2526FF5FC5A}"/>
    <cellStyle name="Calculation 2 4 3 2 2 2" xfId="6082" xr:uid="{ABA9E93D-EC15-4D4B-929B-A935675F8374}"/>
    <cellStyle name="Calculation 2 4 3 2 2 3" xfId="6083" xr:uid="{54203775-740F-4D2C-80A9-BC4BE30156AC}"/>
    <cellStyle name="Calculation 2 4 3 2 3" xfId="6084" xr:uid="{16E3F271-C4DE-4598-9D03-13BCD1A67D53}"/>
    <cellStyle name="Calculation 2 4 3 2 3 2" xfId="6085" xr:uid="{D917F28C-65FC-4A57-93A5-C4C69972183B}"/>
    <cellStyle name="Calculation 2 4 3 2 4" xfId="6086" xr:uid="{916C6071-0252-49EE-854C-6A8882FD2A36}"/>
    <cellStyle name="Calculation 2 4 3 2 5" xfId="6087" xr:uid="{40826D5F-15B7-4189-8409-1AE0E65101B8}"/>
    <cellStyle name="Calculation 2 4 3 2 6" xfId="44430" xr:uid="{D0EEA9B1-8473-4DFE-9BB3-A732ADF60E4D}"/>
    <cellStyle name="Calculation 2 4 3 3" xfId="6088" xr:uid="{162FBBEC-CD66-4F64-950E-92752DC2F1D1}"/>
    <cellStyle name="Calculation 2 4 3 3 2" xfId="6089" xr:uid="{B2090A1A-20D8-4EFD-AFFF-51C108F413FD}"/>
    <cellStyle name="Calculation 2 4 3 3 3" xfId="40739" xr:uid="{F12B53AF-0375-42D1-8F65-966EA6C16BAC}"/>
    <cellStyle name="Calculation 2 4 3 4" xfId="6090" xr:uid="{1CF65EA9-CDD9-4D0D-B322-EF09E6C737FB}"/>
    <cellStyle name="Calculation 2 4 3 4 2" xfId="6091" xr:uid="{9F18B237-37AF-4C11-85D8-2ECE271CB6A3}"/>
    <cellStyle name="Calculation 2 4 3 5" xfId="6092" xr:uid="{9D616D0C-157C-41E7-A9AD-98D38F972A37}"/>
    <cellStyle name="Calculation 2 4 3 5 2" xfId="6093" xr:uid="{1D3EA4D5-C0A3-4F4E-99E0-32D3ADF023CF}"/>
    <cellStyle name="Calculation 2 4 3 6" xfId="6094" xr:uid="{B855D265-568B-4579-B64E-1EE5FCAE8296}"/>
    <cellStyle name="Calculation 2 4 3 6 2" xfId="6095" xr:uid="{A0AC3FB3-7F43-47DE-ADC6-B690B3E7F842}"/>
    <cellStyle name="Calculation 2 4 3 7" xfId="6096" xr:uid="{4FC057E7-C154-4307-BEA9-6EBA9BFDAFBF}"/>
    <cellStyle name="Calculation 2 4 3 7 2" xfId="6097" xr:uid="{CF0B89CC-FA88-4F9E-A9F6-C43B636D9170}"/>
    <cellStyle name="Calculation 2 4 3 8" xfId="6098" xr:uid="{F9F15143-56FE-4E64-99BD-8DC19B385C21}"/>
    <cellStyle name="Calculation 2 4 3 8 2" xfId="6099" xr:uid="{22F15215-F57D-4FC1-B795-B2C1E6DEC77A}"/>
    <cellStyle name="Calculation 2 4 3 9" xfId="6100" xr:uid="{1B1425B4-747D-4878-B29E-26871BF8DF7B}"/>
    <cellStyle name="Calculation 2 4 3 9 2" xfId="6101" xr:uid="{18E12314-4239-4FA2-81EB-4B5DA0CA4AF4}"/>
    <cellStyle name="Calculation 2 4 4" xfId="6102" xr:uid="{7364D853-32E2-4704-B9CA-3DE8A444B562}"/>
    <cellStyle name="Calculation 2 4 4 2" xfId="6103" xr:uid="{F30AEBDD-87F8-4AA3-9B6C-5748ECF317AE}"/>
    <cellStyle name="Calculation 2 4 4 2 2" xfId="6104" xr:uid="{271DEE7A-4099-4602-BF48-C74483785F1B}"/>
    <cellStyle name="Calculation 2 4 4 2 3" xfId="6105" xr:uid="{616572C4-4863-4B69-B6EB-483EA7178F1D}"/>
    <cellStyle name="Calculation 2 4 4 2 4" xfId="44608" xr:uid="{2B49894D-2A89-4D3A-9985-51DE80313968}"/>
    <cellStyle name="Calculation 2 4 4 3" xfId="6106" xr:uid="{E1862175-8990-4A08-A035-1102847139BF}"/>
    <cellStyle name="Calculation 2 4 4 3 2" xfId="6107" xr:uid="{6FA749BA-F7B3-48F6-A413-00752EFA971E}"/>
    <cellStyle name="Calculation 2 4 4 3 3" xfId="40921" xr:uid="{75CEB041-FABC-4ACB-8667-7FE85BBACB40}"/>
    <cellStyle name="Calculation 2 4 4 4" xfId="6108" xr:uid="{69DD0661-A049-4409-A8F2-16461758FEB2}"/>
    <cellStyle name="Calculation 2 4 4 5" xfId="6109" xr:uid="{905E088C-DC78-4670-AE63-6EB241574852}"/>
    <cellStyle name="Calculation 2 4 4 6" xfId="36973" xr:uid="{9987638E-3884-48AA-9F81-FF967B0EF333}"/>
    <cellStyle name="Calculation 2 4 5" xfId="6110" xr:uid="{4CF62833-329A-439C-BB81-1296B034F45A}"/>
    <cellStyle name="Calculation 2 4 5 2" xfId="6111" xr:uid="{F628BF69-C42E-4D91-90D7-2720E132ADF0}"/>
    <cellStyle name="Calculation 2 4 5 2 2" xfId="44549" xr:uid="{D8D25240-4247-41D5-81C3-B6C28D453BC4}"/>
    <cellStyle name="Calculation 2 4 5 3" xfId="40860" xr:uid="{8C8918B8-CAC6-40B7-B6D8-35B4AC680648}"/>
    <cellStyle name="Calculation 2 4 5 4" xfId="36913" xr:uid="{27A3645D-0230-498F-B982-95738768C32F}"/>
    <cellStyle name="Calculation 2 4 6" xfId="6112" xr:uid="{9C3938C0-5C36-437E-BE91-F24BA2E60BBF}"/>
    <cellStyle name="Calculation 2 4 6 2" xfId="6113" xr:uid="{79C87409-4B1B-4F5F-8A76-1966DAB053CE}"/>
    <cellStyle name="Calculation 2 4 6 2 2" xfId="44438" xr:uid="{7DB76112-D282-41CE-8BF9-56C2CEA7D000}"/>
    <cellStyle name="Calculation 2 4 6 3" xfId="40748" xr:uid="{C09D35D9-FBAB-4DD9-B884-AD4C8E9E11BC}"/>
    <cellStyle name="Calculation 2 4 6 4" xfId="36801" xr:uid="{5D61D48C-0F4B-49AD-8B01-F14550FEE6DC}"/>
    <cellStyle name="Calculation 2 4 7" xfId="6114" xr:uid="{283C6862-A579-4AD2-BC5C-801D4F6B1E24}"/>
    <cellStyle name="Calculation 2 4 7 2" xfId="6115" xr:uid="{0C1BD93D-2C01-4922-8F56-4DC909AE5FB7}"/>
    <cellStyle name="Calculation 2 4 7 2 2" xfId="45220" xr:uid="{C75D31A8-BA24-4089-B5F4-F300CC6CF00D}"/>
    <cellStyle name="Calculation 2 4 7 3" xfId="37577" xr:uid="{5F1B9185-7C09-46EB-A21E-F7BB49E54442}"/>
    <cellStyle name="Calculation 2 4 8" xfId="6116" xr:uid="{7E26C2E5-6E54-4290-ACC5-C36CCB05043C}"/>
    <cellStyle name="Calculation 2 4 8 2" xfId="6117" xr:uid="{274ED1E7-D87F-42D1-838A-6288D3DC4DA2}"/>
    <cellStyle name="Calculation 2 4 8 3" xfId="43243" xr:uid="{8BAF8380-C6A3-481A-9ED2-D4B3C465FF8D}"/>
    <cellStyle name="Calculation 2 4 9" xfId="6118" xr:uid="{67EC61D3-C3E8-4F8D-90B8-BED9C1139831}"/>
    <cellStyle name="Calculation 2 4 9 2" xfId="6119" xr:uid="{BE2BE16B-49F2-4F0B-B352-CB0B52EF29E1}"/>
    <cellStyle name="Calculation 2 4 9 3" xfId="46344" xr:uid="{21EB58CF-D9C8-4BA0-AA61-8ACCBFDA624B}"/>
    <cellStyle name="Calculation 2 5" xfId="6120" xr:uid="{322F1C10-40D9-45D5-8A52-48F730A59BCB}"/>
    <cellStyle name="Calculation 2 5 10" xfId="6121" xr:uid="{D61DBDFC-0F7C-47E9-A285-C1F225E0A66C}"/>
    <cellStyle name="Calculation 2 5 10 2" xfId="6122" xr:uid="{CBF72C63-41B6-438F-A33F-6239E850A85D}"/>
    <cellStyle name="Calculation 2 5 11" xfId="6123" xr:uid="{42278CFC-D363-4C23-9C17-4E23DA5ABB75}"/>
    <cellStyle name="Calculation 2 5 11 2" xfId="6124" xr:uid="{E4D1CAFA-8F02-435C-87A6-88F03910606D}"/>
    <cellStyle name="Calculation 2 5 12" xfId="6125" xr:uid="{DD9A57D6-BE3B-4B92-888D-4A464186C7F9}"/>
    <cellStyle name="Calculation 2 5 12 2" xfId="6126" xr:uid="{4CA65F6A-1F5C-44B0-B0D0-F95C071ECBB9}"/>
    <cellStyle name="Calculation 2 5 13" xfId="6127" xr:uid="{7482AEB3-E7C8-407E-AE75-579C8917026F}"/>
    <cellStyle name="Calculation 2 5 13 2" xfId="6128" xr:uid="{0A12A33C-D5DE-4702-86B5-744B09D6AA97}"/>
    <cellStyle name="Calculation 2 5 14" xfId="6129" xr:uid="{0D276251-7F81-4418-A459-F2279E6D317D}"/>
    <cellStyle name="Calculation 2 5 15" xfId="6130" xr:uid="{1B958920-A7DF-4968-B673-B524F766005F}"/>
    <cellStyle name="Calculation 2 5 16" xfId="36059" xr:uid="{DF6094C1-DD26-494D-920B-87A57C5594DB}"/>
    <cellStyle name="Calculation 2 5 2" xfId="6131" xr:uid="{EA9CC26B-9E19-4091-AECF-2D5E0ABB268B}"/>
    <cellStyle name="Calculation 2 5 2 10" xfId="6132" xr:uid="{EBFE8225-4512-4396-A4F6-75ADB40BAF2B}"/>
    <cellStyle name="Calculation 2 5 2 10 2" xfId="6133" xr:uid="{AA160C7F-301A-4C3F-A0A1-3C9FD0E2EF7B}"/>
    <cellStyle name="Calculation 2 5 2 11" xfId="6134" xr:uid="{8309EA1C-D9B7-4731-8B8C-0F9F3B94C5D8}"/>
    <cellStyle name="Calculation 2 5 2 11 2" xfId="6135" xr:uid="{B6FA4930-4DA6-4D58-92E1-6DC05ECCA578}"/>
    <cellStyle name="Calculation 2 5 2 12" xfId="6136" xr:uid="{8A42FE6D-FE6C-459E-A0B2-5DBC068A7DFB}"/>
    <cellStyle name="Calculation 2 5 2 13" xfId="6137" xr:uid="{4DE74138-94C2-4A60-B9E4-4019E1344573}"/>
    <cellStyle name="Calculation 2 5 2 14" xfId="36908" xr:uid="{570BE9F4-964A-46A0-A5B7-2AAA9E5DD8FB}"/>
    <cellStyle name="Calculation 2 5 2 2" xfId="6138" xr:uid="{D0E9799E-2D33-46F8-A0BB-7629A8A46E5A}"/>
    <cellStyle name="Calculation 2 5 2 2 2" xfId="6139" xr:uid="{5DA9100A-96C6-4207-8DC7-00C4574E569B}"/>
    <cellStyle name="Calculation 2 5 2 2 2 2" xfId="6140" xr:uid="{7226ED6F-961E-42AA-A28F-217DD8C3AE29}"/>
    <cellStyle name="Calculation 2 5 2 2 2 3" xfId="6141" xr:uid="{1EFBCDEC-DFCF-4EB8-BA73-B276F945B411}"/>
    <cellStyle name="Calculation 2 5 2 2 3" xfId="6142" xr:uid="{D41EDC71-6EFB-490D-8E67-1D7D49E8935D}"/>
    <cellStyle name="Calculation 2 5 2 2 3 2" xfId="6143" xr:uid="{E4E80D36-5B82-4140-9C54-933A3E6D0A3E}"/>
    <cellStyle name="Calculation 2 5 2 2 4" xfId="6144" xr:uid="{A6994B51-A777-46BB-A7DB-C94380BAB6E7}"/>
    <cellStyle name="Calculation 2 5 2 2 5" xfId="6145" xr:uid="{483DA2E0-B3A9-4555-BF8F-6EE5DE3FB735}"/>
    <cellStyle name="Calculation 2 5 2 2 6" xfId="44544" xr:uid="{60CCC3AC-FEB9-41A9-A0F5-A1AE53874A7D}"/>
    <cellStyle name="Calculation 2 5 2 3" xfId="6146" xr:uid="{3273B007-56FB-47BB-9FE5-8FC4D0E6BA74}"/>
    <cellStyle name="Calculation 2 5 2 3 2" xfId="6147" xr:uid="{3D67C529-0E7B-4586-A9C8-B260A3764DB3}"/>
    <cellStyle name="Calculation 2 5 2 3 3" xfId="46419" xr:uid="{6F89C7BD-1308-4EF4-8B48-F8B7F03A1CF5}"/>
    <cellStyle name="Calculation 2 5 2 4" xfId="6148" xr:uid="{2DEC6DD8-532B-452F-BA77-BFBF1C44072F}"/>
    <cellStyle name="Calculation 2 5 2 4 2" xfId="6149" xr:uid="{0CF1A85E-3DFC-4741-BC58-42DD5FD7B8F9}"/>
    <cellStyle name="Calculation 2 5 2 4 3" xfId="40855" xr:uid="{EA64B59C-6E85-46AE-9540-78591BC7086E}"/>
    <cellStyle name="Calculation 2 5 2 5" xfId="6150" xr:uid="{6E2EB6B8-90B4-4E11-B783-5AF3A15F5967}"/>
    <cellStyle name="Calculation 2 5 2 5 2" xfId="6151" xr:uid="{620C452D-D4DA-4F7A-BAE5-DD883BD83CF3}"/>
    <cellStyle name="Calculation 2 5 2 6" xfId="6152" xr:uid="{93A01C73-76F8-40F9-8643-59AFC4093421}"/>
    <cellStyle name="Calculation 2 5 2 6 2" xfId="6153" xr:uid="{352A9FA4-9A83-4F23-A255-B9A865F634FA}"/>
    <cellStyle name="Calculation 2 5 2 7" xfId="6154" xr:uid="{017048FF-F9AF-4E80-A57C-8575E794D7B9}"/>
    <cellStyle name="Calculation 2 5 2 7 2" xfId="6155" xr:uid="{B27DFEA8-C591-455C-86B0-680CB7AFA22D}"/>
    <cellStyle name="Calculation 2 5 2 8" xfId="6156" xr:uid="{BAE16689-15F0-4305-B816-A333F727FE07}"/>
    <cellStyle name="Calculation 2 5 2 8 2" xfId="6157" xr:uid="{699DCB2E-2EF1-45EC-9305-C003D8CC9EE9}"/>
    <cellStyle name="Calculation 2 5 2 9" xfId="6158" xr:uid="{17F4BB7C-E497-427A-9EF8-56B07095EB8E}"/>
    <cellStyle name="Calculation 2 5 2 9 2" xfId="6159" xr:uid="{B8D29D96-01FA-4D5F-8145-16B8FE133389}"/>
    <cellStyle name="Calculation 2 5 3" xfId="6160" xr:uid="{E2C8817E-23E4-437E-85F2-1DF531807D77}"/>
    <cellStyle name="Calculation 2 5 3 10" xfId="6161" xr:uid="{825AB3B0-BCA2-461F-BC50-2BA6EE814F29}"/>
    <cellStyle name="Calculation 2 5 3 10 2" xfId="6162" xr:uid="{ADFC2A52-98DA-4EFD-A899-150A02C580CB}"/>
    <cellStyle name="Calculation 2 5 3 11" xfId="6163" xr:uid="{133BD6CA-310B-491E-BEA2-544A8E886587}"/>
    <cellStyle name="Calculation 2 5 3 11 2" xfId="6164" xr:uid="{D81CBE27-1525-4320-8782-ACE4D56FD3D7}"/>
    <cellStyle name="Calculation 2 5 3 12" xfId="6165" xr:uid="{88F34B49-7BCC-460C-8E5C-B6A2E7138F34}"/>
    <cellStyle name="Calculation 2 5 3 13" xfId="6166" xr:uid="{A9CE820C-B041-4F88-9C1A-9183595B7E4C}"/>
    <cellStyle name="Calculation 2 5 3 14" xfId="36719" xr:uid="{2B9C0C5C-0690-4C71-AF1E-28C30FE7B53E}"/>
    <cellStyle name="Calculation 2 5 3 2" xfId="6167" xr:uid="{965B58A8-9706-4463-82CD-51904AF78515}"/>
    <cellStyle name="Calculation 2 5 3 2 2" xfId="6168" xr:uid="{F26E4DAC-7882-4F5A-A409-3AE4C11C41FC}"/>
    <cellStyle name="Calculation 2 5 3 2 2 2" xfId="6169" xr:uid="{362C3BCA-90A0-415D-93EE-1459BCF66078}"/>
    <cellStyle name="Calculation 2 5 3 2 2 3" xfId="6170" xr:uid="{037201EC-2839-4F45-8BD9-2A65905A7B86}"/>
    <cellStyle name="Calculation 2 5 3 2 3" xfId="6171" xr:uid="{4838BBE6-B6F8-4024-A3F4-887F35C07F17}"/>
    <cellStyle name="Calculation 2 5 3 2 3 2" xfId="6172" xr:uid="{88D5A8AF-2EB2-4FCC-9C01-39427E09A5D9}"/>
    <cellStyle name="Calculation 2 5 3 2 4" xfId="6173" xr:uid="{45D06B45-8FD4-4317-9063-144308A21E06}"/>
    <cellStyle name="Calculation 2 5 3 2 5" xfId="6174" xr:uid="{196B523F-377E-444E-921A-492A7AA929B0}"/>
    <cellStyle name="Calculation 2 5 3 2 6" xfId="44360" xr:uid="{2B65F37B-18E0-441E-97F0-5BD08307CCE8}"/>
    <cellStyle name="Calculation 2 5 3 3" xfId="6175" xr:uid="{E618EF64-17FD-43EF-BEF2-FD29279CDC5E}"/>
    <cellStyle name="Calculation 2 5 3 3 2" xfId="6176" xr:uid="{CE7DE929-81BC-44EF-8E6A-75433C25CB8A}"/>
    <cellStyle name="Calculation 2 5 3 3 3" xfId="40668" xr:uid="{43756D20-7C53-4FF6-9315-5F71E62CB976}"/>
    <cellStyle name="Calculation 2 5 3 4" xfId="6177" xr:uid="{56E8E991-B56B-4FF1-9349-24AA62DBDF49}"/>
    <cellStyle name="Calculation 2 5 3 4 2" xfId="6178" xr:uid="{D65E1DE8-F7EB-4F0D-8BC6-F2D934EB639E}"/>
    <cellStyle name="Calculation 2 5 3 5" xfId="6179" xr:uid="{49704486-2793-4393-A393-91E48181570E}"/>
    <cellStyle name="Calculation 2 5 3 5 2" xfId="6180" xr:uid="{F9BB49CD-181A-42E4-B7E3-310AEDF926BD}"/>
    <cellStyle name="Calculation 2 5 3 6" xfId="6181" xr:uid="{7E49C015-7079-4E1A-8382-2A6FE17F3D7E}"/>
    <cellStyle name="Calculation 2 5 3 6 2" xfId="6182" xr:uid="{DBE8A398-C256-4FA8-9533-5AE24FD8E355}"/>
    <cellStyle name="Calculation 2 5 3 7" xfId="6183" xr:uid="{A7E47C16-9A7C-4F19-8C08-307D3C5A6479}"/>
    <cellStyle name="Calculation 2 5 3 7 2" xfId="6184" xr:uid="{7E019C59-0221-4C99-B714-9B5A972DDFCF}"/>
    <cellStyle name="Calculation 2 5 3 8" xfId="6185" xr:uid="{741B6862-139B-4B9F-ACB7-FE7460F6436F}"/>
    <cellStyle name="Calculation 2 5 3 8 2" xfId="6186" xr:uid="{CA60E038-8BAE-45FE-91C0-3BB898A8CB6A}"/>
    <cellStyle name="Calculation 2 5 3 9" xfId="6187" xr:uid="{63C24E6C-92B8-4802-9472-483968260408}"/>
    <cellStyle name="Calculation 2 5 3 9 2" xfId="6188" xr:uid="{4EF2B084-CF41-43AE-8302-121969F3AD0A}"/>
    <cellStyle name="Calculation 2 5 4" xfId="6189" xr:uid="{D911224B-BF34-4BCE-9CC9-39210D834B06}"/>
    <cellStyle name="Calculation 2 5 4 2" xfId="6190" xr:uid="{FA9ACE88-E809-419B-9A99-4EE249EC3128}"/>
    <cellStyle name="Calculation 2 5 4 2 2" xfId="6191" xr:uid="{504B41FD-41B3-41E2-8EF4-AF61E54B9F30}"/>
    <cellStyle name="Calculation 2 5 4 2 3" xfId="6192" xr:uid="{FA60A2A1-D312-45E3-AD2D-A0B56A57E3B1}"/>
    <cellStyle name="Calculation 2 5 4 2 4" xfId="44479" xr:uid="{82B25EA6-1A79-4461-8EAD-840723EF3153}"/>
    <cellStyle name="Calculation 2 5 4 3" xfId="6193" xr:uid="{02EFE454-91BA-4120-AB98-B7A122A652EB}"/>
    <cellStyle name="Calculation 2 5 4 3 2" xfId="6194" xr:uid="{E036C5FF-2352-4B4A-A8E1-8855371281B0}"/>
    <cellStyle name="Calculation 2 5 4 3 3" xfId="40789" xr:uid="{02C1C77D-1975-4E83-BE06-934C662D989E}"/>
    <cellStyle name="Calculation 2 5 4 4" xfId="6195" xr:uid="{16070528-21C8-47A3-B70C-53BD284B9F5D}"/>
    <cellStyle name="Calculation 2 5 4 5" xfId="6196" xr:uid="{8E2B5289-3087-40DF-91CE-5C4F8A9E19E9}"/>
    <cellStyle name="Calculation 2 5 4 6" xfId="36842" xr:uid="{6E92C5B8-3DBF-48BC-8FB5-E674BE9C6BCD}"/>
    <cellStyle name="Calculation 2 5 5" xfId="6197" xr:uid="{CD6F24E0-7C9D-4B8E-9ADA-4F4DA7C1C296}"/>
    <cellStyle name="Calculation 2 5 5 2" xfId="6198" xr:uid="{A4ED5052-3B35-4370-B906-DE20CD6EA836}"/>
    <cellStyle name="Calculation 2 5 5 2 2" xfId="44424" xr:uid="{0436F335-6D05-4FE7-8C39-CB745DFA82C8}"/>
    <cellStyle name="Calculation 2 5 5 3" xfId="40733" xr:uid="{C201178C-6399-48EC-ACC0-C194FC3D21A2}"/>
    <cellStyle name="Calculation 2 5 5 4" xfId="36786" xr:uid="{EC5F1801-0DCF-43F3-A4CD-95EA913FAA58}"/>
    <cellStyle name="Calculation 2 5 6" xfId="6199" xr:uid="{E3816E1B-9180-4BA5-915F-BB3C39EF4A60}"/>
    <cellStyle name="Calculation 2 5 6 2" xfId="6200" xr:uid="{ED5611E7-D5A6-4BFB-8775-0C7D069DFF48}"/>
    <cellStyle name="Calculation 2 5 6 2 2" xfId="44366" xr:uid="{AD0F4788-CD33-4319-B814-CE1A3E5D04B2}"/>
    <cellStyle name="Calculation 2 5 6 3" xfId="40674" xr:uid="{9A0ABA15-9359-4894-9B94-131A36F8FCAD}"/>
    <cellStyle name="Calculation 2 5 6 4" xfId="36725" xr:uid="{2820D909-9AE0-42B4-9491-44FDA7388E9C}"/>
    <cellStyle name="Calculation 2 5 7" xfId="6201" xr:uid="{C86F9EFF-2670-4810-8A4B-4A23AE0A8E84}"/>
    <cellStyle name="Calculation 2 5 7 2" xfId="6202" xr:uid="{AF6C4960-0DC8-4D08-AF96-E32AFB987DE8}"/>
    <cellStyle name="Calculation 2 5 7 2 2" xfId="45661" xr:uid="{A8355238-01C5-42FA-82A6-7E22825CBF69}"/>
    <cellStyle name="Calculation 2 5 7 3" xfId="37996" xr:uid="{03C79C8D-0E56-47A2-AC7B-CB2207D543D4}"/>
    <cellStyle name="Calculation 2 5 8" xfId="6203" xr:uid="{ADC94973-D167-4A4A-A5DC-952814CDB52E}"/>
    <cellStyle name="Calculation 2 5 8 2" xfId="6204" xr:uid="{7DCDFE4C-5CA4-4881-8A74-07EA5C958B1B}"/>
    <cellStyle name="Calculation 2 5 8 3" xfId="43692" xr:uid="{5FB01AB9-0A94-4444-8D36-7ACF5A69A239}"/>
    <cellStyle name="Calculation 2 5 9" xfId="6205" xr:uid="{A148DC4B-C486-44CA-B4B0-5B80938FEE9F}"/>
    <cellStyle name="Calculation 2 5 9 2" xfId="6206" xr:uid="{A7714DEB-0803-431C-B5A0-C9B3207352AB}"/>
    <cellStyle name="Calculation 2 5 9 3" xfId="46352" xr:uid="{B851F974-D164-4A58-8D0A-5351070D3A6D}"/>
    <cellStyle name="Calculation 2 6" xfId="6207" xr:uid="{8461205D-3BE2-4B5C-8197-3B7DBDE9B7EE}"/>
    <cellStyle name="Calculation 2 6 10" xfId="6208" xr:uid="{37423C0D-F305-4993-9E93-2E0AE2179C1C}"/>
    <cellStyle name="Calculation 2 6 10 2" xfId="6209" xr:uid="{61C98D76-5672-4325-B7D0-B5EFA7F5788C}"/>
    <cellStyle name="Calculation 2 6 11" xfId="6210" xr:uid="{DEC72879-D823-42F8-A861-D6B54323C82D}"/>
    <cellStyle name="Calculation 2 6 11 2" xfId="6211" xr:uid="{B3D708DB-5139-40BE-BA31-59BAC3A294CA}"/>
    <cellStyle name="Calculation 2 6 12" xfId="6212" xr:uid="{2FEA540F-39D7-4272-B789-4C89CAD47209}"/>
    <cellStyle name="Calculation 2 6 13" xfId="6213" xr:uid="{AC2985B5-B1B8-458F-BA56-59557269D347}"/>
    <cellStyle name="Calculation 2 6 14" xfId="36102" xr:uid="{B2FB6F35-A3F1-475B-AF75-31ABE45BBD26}"/>
    <cellStyle name="Calculation 2 6 2" xfId="6214" xr:uid="{E7135FDB-7106-441A-B0FF-3E6BA3F7C67D}"/>
    <cellStyle name="Calculation 2 6 2 2" xfId="6215" xr:uid="{5CEC5DC0-76FA-4247-96DD-A29C344FBB1A}"/>
    <cellStyle name="Calculation 2 6 2 2 2" xfId="6216" xr:uid="{040288A1-AFF1-4692-A096-7D8B219F461D}"/>
    <cellStyle name="Calculation 2 6 2 2 3" xfId="6217" xr:uid="{1E64BC5A-4B0B-44F7-9A56-B29C63502F0F}"/>
    <cellStyle name="Calculation 2 6 2 2 4" xfId="44552" xr:uid="{D5F1EAAB-1B58-46E6-A225-4942A33E8662}"/>
    <cellStyle name="Calculation 2 6 2 3" xfId="6218" xr:uid="{3C93EB5E-0CE7-4B62-89B0-5B9548396F0A}"/>
    <cellStyle name="Calculation 2 6 2 3 2" xfId="6219" xr:uid="{B12194F9-211C-4EBA-879B-462A58ABEBCF}"/>
    <cellStyle name="Calculation 2 6 2 3 3" xfId="46423" xr:uid="{C932689B-F266-478B-BC7E-E0E88BA9B5FD}"/>
    <cellStyle name="Calculation 2 6 2 4" xfId="6220" xr:uid="{D8AD2711-AFCD-4AFE-A5F2-1B2C606862E3}"/>
    <cellStyle name="Calculation 2 6 2 4 2" xfId="40864" xr:uid="{BC2C2BD3-FC5C-4884-89C8-AB65CF346B01}"/>
    <cellStyle name="Calculation 2 6 2 5" xfId="6221" xr:uid="{3FF4C4E0-55F6-452B-80D2-7484497DFA82}"/>
    <cellStyle name="Calculation 2 6 2 6" xfId="36917" xr:uid="{3A7E7387-DC9C-4D06-82AC-5E877D5B2EC6}"/>
    <cellStyle name="Calculation 2 6 3" xfId="6222" xr:uid="{E8BB3B6D-7A74-4B4F-A44D-843D1A0D1897}"/>
    <cellStyle name="Calculation 2 6 3 2" xfId="6223" xr:uid="{C5C7BFCA-DC12-437D-BB3E-71D824EFFDFF}"/>
    <cellStyle name="Calculation 2 6 3 2 2" xfId="44596" xr:uid="{14409E9E-60E2-4074-9A0B-A35F77AE76C7}"/>
    <cellStyle name="Calculation 2 6 3 3" xfId="40909" xr:uid="{0BA9803E-A7D6-40EF-8EC9-0F6022900EA8}"/>
    <cellStyle name="Calculation 2 6 3 4" xfId="36962" xr:uid="{8071E304-C9AB-4F1D-92CE-303D834D0EBF}"/>
    <cellStyle name="Calculation 2 6 4" xfId="6224" xr:uid="{BB5A5CF8-5C81-4743-BFDB-1CFF83057D59}"/>
    <cellStyle name="Calculation 2 6 4 2" xfId="6225" xr:uid="{03893702-5B80-46D4-8717-5AA9841B06C9}"/>
    <cellStyle name="Calculation 2 6 4 2 2" xfId="44379" xr:uid="{7ACC3CCF-9E83-465B-8CF3-88660379A701}"/>
    <cellStyle name="Calculation 2 6 4 3" xfId="40688" xr:uid="{EDBCAA23-6967-412E-91AD-4E510EFF94AE}"/>
    <cellStyle name="Calculation 2 6 4 4" xfId="36739" xr:uid="{3D9B4807-F59B-456D-8D34-B4F696F065DB}"/>
    <cellStyle name="Calculation 2 6 5" xfId="6226" xr:uid="{5C82E27A-34D2-40EA-92CD-258CD4A4D23A}"/>
    <cellStyle name="Calculation 2 6 5 2" xfId="6227" xr:uid="{88E56E49-FFEA-4CC4-8CEC-D08A8059F624}"/>
    <cellStyle name="Calculation 2 6 5 2 2" xfId="44623" xr:uid="{32E057C4-39C1-4924-99F6-5D5A79FF1648}"/>
    <cellStyle name="Calculation 2 6 5 3" xfId="40936" xr:uid="{C6FC9CF5-4F90-4C01-8CEC-4D8383D5A216}"/>
    <cellStyle name="Calculation 2 6 5 4" xfId="36988" xr:uid="{85DCBF28-37EC-4B92-8944-AF541AAC5A71}"/>
    <cellStyle name="Calculation 2 6 6" xfId="6228" xr:uid="{05780634-48A0-4E19-A4D9-D035F377E6CD}"/>
    <cellStyle name="Calculation 2 6 6 2" xfId="6229" xr:uid="{FE5EFBE7-BDCA-415F-B809-69E9A7D2545B}"/>
    <cellStyle name="Calculation 2 6 6 2 2" xfId="44652" xr:uid="{AF129F59-AF2E-4AC1-A893-0B23375A347F}"/>
    <cellStyle name="Calculation 2 6 6 3" xfId="40964" xr:uid="{C346DCC8-6F37-44E3-972A-B37F6B688733}"/>
    <cellStyle name="Calculation 2 6 6 4" xfId="37018" xr:uid="{2C6236E3-C38A-4757-A8E2-DB5ECB2409B0}"/>
    <cellStyle name="Calculation 2 6 7" xfId="6230" xr:uid="{F3B2BD14-425B-4B13-9E3D-7C5FC8435358}"/>
    <cellStyle name="Calculation 2 6 7 2" xfId="6231" xr:uid="{3AC32FA8-507E-4972-B77B-679CB05C6797}"/>
    <cellStyle name="Calculation 2 6 7 2 2" xfId="45707" xr:uid="{42D84312-BF39-4701-9546-3D07B1D6DCA7}"/>
    <cellStyle name="Calculation 2 6 7 3" xfId="38036" xr:uid="{CDE3AE0C-46DF-4501-81AA-500DF8B7BD58}"/>
    <cellStyle name="Calculation 2 6 8" xfId="6232" xr:uid="{1AA64219-2822-4CF1-91A6-9807731BAA19}"/>
    <cellStyle name="Calculation 2 6 8 2" xfId="6233" xr:uid="{65E772B5-CC0E-46F1-85F7-0860075B50CF}"/>
    <cellStyle name="Calculation 2 6 8 3" xfId="43740" xr:uid="{325943F7-E27F-4D37-BACD-7559BFFCF2FE}"/>
    <cellStyle name="Calculation 2 6 9" xfId="6234" xr:uid="{C8FC4341-40A3-4C1F-9D4B-32CA3E52E16E}"/>
    <cellStyle name="Calculation 2 6 9 2" xfId="6235" xr:uid="{B283EB2A-7BC3-42D5-AED0-65235FFF1BE7}"/>
    <cellStyle name="Calculation 2 6 9 3" xfId="46358" xr:uid="{B5BF423C-7565-483C-8A56-7AD58C96D95B}"/>
    <cellStyle name="Calculation 2 7" xfId="6236" xr:uid="{49024BE6-6907-4AD4-82E4-FFCD803999EC}"/>
    <cellStyle name="Calculation 2 7 10" xfId="6237" xr:uid="{D7871684-4F75-4D5B-8255-C5E6C423A89D}"/>
    <cellStyle name="Calculation 2 7 10 2" xfId="6238" xr:uid="{8B09179D-3A45-47B5-A3BA-BE8F909B57FD}"/>
    <cellStyle name="Calculation 2 7 11" xfId="6239" xr:uid="{43955CDC-6107-4190-B246-00252D3516DB}"/>
    <cellStyle name="Calculation 2 7 11 2" xfId="6240" xr:uid="{D46812B5-C13E-4739-94E5-597C261C2F86}"/>
    <cellStyle name="Calculation 2 7 12" xfId="6241" xr:uid="{985F25C3-5187-4804-99A8-398E7FC6AA8B}"/>
    <cellStyle name="Calculation 2 7 13" xfId="6242" xr:uid="{B3BA5030-FB7E-44DF-9153-4C7BE02FA2D6}"/>
    <cellStyle name="Calculation 2 7 14" xfId="39319" xr:uid="{0430C131-47AB-404F-AD15-1800CC32B5F4}"/>
    <cellStyle name="Calculation 2 7 2" xfId="6243" xr:uid="{17F786B7-117F-4FBA-A4EE-0AAB083EE939}"/>
    <cellStyle name="Calculation 2 7 2 2" xfId="6244" xr:uid="{94ADC49B-54ED-4341-9749-88C7A3ACB6B1}"/>
    <cellStyle name="Calculation 2 7 2 2 2" xfId="6245" xr:uid="{6A8ECB7A-D89E-4B07-AD25-FF5C09738287}"/>
    <cellStyle name="Calculation 2 7 2 2 3" xfId="6246" xr:uid="{DF2D6D42-C3CD-48D7-B407-2377CC7F9D6C}"/>
    <cellStyle name="Calculation 2 7 2 3" xfId="6247" xr:uid="{A2623688-0EC5-4D19-8FC9-6F78BCB03889}"/>
    <cellStyle name="Calculation 2 7 2 3 2" xfId="6248" xr:uid="{3BDF3EA7-DEDE-4BC0-8C1F-8299B0715F42}"/>
    <cellStyle name="Calculation 2 7 2 4" xfId="6249" xr:uid="{E42A179C-2C1D-4AB0-A826-B51CA02868B3}"/>
    <cellStyle name="Calculation 2 7 2 5" xfId="6250" xr:uid="{B0E70315-5BB4-4831-98AA-99F9DFCECA95}"/>
    <cellStyle name="Calculation 2 7 3" xfId="6251" xr:uid="{9C3CD564-5007-4EF3-898D-E6A4B1720FAF}"/>
    <cellStyle name="Calculation 2 7 3 2" xfId="6252" xr:uid="{39C2A3CD-6C4C-4946-AB7C-0782C4EE8BA9}"/>
    <cellStyle name="Calculation 2 7 4" xfId="6253" xr:uid="{B2A2FB9F-8F54-4C7E-8346-2675C73EA6AC}"/>
    <cellStyle name="Calculation 2 7 4 2" xfId="6254" xr:uid="{911AEE10-388B-4962-AF43-986FC643D104}"/>
    <cellStyle name="Calculation 2 7 5" xfId="6255" xr:uid="{32C2CB5A-DF91-4CF3-887E-CAE7B5DEA5B7}"/>
    <cellStyle name="Calculation 2 7 5 2" xfId="6256" xr:uid="{7DB2AE6D-E6B9-4823-9FE1-9C64DD4741D9}"/>
    <cellStyle name="Calculation 2 7 6" xfId="6257" xr:uid="{B62E71D9-2143-4493-BB37-701C552A6015}"/>
    <cellStyle name="Calculation 2 7 6 2" xfId="6258" xr:uid="{0B8D9004-B53B-419F-9734-3EEA08060F95}"/>
    <cellStyle name="Calculation 2 7 7" xfId="6259" xr:uid="{CA09F3DB-4692-4FBC-8BF1-A012298E7823}"/>
    <cellStyle name="Calculation 2 7 7 2" xfId="6260" xr:uid="{2EDE4417-45F5-407F-B042-3CECDC5A3974}"/>
    <cellStyle name="Calculation 2 7 8" xfId="6261" xr:uid="{45711CA2-65A2-43D3-982E-688348412342}"/>
    <cellStyle name="Calculation 2 7 8 2" xfId="6262" xr:uid="{F9DD4710-91B5-4891-BC16-98E4008F2D84}"/>
    <cellStyle name="Calculation 2 7 9" xfId="6263" xr:uid="{A54F5474-442C-4B30-877F-58FD75B658A9}"/>
    <cellStyle name="Calculation 2 7 9 2" xfId="6264" xr:uid="{34F97591-378B-4589-AF58-AC107B99F777}"/>
    <cellStyle name="Calculation 2 8" xfId="6265" xr:uid="{A4AE930D-0647-470B-BFBD-B6E282D82E57}"/>
    <cellStyle name="Calculation 2 8 10" xfId="6266" xr:uid="{13FBE2F8-B452-4F13-9D5B-AD61749F0253}"/>
    <cellStyle name="Calculation 2 8 10 2" xfId="6267" xr:uid="{16A058C2-433E-492F-911A-81A2F1175E19}"/>
    <cellStyle name="Calculation 2 8 11" xfId="6268" xr:uid="{CCADBAF6-792F-4E93-AD51-A85DF8E6427A}"/>
    <cellStyle name="Calculation 2 8 11 2" xfId="6269" xr:uid="{FBC22D49-19FC-4911-B453-C72B0853C043}"/>
    <cellStyle name="Calculation 2 8 12" xfId="6270" xr:uid="{0DFC59D6-44D9-41A3-9B61-FCFD498032F6}"/>
    <cellStyle name="Calculation 2 8 13" xfId="6271" xr:uid="{C02E4C4F-6B56-418A-9E0E-77AD19E12C5C}"/>
    <cellStyle name="Calculation 2 8 2" xfId="6272" xr:uid="{1989EC8C-B70D-4C3B-8619-412A184BD156}"/>
    <cellStyle name="Calculation 2 8 2 2" xfId="6273" xr:uid="{E7F28F8A-4ABA-4C10-A148-E5B049F4BC9E}"/>
    <cellStyle name="Calculation 2 8 2 2 2" xfId="6274" xr:uid="{33C5B114-C949-4BEB-B561-24E25435503F}"/>
    <cellStyle name="Calculation 2 8 2 2 3" xfId="6275" xr:uid="{CCAD4C41-E229-4585-9676-C7BE08EB79C2}"/>
    <cellStyle name="Calculation 2 8 2 3" xfId="6276" xr:uid="{A5733B39-590A-49F6-89A9-7849F0D96E28}"/>
    <cellStyle name="Calculation 2 8 2 3 2" xfId="6277" xr:uid="{E6BF40DA-D56A-42CF-AA45-EBEB62873534}"/>
    <cellStyle name="Calculation 2 8 2 4" xfId="6278" xr:uid="{BA551E93-A2A6-4C7D-91B7-86EAD25777F8}"/>
    <cellStyle name="Calculation 2 8 2 5" xfId="6279" xr:uid="{3F4C2A0A-FF99-41C4-B0E4-01E6661B14F5}"/>
    <cellStyle name="Calculation 2 8 3" xfId="6280" xr:uid="{9EB431D5-0479-4326-9038-660C2AB21D1D}"/>
    <cellStyle name="Calculation 2 8 3 2" xfId="6281" xr:uid="{6A114F92-53EB-4C4A-87E9-3F80E87632F0}"/>
    <cellStyle name="Calculation 2 8 4" xfId="6282" xr:uid="{AFEF25C8-107B-488F-8689-98E82D4A68F2}"/>
    <cellStyle name="Calculation 2 8 4 2" xfId="6283" xr:uid="{687E8DD3-1ABD-4CF2-BE53-68CDEFBC089B}"/>
    <cellStyle name="Calculation 2 8 5" xfId="6284" xr:uid="{B46DAB53-D98C-4387-BAE3-4CD946B87319}"/>
    <cellStyle name="Calculation 2 8 5 2" xfId="6285" xr:uid="{21FE5B6B-E379-42A8-947E-B1D3B8EDFB30}"/>
    <cellStyle name="Calculation 2 8 6" xfId="6286" xr:uid="{20216990-BE3A-4A43-9E44-D7E3C8E5F741}"/>
    <cellStyle name="Calculation 2 8 6 2" xfId="6287" xr:uid="{666ACEBF-4FAE-42B0-8130-D383B5A8C202}"/>
    <cellStyle name="Calculation 2 8 7" xfId="6288" xr:uid="{63FC4CAF-9C23-4AF2-AA65-93B60AA31301}"/>
    <cellStyle name="Calculation 2 8 7 2" xfId="6289" xr:uid="{3406BBD8-8B42-43F4-95C5-74B5BFA7C428}"/>
    <cellStyle name="Calculation 2 8 8" xfId="6290" xr:uid="{02801AD0-9DB3-449D-8773-0189BB06FE3C}"/>
    <cellStyle name="Calculation 2 8 8 2" xfId="6291" xr:uid="{C8E0B5AE-C3AF-4EF0-9499-9D48F013CC0B}"/>
    <cellStyle name="Calculation 2 8 9" xfId="6292" xr:uid="{86239F59-001A-48AF-993E-144A3126B88B}"/>
    <cellStyle name="Calculation 2 8 9 2" xfId="6293" xr:uid="{017CE338-9C34-4EA3-A34A-4403744A7EBD}"/>
    <cellStyle name="Calculation 2 9" xfId="6294" xr:uid="{C6A69A1B-224F-426B-82EA-9B58F20F10A6}"/>
    <cellStyle name="Calculation 2 9 2" xfId="6295" xr:uid="{952FB1EB-1955-4641-B48E-2DD6B075A6AA}"/>
    <cellStyle name="Calculation 2 9 2 2" xfId="6296" xr:uid="{6AC6F8E3-6855-439D-AE63-5F24A7F8C437}"/>
    <cellStyle name="Calculation 2 9 2 3" xfId="6297" xr:uid="{AC105C39-F467-4A97-838E-02FCD3A60B36}"/>
    <cellStyle name="Calculation 2 9 3" xfId="6298" xr:uid="{FEE4A908-1DD4-443C-B6A9-68577EB9FD2B}"/>
    <cellStyle name="Calculation 2 9 3 2" xfId="6299" xr:uid="{E69B598C-A8D8-49E2-9C62-FCB61F152D2D}"/>
    <cellStyle name="Calculation 2 9 4" xfId="6300" xr:uid="{323D9086-5E47-4E5E-B16E-E0BF325984E9}"/>
    <cellStyle name="Calculation 2 9 5" xfId="6301" xr:uid="{B477A813-A075-40E5-9A4D-4B1318D3B0B1}"/>
    <cellStyle name="Calculation 3" xfId="1315" xr:uid="{2A559998-26E2-433F-A68C-C937B287E698}"/>
    <cellStyle name="Calculation 3 2" xfId="1926" xr:uid="{49CD6E23-113D-4E84-8B05-251105767E64}"/>
    <cellStyle name="Calculation 3 2 10" xfId="6302" xr:uid="{A6DB006B-3CDA-4B8A-8697-D24C72166882}"/>
    <cellStyle name="Calculation 3 2 10 2" xfId="6303" xr:uid="{44B57BCA-4254-447D-965C-AE40388F1C2D}"/>
    <cellStyle name="Calculation 3 2 11" xfId="6304" xr:uid="{5D2448AB-4D91-4A1A-8FDC-B1C137BD7F2F}"/>
    <cellStyle name="Calculation 3 2 11 2" xfId="6305" xr:uid="{05A8A00A-1131-4C42-BFB8-60A54077CB89}"/>
    <cellStyle name="Calculation 3 2 12" xfId="6306" xr:uid="{341B1197-1304-401C-8256-F9C55BF9BC5D}"/>
    <cellStyle name="Calculation 3 2 12 2" xfId="6307" xr:uid="{3FC596C6-7275-49BA-A9D2-934C845C093B}"/>
    <cellStyle name="Calculation 3 2 13" xfId="6308" xr:uid="{FF8183D1-E7F1-43F3-BE50-B42A39187C7F}"/>
    <cellStyle name="Calculation 3 2 13 2" xfId="6309" xr:uid="{D0EAA5E1-A538-4A01-9A8A-7980862BB012}"/>
    <cellStyle name="Calculation 3 2 14" xfId="6310" xr:uid="{28D18037-C116-477F-93B4-86A7CFC1B550}"/>
    <cellStyle name="Calculation 3 2 14 2" xfId="6311" xr:uid="{F0B1AA61-C576-40B4-97F6-32EF315A45FC}"/>
    <cellStyle name="Calculation 3 2 15" xfId="6312" xr:uid="{1A773F82-FD7D-49F2-901B-6A2C1F8C67BB}"/>
    <cellStyle name="Calculation 3 2 16" xfId="6313" xr:uid="{963E7806-1CBE-4718-AA0B-427A1B50F3DD}"/>
    <cellStyle name="Calculation 3 2 2" xfId="6314" xr:uid="{F0859208-A412-4959-91D2-8DF6CCC59BF9}"/>
    <cellStyle name="Calculation 3 2 2 10" xfId="6315" xr:uid="{136A7294-00EC-44B6-A103-C1B89BCC553E}"/>
    <cellStyle name="Calculation 3 2 2 10 2" xfId="6316" xr:uid="{7029587F-6368-407E-991E-9E748FA2D05C}"/>
    <cellStyle name="Calculation 3 2 2 11" xfId="6317" xr:uid="{9E43FA08-68BC-42DF-AA67-271226826BB9}"/>
    <cellStyle name="Calculation 3 2 2 11 2" xfId="6318" xr:uid="{F23834CE-B019-4769-8993-1A294562C96E}"/>
    <cellStyle name="Calculation 3 2 2 12" xfId="6319" xr:uid="{91BF7CBD-CAF0-44AC-A5DF-763F502A0078}"/>
    <cellStyle name="Calculation 3 2 2 13" xfId="6320" xr:uid="{ABAE5DFE-C1CB-43B5-92E2-9996F31F3125}"/>
    <cellStyle name="Calculation 3 2 2 2" xfId="6321" xr:uid="{9FAFF004-D6F9-4991-9085-3C24B487D48C}"/>
    <cellStyle name="Calculation 3 2 2 2 2" xfId="6322" xr:uid="{8D093EBD-FC0B-4CFD-88F4-C80FB76688F2}"/>
    <cellStyle name="Calculation 3 2 2 2 2 2" xfId="6323" xr:uid="{6998D610-73E3-4D4A-B971-E1E166BB5666}"/>
    <cellStyle name="Calculation 3 2 2 2 2 3" xfId="6324" xr:uid="{AAB30520-7367-4246-851E-ED72D7D10222}"/>
    <cellStyle name="Calculation 3 2 2 2 3" xfId="6325" xr:uid="{8BCBA543-5F24-4361-B065-E74189EF3E4E}"/>
    <cellStyle name="Calculation 3 2 2 2 3 2" xfId="6326" xr:uid="{33A68D54-EDDC-41C9-B1C3-7D377A6A9CE1}"/>
    <cellStyle name="Calculation 3 2 2 2 4" xfId="6327" xr:uid="{8DC94965-BFFF-4501-9397-5923373EA7A0}"/>
    <cellStyle name="Calculation 3 2 2 2 5" xfId="6328" xr:uid="{BB2AA3DA-BD10-4D67-81B4-6259EFD78834}"/>
    <cellStyle name="Calculation 3 2 2 3" xfId="6329" xr:uid="{0DA1DB4F-E960-4738-BD7E-C7F7404DF6BC}"/>
    <cellStyle name="Calculation 3 2 2 3 2" xfId="6330" xr:uid="{4DBCB2DA-181F-4ABC-96A6-FBC9E51D9314}"/>
    <cellStyle name="Calculation 3 2 2 4" xfId="6331" xr:uid="{ABB1C835-052C-4C65-8407-2C8C6C5B9ED3}"/>
    <cellStyle name="Calculation 3 2 2 4 2" xfId="6332" xr:uid="{FA12D7C0-17FB-404A-9732-AB8DDDFCFDB7}"/>
    <cellStyle name="Calculation 3 2 2 5" xfId="6333" xr:uid="{06873F1A-7815-42DB-8610-D14D5A38FD1B}"/>
    <cellStyle name="Calculation 3 2 2 5 2" xfId="6334" xr:uid="{CF210A47-7810-4730-9041-F23BBB04C48C}"/>
    <cellStyle name="Calculation 3 2 2 6" xfId="6335" xr:uid="{2C45C0B8-671E-49D6-9BBD-DBAF007E5852}"/>
    <cellStyle name="Calculation 3 2 2 6 2" xfId="6336" xr:uid="{6213FABF-D835-45AA-9C6B-DA2A78499FE6}"/>
    <cellStyle name="Calculation 3 2 2 7" xfId="6337" xr:uid="{1D58023C-5C89-453A-AA19-E2F5B61AE7FA}"/>
    <cellStyle name="Calculation 3 2 2 7 2" xfId="6338" xr:uid="{216D1546-FAA4-44F6-8B41-9A5AC1DB5251}"/>
    <cellStyle name="Calculation 3 2 2 8" xfId="6339" xr:uid="{374F3BB6-9DD4-4556-86F7-EB3F8DEDB0F4}"/>
    <cellStyle name="Calculation 3 2 2 8 2" xfId="6340" xr:uid="{396EA0A8-3EEA-42BF-9682-BA9AD5ABF3E4}"/>
    <cellStyle name="Calculation 3 2 2 9" xfId="6341" xr:uid="{39C6D87D-325E-4C90-A937-44EE01E97D02}"/>
    <cellStyle name="Calculation 3 2 2 9 2" xfId="6342" xr:uid="{7693562D-ECE3-4E86-91A9-0FB0988E8ED2}"/>
    <cellStyle name="Calculation 3 2 3" xfId="6343" xr:uid="{D6F1C4AC-6519-4A1A-9466-71AC55D77164}"/>
    <cellStyle name="Calculation 3 2 3 10" xfId="6344" xr:uid="{2EF1484F-EA65-4640-816A-35B92C61BEE8}"/>
    <cellStyle name="Calculation 3 2 3 10 2" xfId="6345" xr:uid="{CF63ED89-C37C-4A80-8DA7-9C8B901672EF}"/>
    <cellStyle name="Calculation 3 2 3 11" xfId="6346" xr:uid="{4E662550-8F54-4767-A859-0C39A98A2CF9}"/>
    <cellStyle name="Calculation 3 2 3 11 2" xfId="6347" xr:uid="{617C5035-FFAA-4A14-A386-A77CBF8B1348}"/>
    <cellStyle name="Calculation 3 2 3 12" xfId="6348" xr:uid="{B5BFDE9E-C3E5-436C-8D49-7FE92C5B8DA4}"/>
    <cellStyle name="Calculation 3 2 3 13" xfId="6349" xr:uid="{A3E28A37-9668-4096-86EB-111DDD3E084D}"/>
    <cellStyle name="Calculation 3 2 3 2" xfId="6350" xr:uid="{B157B99E-EA11-4300-84B9-FBCDAF8E6057}"/>
    <cellStyle name="Calculation 3 2 3 2 2" xfId="6351" xr:uid="{A22A2D63-6DE4-4B91-97E6-4620828787F7}"/>
    <cellStyle name="Calculation 3 2 3 2 2 2" xfId="6352" xr:uid="{FF19ED5D-0099-4E12-87B9-6095B9D1248A}"/>
    <cellStyle name="Calculation 3 2 3 2 2 3" xfId="6353" xr:uid="{659A2698-67B5-4903-AD71-2B345D1223A5}"/>
    <cellStyle name="Calculation 3 2 3 2 3" xfId="6354" xr:uid="{597A561E-297E-49AB-85EB-3EDD57E55EB5}"/>
    <cellStyle name="Calculation 3 2 3 2 3 2" xfId="6355" xr:uid="{A148C475-139D-4BD1-8818-63F7D034D775}"/>
    <cellStyle name="Calculation 3 2 3 2 4" xfId="6356" xr:uid="{85362517-24F5-4BE6-BE14-A0FB089AD480}"/>
    <cellStyle name="Calculation 3 2 3 2 5" xfId="6357" xr:uid="{5C56F56E-2074-49C3-B90E-54282D0B6100}"/>
    <cellStyle name="Calculation 3 2 3 3" xfId="6358" xr:uid="{2878B20E-69FA-4E4E-B6A0-E87DD9EF1C60}"/>
    <cellStyle name="Calculation 3 2 3 3 2" xfId="6359" xr:uid="{54CD68AC-5583-4EC7-85F2-7CA8F24F6815}"/>
    <cellStyle name="Calculation 3 2 3 4" xfId="6360" xr:uid="{F729C6B0-00EF-4E2F-BDDF-3C1125FB210B}"/>
    <cellStyle name="Calculation 3 2 3 4 2" xfId="6361" xr:uid="{3E3A1950-E477-444F-84A1-688E8C26D8AB}"/>
    <cellStyle name="Calculation 3 2 3 5" xfId="6362" xr:uid="{E464B617-D23F-47BB-BD5F-9C801FCBB6A0}"/>
    <cellStyle name="Calculation 3 2 3 5 2" xfId="6363" xr:uid="{E89DA9AD-0EC8-4B96-BD90-8E9C8B74F37B}"/>
    <cellStyle name="Calculation 3 2 3 6" xfId="6364" xr:uid="{C35628D1-49F6-4257-81F7-1D2917ECF61E}"/>
    <cellStyle name="Calculation 3 2 3 6 2" xfId="6365" xr:uid="{04D795F3-BE7F-4EAC-9204-91FABCA2D526}"/>
    <cellStyle name="Calculation 3 2 3 7" xfId="6366" xr:uid="{AFC39391-EFCB-4599-8851-F4E09E788E51}"/>
    <cellStyle name="Calculation 3 2 3 7 2" xfId="6367" xr:uid="{E20C06CE-39E4-498D-903E-5A68693D1618}"/>
    <cellStyle name="Calculation 3 2 3 8" xfId="6368" xr:uid="{4728A821-3EA9-476F-A460-4B2EA607F886}"/>
    <cellStyle name="Calculation 3 2 3 8 2" xfId="6369" xr:uid="{9E674F88-4BC8-48FA-9269-8F6F7C9DF33A}"/>
    <cellStyle name="Calculation 3 2 3 9" xfId="6370" xr:uid="{B911A809-6C49-4BE2-8C0F-1F6BDADB6F5A}"/>
    <cellStyle name="Calculation 3 2 3 9 2" xfId="6371" xr:uid="{93A1B193-D1EF-444A-8E73-7298C16B2056}"/>
    <cellStyle name="Calculation 3 2 4" xfId="6372" xr:uid="{75F1A667-7C36-43BF-9ECB-4DAF9E7B2BB7}"/>
    <cellStyle name="Calculation 3 2 4 10" xfId="6373" xr:uid="{D3275681-A36E-4DC7-9BD5-0F4B3612956D}"/>
    <cellStyle name="Calculation 3 2 4 10 2" xfId="6374" xr:uid="{0757DF80-86BA-4AF1-8D69-751ADC3AAD8F}"/>
    <cellStyle name="Calculation 3 2 4 11" xfId="6375" xr:uid="{88739401-6D41-4C99-A46E-C3A7000BF751}"/>
    <cellStyle name="Calculation 3 2 4 11 2" xfId="6376" xr:uid="{9084704C-85CD-4418-B0BB-B6CED1C8B04A}"/>
    <cellStyle name="Calculation 3 2 4 12" xfId="6377" xr:uid="{8EAC6C80-A5BA-438C-B434-19810242DEDE}"/>
    <cellStyle name="Calculation 3 2 4 13" xfId="6378" xr:uid="{8FBD7AAB-04BB-4B53-8AC6-435F21E32745}"/>
    <cellStyle name="Calculation 3 2 4 2" xfId="6379" xr:uid="{FE1A811D-B514-424B-AA04-3B35421FDC6F}"/>
    <cellStyle name="Calculation 3 2 4 2 2" xfId="6380" xr:uid="{8BBE8CAD-6392-47EC-A40B-5E166330BB34}"/>
    <cellStyle name="Calculation 3 2 4 2 2 2" xfId="6381" xr:uid="{E75C66AF-E10A-4EFF-A741-250A7FE563A5}"/>
    <cellStyle name="Calculation 3 2 4 2 2 3" xfId="6382" xr:uid="{37239F7F-331F-4285-B85F-78BB54716A0C}"/>
    <cellStyle name="Calculation 3 2 4 2 3" xfId="6383" xr:uid="{FCA2C1CD-745C-4334-BF04-84C1F09310F7}"/>
    <cellStyle name="Calculation 3 2 4 2 3 2" xfId="6384" xr:uid="{8B7A4223-939F-44B0-9DBD-2EB1F9DBC9DA}"/>
    <cellStyle name="Calculation 3 2 4 2 4" xfId="6385" xr:uid="{34D2F852-0159-45E7-8CDD-6E0871962A78}"/>
    <cellStyle name="Calculation 3 2 4 2 5" xfId="6386" xr:uid="{F0B83EC4-4C37-4D8A-9F1E-972C8E1ED6DA}"/>
    <cellStyle name="Calculation 3 2 4 3" xfId="6387" xr:uid="{97FDDC32-33B1-4441-9264-EE04D128404F}"/>
    <cellStyle name="Calculation 3 2 4 3 2" xfId="6388" xr:uid="{75023636-0239-4757-B9F1-CF2065F80C06}"/>
    <cellStyle name="Calculation 3 2 4 4" xfId="6389" xr:uid="{FA9C9FB3-A073-4154-A3AD-69D3A3CA191D}"/>
    <cellStyle name="Calculation 3 2 4 4 2" xfId="6390" xr:uid="{1963B73E-D2E6-4B70-B565-966F2B22E36C}"/>
    <cellStyle name="Calculation 3 2 4 5" xfId="6391" xr:uid="{330FECBA-131D-4932-8B68-A0A2144316EF}"/>
    <cellStyle name="Calculation 3 2 4 5 2" xfId="6392" xr:uid="{260D88F2-3801-4854-BAF6-513E6DBBF6FF}"/>
    <cellStyle name="Calculation 3 2 4 6" xfId="6393" xr:uid="{8507DFD8-1D13-4D6C-9EAA-1BF7EB50B2C4}"/>
    <cellStyle name="Calculation 3 2 4 6 2" xfId="6394" xr:uid="{700E5B25-746E-433F-B2DF-A74D039AFAE9}"/>
    <cellStyle name="Calculation 3 2 4 7" xfId="6395" xr:uid="{23F46CD9-A7FD-4095-9C2F-BAEFB1EF7DBA}"/>
    <cellStyle name="Calculation 3 2 4 7 2" xfId="6396" xr:uid="{24ABD2DD-52C8-45B4-8015-D14DF44CF36C}"/>
    <cellStyle name="Calculation 3 2 4 8" xfId="6397" xr:uid="{E8B8D0C2-B9BD-41FF-91DB-D33B69345BAE}"/>
    <cellStyle name="Calculation 3 2 4 8 2" xfId="6398" xr:uid="{B250DC98-C66C-46B0-AA6C-E42489188E89}"/>
    <cellStyle name="Calculation 3 2 4 9" xfId="6399" xr:uid="{8256D1EE-221E-409D-B128-EF7FBC17A53D}"/>
    <cellStyle name="Calculation 3 2 4 9 2" xfId="6400" xr:uid="{9246DE83-BFFF-4A11-95A7-9A33BB0444E2}"/>
    <cellStyle name="Calculation 3 2 5" xfId="6401" xr:uid="{6DE69E7F-F6D0-4081-B115-7739302DFF30}"/>
    <cellStyle name="Calculation 3 2 5 2" xfId="6402" xr:uid="{45A61383-9C49-4A51-B574-F06F5FB2E5D8}"/>
    <cellStyle name="Calculation 3 2 5 2 2" xfId="6403" xr:uid="{FBAED2E2-EBA2-4022-9B1E-F5440F799063}"/>
    <cellStyle name="Calculation 3 2 5 2 3" xfId="6404" xr:uid="{4E4C900B-A66D-4DF5-8CB7-63ADAE548423}"/>
    <cellStyle name="Calculation 3 2 5 3" xfId="6405" xr:uid="{78EFBF6D-9F9E-4BA8-BD0B-23C23BB81773}"/>
    <cellStyle name="Calculation 3 2 5 3 2" xfId="6406" xr:uid="{98C81970-3181-4E10-95BB-8886B5F911EA}"/>
    <cellStyle name="Calculation 3 2 5 4" xfId="6407" xr:uid="{DE4F52C1-F28D-411C-923C-8841AD0FAD05}"/>
    <cellStyle name="Calculation 3 2 5 5" xfId="6408" xr:uid="{5C6B7812-5B6B-4684-B0D5-8E94957A9C12}"/>
    <cellStyle name="Calculation 3 2 6" xfId="6409" xr:uid="{6D938506-3C4A-4C5F-B40D-FB5817E60364}"/>
    <cellStyle name="Calculation 3 2 6 2" xfId="6410" xr:uid="{3EC508B7-71D8-4BEA-A6C2-C1DD9BE7E515}"/>
    <cellStyle name="Calculation 3 2 7" xfId="6411" xr:uid="{A7B4B430-0238-4C1F-A241-881A941DE006}"/>
    <cellStyle name="Calculation 3 2 7 2" xfId="6412" xr:uid="{9736E58D-8EA5-4924-A62C-F24650C9DEA0}"/>
    <cellStyle name="Calculation 3 2 8" xfId="6413" xr:uid="{46F7C75E-CE97-4E17-A4C7-0E1DA8BC6780}"/>
    <cellStyle name="Calculation 3 2 8 2" xfId="6414" xr:uid="{30722078-222C-4379-A031-B4E443338D74}"/>
    <cellStyle name="Calculation 3 2 9" xfId="6415" xr:uid="{1A27F3CC-436A-4954-88FD-87AA36AFD1D9}"/>
    <cellStyle name="Calculation 3 2 9 2" xfId="6416" xr:uid="{0EBB54AB-B23B-4D32-91CE-BD4361760E84}"/>
    <cellStyle name="Calculation 3 3" xfId="2068" xr:uid="{43A2BF80-88B6-462A-895F-DEDEE7CB7336}"/>
    <cellStyle name="Calculation 3 3 10" xfId="6417" xr:uid="{59A2A66F-9296-4DDF-A397-B35739212D7A}"/>
    <cellStyle name="Calculation 3 3 10 2" xfId="6418" xr:uid="{B13CA666-EECA-4D16-9168-9221946813B0}"/>
    <cellStyle name="Calculation 3 3 11" xfId="6419" xr:uid="{D9C923BF-2083-4374-84FC-75F07D0C31DC}"/>
    <cellStyle name="Calculation 3 3 11 2" xfId="6420" xr:uid="{EDF68E74-105A-4426-836F-20C7F20C5252}"/>
    <cellStyle name="Calculation 3 3 12" xfId="6421" xr:uid="{9E89A2D5-B036-4E77-9BA8-56B05C357716}"/>
    <cellStyle name="Calculation 3 3 12 2" xfId="6422" xr:uid="{51165EE6-EFB5-47E0-8C9C-A6772710080C}"/>
    <cellStyle name="Calculation 3 3 13" xfId="6423" xr:uid="{C1A55487-D8FC-4700-B1EA-1E4F97984A47}"/>
    <cellStyle name="Calculation 3 3 13 2" xfId="6424" xr:uid="{AB9B5DDF-0656-4224-ADF8-259C972D87A2}"/>
    <cellStyle name="Calculation 3 3 14" xfId="6425" xr:uid="{352AEE73-A5CA-4AB9-AB1F-70F1707EEB84}"/>
    <cellStyle name="Calculation 3 3 15" xfId="6426" xr:uid="{30754CDD-4835-4654-8A99-FCC1493C05BD}"/>
    <cellStyle name="Calculation 3 3 2" xfId="6427" xr:uid="{6E5016E1-809F-43A0-ADAE-982999E156B3}"/>
    <cellStyle name="Calculation 3 3 2 10" xfId="6428" xr:uid="{AED1CAA2-8932-491A-9AC3-DEF3D3588BE7}"/>
    <cellStyle name="Calculation 3 3 2 10 2" xfId="6429" xr:uid="{95292394-2034-40A0-A610-D84C38CF6FCA}"/>
    <cellStyle name="Calculation 3 3 2 11" xfId="6430" xr:uid="{1E37BE93-8FDC-4F4D-B32D-B783E63EC14C}"/>
    <cellStyle name="Calculation 3 3 2 11 2" xfId="6431" xr:uid="{4AE3FA5A-A4C0-4DC7-B0F0-4374572B9FF4}"/>
    <cellStyle name="Calculation 3 3 2 12" xfId="6432" xr:uid="{D71036EE-FF99-43A1-9804-B6292E14320B}"/>
    <cellStyle name="Calculation 3 3 2 13" xfId="6433" xr:uid="{196F9F4A-51C1-45A0-B5F6-49C3FA39BCC3}"/>
    <cellStyle name="Calculation 3 3 2 2" xfId="6434" xr:uid="{54F0FF70-4DFE-43EC-B0F4-CC51BF31AF98}"/>
    <cellStyle name="Calculation 3 3 2 2 2" xfId="6435" xr:uid="{0B50F8F7-39C6-49DC-B205-B29B873BCC3A}"/>
    <cellStyle name="Calculation 3 3 2 2 2 2" xfId="6436" xr:uid="{C16E37BB-E7C4-4899-B050-D0223FA65C98}"/>
    <cellStyle name="Calculation 3 3 2 2 2 3" xfId="6437" xr:uid="{C057D80A-73B3-4B23-8F4D-2449F19F7501}"/>
    <cellStyle name="Calculation 3 3 2 2 3" xfId="6438" xr:uid="{1DBADD58-3295-4CDB-9D58-55340D4D922E}"/>
    <cellStyle name="Calculation 3 3 2 2 3 2" xfId="6439" xr:uid="{37EB7D3E-A609-4985-BD39-A2F76BF753DD}"/>
    <cellStyle name="Calculation 3 3 2 2 4" xfId="6440" xr:uid="{5E0C5850-3CCF-40B8-A457-85746910278D}"/>
    <cellStyle name="Calculation 3 3 2 2 5" xfId="6441" xr:uid="{E8F69A00-D913-4C65-B99B-10F4B02FC58D}"/>
    <cellStyle name="Calculation 3 3 2 3" xfId="6442" xr:uid="{E24B60A4-9E54-442C-BC9E-FAEA05F10BFD}"/>
    <cellStyle name="Calculation 3 3 2 3 2" xfId="6443" xr:uid="{D504A6F3-F9FB-4808-8CB5-F609EC0C663F}"/>
    <cellStyle name="Calculation 3 3 2 4" xfId="6444" xr:uid="{1E67A635-5C67-411E-AA11-80ED67A95CCC}"/>
    <cellStyle name="Calculation 3 3 2 4 2" xfId="6445" xr:uid="{EA5894CF-C260-4306-812C-F13913861EF6}"/>
    <cellStyle name="Calculation 3 3 2 5" xfId="6446" xr:uid="{7596C57E-4134-43A7-8EDE-83D0B1C90823}"/>
    <cellStyle name="Calculation 3 3 2 5 2" xfId="6447" xr:uid="{DBC7F36C-A946-4C5F-BF45-CB20D406E32D}"/>
    <cellStyle name="Calculation 3 3 2 6" xfId="6448" xr:uid="{B6C92249-C3B2-4924-BAE6-1EB391B22548}"/>
    <cellStyle name="Calculation 3 3 2 6 2" xfId="6449" xr:uid="{F62B5264-F4F4-4E70-8EF3-ED2F96D02368}"/>
    <cellStyle name="Calculation 3 3 2 7" xfId="6450" xr:uid="{5E8F2FA5-3E22-4A01-A1BB-434A399DB779}"/>
    <cellStyle name="Calculation 3 3 2 7 2" xfId="6451" xr:uid="{497BD8DB-906C-45CA-8082-5BC0688C4B1C}"/>
    <cellStyle name="Calculation 3 3 2 8" xfId="6452" xr:uid="{DC30FA51-DF3C-497B-A85B-8F0E4E3B6840}"/>
    <cellStyle name="Calculation 3 3 2 8 2" xfId="6453" xr:uid="{A202E789-6DD5-46B0-B121-D1970694E0B7}"/>
    <cellStyle name="Calculation 3 3 2 9" xfId="6454" xr:uid="{68A799D2-630B-486A-BB3B-695CCB6E9414}"/>
    <cellStyle name="Calculation 3 3 2 9 2" xfId="6455" xr:uid="{6A336E96-2701-4296-865E-CD17BB4EF1C9}"/>
    <cellStyle name="Calculation 3 3 3" xfId="6456" xr:uid="{E60BE1D5-6424-4161-853E-62F0CC8A6653}"/>
    <cellStyle name="Calculation 3 3 3 10" xfId="6457" xr:uid="{C1A31C72-C9DA-4F25-9B9C-0FC825DBDEEE}"/>
    <cellStyle name="Calculation 3 3 3 10 2" xfId="6458" xr:uid="{E1C9072B-87F6-4EBC-BE71-2FBEEF1B83DA}"/>
    <cellStyle name="Calculation 3 3 3 11" xfId="6459" xr:uid="{C94B8CD8-3EB0-41D1-A93A-6E64F32C4CD7}"/>
    <cellStyle name="Calculation 3 3 3 11 2" xfId="6460" xr:uid="{2F9E5075-B01F-4279-9C2C-CB6E11A18AC1}"/>
    <cellStyle name="Calculation 3 3 3 12" xfId="6461" xr:uid="{A63B34F0-5BB1-4E1B-A705-A68A981623C7}"/>
    <cellStyle name="Calculation 3 3 3 13" xfId="6462" xr:uid="{16C10EF8-AF90-4EAB-AEE4-560E0A68E1DB}"/>
    <cellStyle name="Calculation 3 3 3 2" xfId="6463" xr:uid="{4E665C1E-C51B-429D-A4DF-90ECBEF7AE64}"/>
    <cellStyle name="Calculation 3 3 3 2 2" xfId="6464" xr:uid="{D9202DDA-A641-4C9C-8B23-403FC2409BF2}"/>
    <cellStyle name="Calculation 3 3 3 2 2 2" xfId="6465" xr:uid="{BD9B2B00-20D6-4624-A5FF-293A84AE4558}"/>
    <cellStyle name="Calculation 3 3 3 2 2 3" xfId="6466" xr:uid="{F65DF6B1-BE06-4F81-880C-D041E3697736}"/>
    <cellStyle name="Calculation 3 3 3 2 3" xfId="6467" xr:uid="{18227D00-2F48-4DC9-8D73-9420EFB5FAF7}"/>
    <cellStyle name="Calculation 3 3 3 2 3 2" xfId="6468" xr:uid="{BAD44522-E7E9-46F2-A16F-6BC746BCDCF2}"/>
    <cellStyle name="Calculation 3 3 3 2 4" xfId="6469" xr:uid="{7E3EC90A-4A21-4CC1-A537-2AFE4151F288}"/>
    <cellStyle name="Calculation 3 3 3 2 5" xfId="6470" xr:uid="{417A23C6-1F72-46BC-9DC7-700F894A365E}"/>
    <cellStyle name="Calculation 3 3 3 3" xfId="6471" xr:uid="{4FD138DD-6BD2-49A8-B4F3-A568F9978D44}"/>
    <cellStyle name="Calculation 3 3 3 3 2" xfId="6472" xr:uid="{CB64F262-677B-4030-989B-5FD6C72E6EB5}"/>
    <cellStyle name="Calculation 3 3 3 4" xfId="6473" xr:uid="{B8F63C09-6CBE-48F7-9D8B-EB97360F59CC}"/>
    <cellStyle name="Calculation 3 3 3 4 2" xfId="6474" xr:uid="{4B1DABF9-2D0B-495C-A288-705DBFF6597E}"/>
    <cellStyle name="Calculation 3 3 3 5" xfId="6475" xr:uid="{34C24968-4C31-47B8-98EC-4F6A07E75090}"/>
    <cellStyle name="Calculation 3 3 3 5 2" xfId="6476" xr:uid="{A2A3CBA2-E4D0-48B4-A753-DCDB7459956A}"/>
    <cellStyle name="Calculation 3 3 3 6" xfId="6477" xr:uid="{E48775E9-A2FD-4DC7-8C1B-8A35EA253EAC}"/>
    <cellStyle name="Calculation 3 3 3 6 2" xfId="6478" xr:uid="{DB29903D-54E0-47DE-B8A5-2B1102CF058D}"/>
    <cellStyle name="Calculation 3 3 3 7" xfId="6479" xr:uid="{CB8162ED-088C-437D-AD94-45987C8071A4}"/>
    <cellStyle name="Calculation 3 3 3 7 2" xfId="6480" xr:uid="{1C9E1ED6-9394-4BED-8C80-73280CCCA75B}"/>
    <cellStyle name="Calculation 3 3 3 8" xfId="6481" xr:uid="{AFF1CD41-2602-4DDA-B41F-2030EDE3F455}"/>
    <cellStyle name="Calculation 3 3 3 8 2" xfId="6482" xr:uid="{01A2D9A7-850B-4FB7-BF3F-211A1BEA7C29}"/>
    <cellStyle name="Calculation 3 3 3 9" xfId="6483" xr:uid="{F0FF9250-8AAF-4A7C-B9FA-027FD61851F3}"/>
    <cellStyle name="Calculation 3 3 3 9 2" xfId="6484" xr:uid="{CDF4E679-5056-4799-B745-1EC6A0061E36}"/>
    <cellStyle name="Calculation 3 3 4" xfId="6485" xr:uid="{ADCBE99B-2BAD-431A-8DF0-AA47BEA999A7}"/>
    <cellStyle name="Calculation 3 3 4 2" xfId="6486" xr:uid="{1F7B3DF9-9CEF-441F-9735-6B02DFD263F8}"/>
    <cellStyle name="Calculation 3 3 4 2 2" xfId="6487" xr:uid="{5428651C-7882-417F-A275-32EFD30DB16A}"/>
    <cellStyle name="Calculation 3 3 4 2 3" xfId="6488" xr:uid="{854455F5-AB63-45FD-B58A-99EE2378224D}"/>
    <cellStyle name="Calculation 3 3 4 3" xfId="6489" xr:uid="{38BD434C-E500-4246-B550-460BC1A830BD}"/>
    <cellStyle name="Calculation 3 3 4 3 2" xfId="6490" xr:uid="{349517CB-B768-4198-B514-90E9A96FD9DA}"/>
    <cellStyle name="Calculation 3 3 4 4" xfId="6491" xr:uid="{659DE3C3-E83A-49DF-BD54-4665BDECDF4B}"/>
    <cellStyle name="Calculation 3 3 4 5" xfId="6492" xr:uid="{CA391AEA-CA88-4396-A3FD-887582458AB8}"/>
    <cellStyle name="Calculation 3 3 5" xfId="6493" xr:uid="{98508909-EA27-4665-A42B-B927DEF1EBF6}"/>
    <cellStyle name="Calculation 3 3 5 2" xfId="6494" xr:uid="{97B3F77A-AC6D-418B-89F4-087902DE9745}"/>
    <cellStyle name="Calculation 3 3 6" xfId="6495" xr:uid="{94A46788-BD31-4830-BB88-4F47131BB5A2}"/>
    <cellStyle name="Calculation 3 3 6 2" xfId="6496" xr:uid="{738E0B8D-B665-4E21-BD24-A156AC07D3B6}"/>
    <cellStyle name="Calculation 3 3 7" xfId="6497" xr:uid="{8AEB2FA1-67A7-428B-A532-A67ED92B63D3}"/>
    <cellStyle name="Calculation 3 3 7 2" xfId="6498" xr:uid="{0CC89443-0CC7-424E-915E-25A012370FDA}"/>
    <cellStyle name="Calculation 3 3 8" xfId="6499" xr:uid="{736C7718-FC8F-400E-9CCF-AB124B92B6E6}"/>
    <cellStyle name="Calculation 3 3 8 2" xfId="6500" xr:uid="{ED96910F-37C9-43BB-B2FE-D3413446D22A}"/>
    <cellStyle name="Calculation 3 3 9" xfId="6501" xr:uid="{2E8ABDD4-E9DA-4532-AC1D-111B7D25C928}"/>
    <cellStyle name="Calculation 3 3 9 2" xfId="6502" xr:uid="{30417552-8839-4314-9954-39332E21C8CD}"/>
    <cellStyle name="Calculation 3 4" xfId="24528" xr:uid="{4DB93038-544C-4053-BCFA-78A421239783}"/>
    <cellStyle name="Calculation 3 5" xfId="31128" xr:uid="{24F27C98-0961-4E37-8E27-994FAA3B1787}"/>
    <cellStyle name="Calculation 3 6" xfId="34867" xr:uid="{E9761CC3-08C5-4287-9A06-E62E30671DF5}"/>
    <cellStyle name="Calculation 4" xfId="1316" xr:uid="{1105D84F-1472-487B-AAC8-D1CD7FD36BA5}"/>
    <cellStyle name="Calculation 4 10" xfId="6503" xr:uid="{4923C2B5-974A-4C16-8652-EA762CF26EFF}"/>
    <cellStyle name="Calculation 4 10 2" xfId="6504" xr:uid="{362654E3-4E59-4DC4-97D1-72D63F5D68E2}"/>
    <cellStyle name="Calculation 4 11" xfId="6505" xr:uid="{2292303C-F5C7-454F-BAA1-D6ADBBA8516F}"/>
    <cellStyle name="Calculation 4 11 2" xfId="6506" xr:uid="{B369089B-1F43-4834-B3DC-3F8DE10A35DD}"/>
    <cellStyle name="Calculation 4 12" xfId="6507" xr:uid="{B9C2D6DD-344D-4DB1-993C-C9D0758FA77B}"/>
    <cellStyle name="Calculation 4 12 2" xfId="6508" xr:uid="{6AA9FB5F-F68B-4037-912D-0707E1A0EE28}"/>
    <cellStyle name="Calculation 4 13" xfId="6509" xr:uid="{0B6D168B-F59C-4D5B-A949-F1D7DA223512}"/>
    <cellStyle name="Calculation 4 13 2" xfId="6510" xr:uid="{EA2B6539-E266-471A-AC2E-D806D6FA373D}"/>
    <cellStyle name="Calculation 4 14" xfId="6511" xr:uid="{9461A9DB-7A9A-4666-8519-813C89747AF5}"/>
    <cellStyle name="Calculation 4 14 2" xfId="6512" xr:uid="{5C2DC3D9-92FE-485B-BEBB-3140BFCA3DDA}"/>
    <cellStyle name="Calculation 4 15" xfId="6513" xr:uid="{8E3C96F8-50A9-4ACE-BA36-3448C8248112}"/>
    <cellStyle name="Calculation 4 16" xfId="6514" xr:uid="{2BBC54E5-3AC0-4513-98C0-31E343E766EC}"/>
    <cellStyle name="Calculation 4 17" xfId="24529" xr:uid="{E8ED73E7-0D5D-43CA-A1AA-90774748F0FC}"/>
    <cellStyle name="Calculation 4 18" xfId="31129" xr:uid="{1AE8F103-0A45-49C4-B11C-4F37E7518EAF}"/>
    <cellStyle name="Calculation 4 19" xfId="35102" xr:uid="{E7FC1E0E-3118-449B-B849-E328A563983D}"/>
    <cellStyle name="Calculation 4 2" xfId="2069" xr:uid="{93EC9694-ECD2-4944-B19F-6D076AC76309}"/>
    <cellStyle name="Calculation 4 2 10" xfId="6515" xr:uid="{9DBB352E-D11A-493D-80B7-86228D691265}"/>
    <cellStyle name="Calculation 4 2 10 2" xfId="6516" xr:uid="{3A48B66F-6A48-4781-A2F9-AAAF50126246}"/>
    <cellStyle name="Calculation 4 2 11" xfId="6517" xr:uid="{61F0516A-AA08-4702-9D0C-153F17798998}"/>
    <cellStyle name="Calculation 4 2 11 2" xfId="6518" xr:uid="{4E053377-EA3D-4315-8315-ADC302F19172}"/>
    <cellStyle name="Calculation 4 2 12" xfId="6519" xr:uid="{9A4EFD88-F29A-4F74-A4F9-A8790AD72A33}"/>
    <cellStyle name="Calculation 4 2 12 2" xfId="6520" xr:uid="{40D94BA9-EA47-4DB0-A88B-52D808FBADC3}"/>
    <cellStyle name="Calculation 4 2 13" xfId="6521" xr:uid="{33B966DD-52F2-431D-883A-B56D136D9C08}"/>
    <cellStyle name="Calculation 4 2 13 2" xfId="6522" xr:uid="{5DFEAC36-3D58-4703-BF30-A99D97BDB2D5}"/>
    <cellStyle name="Calculation 4 2 14" xfId="6523" xr:uid="{1B57C446-716C-4670-810A-825979C80AE1}"/>
    <cellStyle name="Calculation 4 2 15" xfId="6524" xr:uid="{5912E7A7-6F7D-405B-9BFE-2D4E47D947E4}"/>
    <cellStyle name="Calculation 4 2 2" xfId="6525" xr:uid="{D690CC26-5263-4090-BF95-FD21601C71DC}"/>
    <cellStyle name="Calculation 4 2 2 10" xfId="6526" xr:uid="{4F3D9984-F4DB-4736-8B8D-1D15BAF4009E}"/>
    <cellStyle name="Calculation 4 2 2 10 2" xfId="6527" xr:uid="{87F6B3FD-6371-4A95-8775-C752EB2F7683}"/>
    <cellStyle name="Calculation 4 2 2 11" xfId="6528" xr:uid="{8EAA60D7-A8F0-4743-B976-85C14B1ECECE}"/>
    <cellStyle name="Calculation 4 2 2 11 2" xfId="6529" xr:uid="{537E2E89-9965-4068-9979-B8FBA43B72B0}"/>
    <cellStyle name="Calculation 4 2 2 12" xfId="6530" xr:uid="{0DD54113-0CFA-4731-80B4-B35F893689FA}"/>
    <cellStyle name="Calculation 4 2 2 13" xfId="6531" xr:uid="{94DA7E8F-A4E3-4A07-95A7-9051AABF4E7A}"/>
    <cellStyle name="Calculation 4 2 2 2" xfId="6532" xr:uid="{FB881F4A-DC85-4F52-A1E8-40E2EB4D2E37}"/>
    <cellStyle name="Calculation 4 2 2 2 2" xfId="6533" xr:uid="{BEECEABE-D673-4171-B1F7-165F2E853DE6}"/>
    <cellStyle name="Calculation 4 2 2 2 2 2" xfId="6534" xr:uid="{40AE8EBB-EE33-4A40-ADB3-43F7CEA88C38}"/>
    <cellStyle name="Calculation 4 2 2 2 2 3" xfId="6535" xr:uid="{5A92E762-BD68-4C28-9BE1-57C3A9E57F46}"/>
    <cellStyle name="Calculation 4 2 2 2 3" xfId="6536" xr:uid="{90C7D6B4-C961-4D58-9624-A36CF5F4C95B}"/>
    <cellStyle name="Calculation 4 2 2 2 3 2" xfId="6537" xr:uid="{9363D982-239C-4058-AEF7-F2A1292BD292}"/>
    <cellStyle name="Calculation 4 2 2 2 4" xfId="6538" xr:uid="{A0DDC526-1152-45B7-951D-437F6A156EF3}"/>
    <cellStyle name="Calculation 4 2 2 2 5" xfId="6539" xr:uid="{B9C74F40-F991-4026-AD08-AF3119CFB10D}"/>
    <cellStyle name="Calculation 4 2 2 3" xfId="6540" xr:uid="{100F3F34-F07A-4649-B370-1E62FA897FFC}"/>
    <cellStyle name="Calculation 4 2 2 3 2" xfId="6541" xr:uid="{FA74AED3-D350-43EC-AB53-06CFD962C7E7}"/>
    <cellStyle name="Calculation 4 2 2 4" xfId="6542" xr:uid="{EF5901AA-47E5-4E55-B4E0-7866B1ACE324}"/>
    <cellStyle name="Calculation 4 2 2 4 2" xfId="6543" xr:uid="{9C67EB25-876C-43D2-9CD3-B92A765643A2}"/>
    <cellStyle name="Calculation 4 2 2 5" xfId="6544" xr:uid="{0216DABE-5833-46B4-A7B8-B138BB72936C}"/>
    <cellStyle name="Calculation 4 2 2 5 2" xfId="6545" xr:uid="{B6AF28BB-5438-441D-A90E-33FC0BB55A1C}"/>
    <cellStyle name="Calculation 4 2 2 6" xfId="6546" xr:uid="{7177DC23-BB54-407E-B207-CE56CD4479CB}"/>
    <cellStyle name="Calculation 4 2 2 6 2" xfId="6547" xr:uid="{E0C77129-DC9F-4356-B3D4-FAD77A9DD872}"/>
    <cellStyle name="Calculation 4 2 2 7" xfId="6548" xr:uid="{1F493902-6962-4101-A648-F72A7E893E14}"/>
    <cellStyle name="Calculation 4 2 2 7 2" xfId="6549" xr:uid="{40A6D714-03A1-49FB-9F16-FDA9E70E5D05}"/>
    <cellStyle name="Calculation 4 2 2 8" xfId="6550" xr:uid="{00422AA7-EA52-4A74-9417-CC86FB770D56}"/>
    <cellStyle name="Calculation 4 2 2 8 2" xfId="6551" xr:uid="{C7D56D28-7516-4E68-B070-906A6A62B97E}"/>
    <cellStyle name="Calculation 4 2 2 9" xfId="6552" xr:uid="{C1080980-8E9C-47F4-84F1-CFA2AC3E1183}"/>
    <cellStyle name="Calculation 4 2 2 9 2" xfId="6553" xr:uid="{9FD7713D-19C1-4B42-90BB-EF6C09A12A4D}"/>
    <cellStyle name="Calculation 4 2 3" xfId="6554" xr:uid="{8C25F630-8067-4256-8FB4-A0C55FFD1E24}"/>
    <cellStyle name="Calculation 4 2 3 10" xfId="6555" xr:uid="{FA799131-9FFB-4C35-AAEB-E492373E64FF}"/>
    <cellStyle name="Calculation 4 2 3 10 2" xfId="6556" xr:uid="{1CF463E6-3471-46B2-91D5-C54669E8C855}"/>
    <cellStyle name="Calculation 4 2 3 11" xfId="6557" xr:uid="{8B0AB937-08DA-486D-80F9-31759D2BBDD1}"/>
    <cellStyle name="Calculation 4 2 3 11 2" xfId="6558" xr:uid="{A18C2A5E-4BBE-494B-A32A-AFD5F72B29D3}"/>
    <cellStyle name="Calculation 4 2 3 12" xfId="6559" xr:uid="{78C1FBCB-B704-4EF1-8325-99969FBB9FFD}"/>
    <cellStyle name="Calculation 4 2 3 13" xfId="6560" xr:uid="{4E37D05B-BD12-4C54-A2AB-0E905F5CA224}"/>
    <cellStyle name="Calculation 4 2 3 2" xfId="6561" xr:uid="{451929CF-4EFB-47C2-9E6E-70882A9DF537}"/>
    <cellStyle name="Calculation 4 2 3 2 2" xfId="6562" xr:uid="{D8CA47CC-A464-4938-9257-B857C1BFEA53}"/>
    <cellStyle name="Calculation 4 2 3 2 2 2" xfId="6563" xr:uid="{1935C84F-7F74-41E5-9C4A-0AB0CAB59F03}"/>
    <cellStyle name="Calculation 4 2 3 2 2 3" xfId="6564" xr:uid="{6742E831-04F3-4703-B77C-6D6177EDCD08}"/>
    <cellStyle name="Calculation 4 2 3 2 3" xfId="6565" xr:uid="{C77DF6A4-16ED-446B-BC32-F9F4B7EC9775}"/>
    <cellStyle name="Calculation 4 2 3 2 3 2" xfId="6566" xr:uid="{4FCA4CB7-CF64-41B5-9C36-FF9AFE91762C}"/>
    <cellStyle name="Calculation 4 2 3 2 4" xfId="6567" xr:uid="{D3D84FF9-DF37-413B-BADA-834CDC31CA05}"/>
    <cellStyle name="Calculation 4 2 3 2 5" xfId="6568" xr:uid="{D91D72AC-E8B8-48E8-98B3-AF3C768A128B}"/>
    <cellStyle name="Calculation 4 2 3 3" xfId="6569" xr:uid="{C35BDF78-D0ED-41EB-A306-49DC02648968}"/>
    <cellStyle name="Calculation 4 2 3 3 2" xfId="6570" xr:uid="{576E3E52-1B14-4091-9DED-6C022EB33354}"/>
    <cellStyle name="Calculation 4 2 3 4" xfId="6571" xr:uid="{310D9F19-AA24-4891-8EFE-DCE4F0A7AFBA}"/>
    <cellStyle name="Calculation 4 2 3 4 2" xfId="6572" xr:uid="{6B9CC735-932E-40B8-9266-72F6F0AF0BA6}"/>
    <cellStyle name="Calculation 4 2 3 5" xfId="6573" xr:uid="{3DC60ECB-4D67-495D-81F2-5BEF425A4BC7}"/>
    <cellStyle name="Calculation 4 2 3 5 2" xfId="6574" xr:uid="{4D0D33A0-6741-406E-B2D9-460B39172520}"/>
    <cellStyle name="Calculation 4 2 3 6" xfId="6575" xr:uid="{9952E4DD-4ED5-4B83-9496-2FCA3F2FD75D}"/>
    <cellStyle name="Calculation 4 2 3 6 2" xfId="6576" xr:uid="{0BD36FF8-7148-4192-9B60-ECE5182C61D7}"/>
    <cellStyle name="Calculation 4 2 3 7" xfId="6577" xr:uid="{A03BA6F5-193D-43A5-A449-CFF4ADC1115E}"/>
    <cellStyle name="Calculation 4 2 3 7 2" xfId="6578" xr:uid="{7BDF5025-F076-46D7-A577-3AD12560754F}"/>
    <cellStyle name="Calculation 4 2 3 8" xfId="6579" xr:uid="{A18D8E72-ED36-4DFF-8650-1794360451A4}"/>
    <cellStyle name="Calculation 4 2 3 8 2" xfId="6580" xr:uid="{A6450E80-3B9F-49AC-8E28-EC194CF28EBC}"/>
    <cellStyle name="Calculation 4 2 3 9" xfId="6581" xr:uid="{23CEB5B3-1850-4152-BE80-8E2AA230FCBA}"/>
    <cellStyle name="Calculation 4 2 3 9 2" xfId="6582" xr:uid="{3904D370-778D-473E-9546-560A53AE77C2}"/>
    <cellStyle name="Calculation 4 2 4" xfId="6583" xr:uid="{A0B582C1-01C1-4D13-8CAD-C5DB71FCD562}"/>
    <cellStyle name="Calculation 4 2 4 2" xfId="6584" xr:uid="{39366C0C-63FB-469D-9E57-86F887886AAA}"/>
    <cellStyle name="Calculation 4 2 4 2 2" xfId="6585" xr:uid="{A4E065CD-3530-498E-92BB-9E2692796083}"/>
    <cellStyle name="Calculation 4 2 4 2 3" xfId="6586" xr:uid="{FCF1D609-5F48-482D-AC22-310256875A99}"/>
    <cellStyle name="Calculation 4 2 4 3" xfId="6587" xr:uid="{60F7FABA-583C-4998-9D4D-C5CB3A450C62}"/>
    <cellStyle name="Calculation 4 2 4 3 2" xfId="6588" xr:uid="{EE3F166B-B6AB-44C8-B0F9-9C842EA4A316}"/>
    <cellStyle name="Calculation 4 2 4 4" xfId="6589" xr:uid="{E39D85E2-4769-46EE-81C0-2E913BAA1AF8}"/>
    <cellStyle name="Calculation 4 2 4 5" xfId="6590" xr:uid="{B7E17A30-9464-42EA-A5C4-94EC2734B672}"/>
    <cellStyle name="Calculation 4 2 5" xfId="6591" xr:uid="{0C8C4FBD-7A3B-4CEA-B1C6-6428F83F7A4D}"/>
    <cellStyle name="Calculation 4 2 5 2" xfId="6592" xr:uid="{85521AC3-1BFF-44ED-8065-183A4FFBA420}"/>
    <cellStyle name="Calculation 4 2 6" xfId="6593" xr:uid="{62E76BAC-9E81-40DB-B7CD-3FCEA3586CCE}"/>
    <cellStyle name="Calculation 4 2 6 2" xfId="6594" xr:uid="{5876FBB9-D7FB-47EB-8CA4-A4127DB402F6}"/>
    <cellStyle name="Calculation 4 2 7" xfId="6595" xr:uid="{070927FF-0D10-4ED4-BCD2-D6C74C505386}"/>
    <cellStyle name="Calculation 4 2 7 2" xfId="6596" xr:uid="{5971BD25-43A2-4CD9-980B-A3EBD7A35FE2}"/>
    <cellStyle name="Calculation 4 2 8" xfId="6597" xr:uid="{00C81B4D-9FAB-48CF-A63A-7554FE236FF3}"/>
    <cellStyle name="Calculation 4 2 8 2" xfId="6598" xr:uid="{259328C5-ACB1-486B-9F28-0128F07237E4}"/>
    <cellStyle name="Calculation 4 2 9" xfId="6599" xr:uid="{55ACBBB6-0368-42F6-89D8-4153E690AE09}"/>
    <cellStyle name="Calculation 4 2 9 2" xfId="6600" xr:uid="{8212DA52-AAFA-4811-ACBE-AB8D6CE07E1D}"/>
    <cellStyle name="Calculation 4 3" xfId="6601" xr:uid="{9B391704-0523-4298-ADAA-1B3E6205C5BD}"/>
    <cellStyle name="Calculation 4 3 10" xfId="6602" xr:uid="{9424443D-E3B6-4965-A3B9-4131BE7B36F8}"/>
    <cellStyle name="Calculation 4 3 10 2" xfId="6603" xr:uid="{D5677648-B1A1-4BDE-8AF6-ACC271D0DA31}"/>
    <cellStyle name="Calculation 4 3 11" xfId="6604" xr:uid="{8F413E63-412F-49BA-9AAB-250ACA1D0FDF}"/>
    <cellStyle name="Calculation 4 3 11 2" xfId="6605" xr:uid="{F5BCBC4A-159E-41B4-A5FA-5BECAE585898}"/>
    <cellStyle name="Calculation 4 3 12" xfId="6606" xr:uid="{10199319-A023-48CF-BFC3-D8A04D03F79E}"/>
    <cellStyle name="Calculation 4 3 13" xfId="6607" xr:uid="{19E772B4-B1AD-4ABE-8671-CEA49DF2854D}"/>
    <cellStyle name="Calculation 4 3 2" xfId="6608" xr:uid="{DC790A74-5B6C-41C8-AF10-791CF7F3423E}"/>
    <cellStyle name="Calculation 4 3 2 2" xfId="6609" xr:uid="{589506AA-F414-4D35-BB0B-16729FDA635F}"/>
    <cellStyle name="Calculation 4 3 2 2 2" xfId="6610" xr:uid="{3FE4B707-5E17-4764-B5E0-DF4E5CD6081D}"/>
    <cellStyle name="Calculation 4 3 2 2 3" xfId="6611" xr:uid="{5979E21E-E4E1-4348-91A0-D27049D03F6F}"/>
    <cellStyle name="Calculation 4 3 2 3" xfId="6612" xr:uid="{576BA915-2435-4D6D-8CB7-37E323861CED}"/>
    <cellStyle name="Calculation 4 3 2 3 2" xfId="6613" xr:uid="{DED1A7F2-B53B-4B3E-9C93-FF174AD87436}"/>
    <cellStyle name="Calculation 4 3 2 4" xfId="6614" xr:uid="{1FDB80D1-CF0F-4BF5-9692-F67D5BEE5A7F}"/>
    <cellStyle name="Calculation 4 3 2 5" xfId="6615" xr:uid="{1AE3F9E4-2CA9-4B85-B067-AF90AAE2760C}"/>
    <cellStyle name="Calculation 4 3 3" xfId="6616" xr:uid="{33BEB234-B394-41AC-8E20-8C494143A303}"/>
    <cellStyle name="Calculation 4 3 3 2" xfId="6617" xr:uid="{C204D122-C625-4C93-ACEA-08B9F55ED4BF}"/>
    <cellStyle name="Calculation 4 3 4" xfId="6618" xr:uid="{CE010EC0-66C6-4380-A2A7-361314A9555A}"/>
    <cellStyle name="Calculation 4 3 4 2" xfId="6619" xr:uid="{DE58CD2C-E624-400C-8B52-E3D355A4180E}"/>
    <cellStyle name="Calculation 4 3 5" xfId="6620" xr:uid="{F5E74930-FCF6-48E3-B647-7302CD7DE635}"/>
    <cellStyle name="Calculation 4 3 5 2" xfId="6621" xr:uid="{EBD2B887-1EEF-4023-9E9B-A6A9A647847E}"/>
    <cellStyle name="Calculation 4 3 6" xfId="6622" xr:uid="{A2DB63FA-6425-4BF4-B578-0CE09D601E05}"/>
    <cellStyle name="Calculation 4 3 6 2" xfId="6623" xr:uid="{BF21851F-BB5A-46C8-B990-109A88500DBA}"/>
    <cellStyle name="Calculation 4 3 7" xfId="6624" xr:uid="{4EDB0609-2B22-45DA-B4E1-8146ECAB84CA}"/>
    <cellStyle name="Calculation 4 3 7 2" xfId="6625" xr:uid="{969A6C6D-A65D-4E59-8B00-104E4A6A10DF}"/>
    <cellStyle name="Calculation 4 3 8" xfId="6626" xr:uid="{2DC986CE-43DA-42B0-91C7-71BF02A7EA6F}"/>
    <cellStyle name="Calculation 4 3 8 2" xfId="6627" xr:uid="{2ACB783A-085C-4AD3-A3F3-EAD1361FB4EE}"/>
    <cellStyle name="Calculation 4 3 9" xfId="6628" xr:uid="{D0FB9040-AC60-41E7-8AD6-9EA9ADDAC900}"/>
    <cellStyle name="Calculation 4 3 9 2" xfId="6629" xr:uid="{9C13C286-E7ED-41D4-9BA4-037F27284F09}"/>
    <cellStyle name="Calculation 4 4" xfId="6630" xr:uid="{990A928D-6ACF-4C1A-A922-A2053ABE7432}"/>
    <cellStyle name="Calculation 4 4 10" xfId="6631" xr:uid="{408A8CA8-56D1-4839-9B53-C93629C089C9}"/>
    <cellStyle name="Calculation 4 4 10 2" xfId="6632" xr:uid="{02B6E520-25ED-4BF5-9F1A-758E832CA712}"/>
    <cellStyle name="Calculation 4 4 11" xfId="6633" xr:uid="{DE5C3F0F-5C4E-48C2-B828-B9E78A5A613F}"/>
    <cellStyle name="Calculation 4 4 11 2" xfId="6634" xr:uid="{F170A16B-9233-492B-B62F-8F9BA936BB6F}"/>
    <cellStyle name="Calculation 4 4 12" xfId="6635" xr:uid="{A829A2FD-9BD3-4281-991B-6AC1FBE05216}"/>
    <cellStyle name="Calculation 4 4 13" xfId="6636" xr:uid="{401E0F7E-9BBE-4DD6-A5A0-195B8B4B015C}"/>
    <cellStyle name="Calculation 4 4 2" xfId="6637" xr:uid="{B0069DC3-6FA8-4D10-82C3-60E3F737D5EA}"/>
    <cellStyle name="Calculation 4 4 2 2" xfId="6638" xr:uid="{6D6D4350-C441-4CB6-B841-B138EE7FC3E5}"/>
    <cellStyle name="Calculation 4 4 2 2 2" xfId="6639" xr:uid="{C1E97AE6-7DED-49E6-9E43-6E11373F6CF4}"/>
    <cellStyle name="Calculation 4 4 2 2 3" xfId="6640" xr:uid="{3CE16B6C-0064-4663-AC8B-5B317F659154}"/>
    <cellStyle name="Calculation 4 4 2 3" xfId="6641" xr:uid="{434188CE-D8FD-4735-89EB-6DECB51A19D7}"/>
    <cellStyle name="Calculation 4 4 2 3 2" xfId="6642" xr:uid="{2A0077B7-00FA-49F4-BFA6-B64907D77263}"/>
    <cellStyle name="Calculation 4 4 2 4" xfId="6643" xr:uid="{324F47E2-EC0D-4D66-9F6B-D68698BBA690}"/>
    <cellStyle name="Calculation 4 4 2 5" xfId="6644" xr:uid="{BFEDA2D1-4782-490C-BA8E-2C59E84ABE11}"/>
    <cellStyle name="Calculation 4 4 3" xfId="6645" xr:uid="{7D230060-477F-4D7A-9D2B-C6C6E7A7ABE9}"/>
    <cellStyle name="Calculation 4 4 3 2" xfId="6646" xr:uid="{2F7A2782-8DD6-44F1-B62E-6F9370EF92F0}"/>
    <cellStyle name="Calculation 4 4 4" xfId="6647" xr:uid="{F88088DC-C178-4582-9635-CFA1A07DC145}"/>
    <cellStyle name="Calculation 4 4 4 2" xfId="6648" xr:uid="{01779357-1C44-4B79-9594-580B50AB8AA7}"/>
    <cellStyle name="Calculation 4 4 5" xfId="6649" xr:uid="{FA8021B0-5074-4FD4-B07A-7D397819EB92}"/>
    <cellStyle name="Calculation 4 4 5 2" xfId="6650" xr:uid="{06F049F5-16E3-4F0A-84E8-74790763AB9B}"/>
    <cellStyle name="Calculation 4 4 6" xfId="6651" xr:uid="{3A71CD3B-A1F4-4B1A-A52D-593B034926A5}"/>
    <cellStyle name="Calculation 4 4 6 2" xfId="6652" xr:uid="{2CA0BBF6-268B-4B07-9FAB-A3323C9D7D41}"/>
    <cellStyle name="Calculation 4 4 7" xfId="6653" xr:uid="{5E541ABE-88F4-4B7E-9B82-7F1614C87CCE}"/>
    <cellStyle name="Calculation 4 4 7 2" xfId="6654" xr:uid="{D9E8E241-0759-4057-B17B-5AC2CB236932}"/>
    <cellStyle name="Calculation 4 4 8" xfId="6655" xr:uid="{180FAF83-8F58-4962-90F7-7F4CB38AB644}"/>
    <cellStyle name="Calculation 4 4 8 2" xfId="6656" xr:uid="{F0CA8E7E-EB0D-4B72-888F-151CE2E0B40A}"/>
    <cellStyle name="Calculation 4 4 9" xfId="6657" xr:uid="{657DD24A-DBF4-46CF-AFDC-0685A395647A}"/>
    <cellStyle name="Calculation 4 4 9 2" xfId="6658" xr:uid="{DF233CCB-EDBF-49AC-9D9C-34312E835344}"/>
    <cellStyle name="Calculation 4 5" xfId="6659" xr:uid="{0F0E1FCE-5485-4130-ACE1-4BA7DD4E1E51}"/>
    <cellStyle name="Calculation 4 5 2" xfId="6660" xr:uid="{3BA94CA0-DB5F-4DBB-9D15-05AA455B363A}"/>
    <cellStyle name="Calculation 4 5 2 2" xfId="6661" xr:uid="{F653FE92-9075-4B19-AEDB-3A161C496D38}"/>
    <cellStyle name="Calculation 4 5 2 3" xfId="6662" xr:uid="{AD600AFF-EA02-4F7D-8574-17C8125A868F}"/>
    <cellStyle name="Calculation 4 5 3" xfId="6663" xr:uid="{8A61A4BD-E733-4E44-8B36-71A4BB4B2A2D}"/>
    <cellStyle name="Calculation 4 5 3 2" xfId="6664" xr:uid="{94C7535D-ECBD-4182-934F-5FA62A029E21}"/>
    <cellStyle name="Calculation 4 5 4" xfId="6665" xr:uid="{AE948566-EC08-485F-85B9-C01F25B91435}"/>
    <cellStyle name="Calculation 4 5 5" xfId="6666" xr:uid="{D4047477-6797-4D44-BD9C-19C031B6A811}"/>
    <cellStyle name="Calculation 4 6" xfId="6667" xr:uid="{B21BD6D0-4DE7-47B1-8C6C-1051E509ABD7}"/>
    <cellStyle name="Calculation 4 6 2" xfId="6668" xr:uid="{5B0C4652-927C-4B80-BA66-87FF81EDEE6F}"/>
    <cellStyle name="Calculation 4 7" xfId="6669" xr:uid="{613301B3-3CFF-4EE1-9197-F17FF501A2C4}"/>
    <cellStyle name="Calculation 4 7 2" xfId="6670" xr:uid="{D25DB2F1-B602-4B0A-BDC6-55250A0ECBD7}"/>
    <cellStyle name="Calculation 4 8" xfId="6671" xr:uid="{C8EF9AAB-F56D-44E5-8333-C40D632CEF7C}"/>
    <cellStyle name="Calculation 4 8 2" xfId="6672" xr:uid="{9581D708-4CE9-4E71-AD55-3C35A263AD6C}"/>
    <cellStyle name="Calculation 4 9" xfId="6673" xr:uid="{32389C84-DF99-4F54-A792-1AB0557AAB2A}"/>
    <cellStyle name="Calculation 4 9 2" xfId="6674" xr:uid="{8EA219A6-B09A-479C-BB66-3BB7CA3E3D67}"/>
    <cellStyle name="Calculation 5" xfId="1317" xr:uid="{454FA818-307C-42C7-ADA3-C5E9955F4E5A}"/>
    <cellStyle name="Calculation 5 10" xfId="6675" xr:uid="{683C6A9E-8369-404E-9641-BD810ED993C4}"/>
    <cellStyle name="Calculation 5 10 2" xfId="6676" xr:uid="{C15AB8F2-C1F1-457C-84CC-52BF097B06ED}"/>
    <cellStyle name="Calculation 5 11" xfId="6677" xr:uid="{5D187D8E-049E-440E-8136-426F876647F6}"/>
    <cellStyle name="Calculation 5 11 2" xfId="6678" xr:uid="{0331F648-ED4E-40FF-9D28-323EF5DDA186}"/>
    <cellStyle name="Calculation 5 12" xfId="6679" xr:uid="{250E2F04-3028-49D8-A41B-65FD4EF885F6}"/>
    <cellStyle name="Calculation 5 12 2" xfId="6680" xr:uid="{18CE60D0-40BE-4AF1-8894-A6F7B0FCFCBE}"/>
    <cellStyle name="Calculation 5 13" xfId="6681" xr:uid="{549F2A71-A7E1-48C9-92F6-6D3010E49E64}"/>
    <cellStyle name="Calculation 5 13 2" xfId="6682" xr:uid="{DDF6E632-EED0-4983-A85F-7A8E315F04D7}"/>
    <cellStyle name="Calculation 5 14" xfId="6683" xr:uid="{9632C712-765F-4455-8A38-12D60ECD3686}"/>
    <cellStyle name="Calculation 5 14 2" xfId="6684" xr:uid="{95057736-D032-459D-84BC-C7B55A038B09}"/>
    <cellStyle name="Calculation 5 15" xfId="6685" xr:uid="{F546E898-B888-40C5-8F1E-D0DE847018F3}"/>
    <cellStyle name="Calculation 5 16" xfId="6686" xr:uid="{650AF199-0D88-4D37-A163-A6B2A9975671}"/>
    <cellStyle name="Calculation 5 17" xfId="24530" xr:uid="{E77C763F-3517-4C31-AF2A-9EB33062A521}"/>
    <cellStyle name="Calculation 5 18" xfId="31130" xr:uid="{33C040BB-BD64-458A-92EB-069632A05754}"/>
    <cellStyle name="Calculation 5 2" xfId="2070" xr:uid="{88076A65-0750-49B4-B614-45517C50DA1D}"/>
    <cellStyle name="Calculation 5 2 10" xfId="6687" xr:uid="{C6363134-2DE9-4865-BAB1-B588DE2C5DB7}"/>
    <cellStyle name="Calculation 5 2 10 2" xfId="6688" xr:uid="{C9B84478-FED3-48CD-91C0-306461984636}"/>
    <cellStyle name="Calculation 5 2 11" xfId="6689" xr:uid="{34038EE9-8614-43C9-87C5-9474E942AB6A}"/>
    <cellStyle name="Calculation 5 2 11 2" xfId="6690" xr:uid="{66C99D64-6562-49F3-8D07-88ED90DF394A}"/>
    <cellStyle name="Calculation 5 2 12" xfId="6691" xr:uid="{6AD3A5CD-8C9C-4E26-807E-62A9342FFAA1}"/>
    <cellStyle name="Calculation 5 2 12 2" xfId="6692" xr:uid="{4C635502-82ED-4CFE-9BAD-1E0BFA86CD9F}"/>
    <cellStyle name="Calculation 5 2 13" xfId="6693" xr:uid="{7F65FB08-F701-4E95-B3C8-76F8F154A57A}"/>
    <cellStyle name="Calculation 5 2 13 2" xfId="6694" xr:uid="{052A4C40-22B4-4204-918C-96164ACE5572}"/>
    <cellStyle name="Calculation 5 2 14" xfId="6695" xr:uid="{49EFBA35-FA1B-4189-8C7E-EF3BBB11904D}"/>
    <cellStyle name="Calculation 5 2 15" xfId="6696" xr:uid="{CACCEAA7-67E9-4FCC-B921-3CF6B8B76529}"/>
    <cellStyle name="Calculation 5 2 2" xfId="6697" xr:uid="{46632C47-BAC6-4F6A-9AF4-3261DB55982E}"/>
    <cellStyle name="Calculation 5 2 2 10" xfId="6698" xr:uid="{50193997-1AE7-480C-8AC4-3FA08B869295}"/>
    <cellStyle name="Calculation 5 2 2 10 2" xfId="6699" xr:uid="{B0C1573F-EF0B-4D11-A82F-7883A94D14F1}"/>
    <cellStyle name="Calculation 5 2 2 11" xfId="6700" xr:uid="{5F834A31-1007-442F-BF73-28CDD35853B0}"/>
    <cellStyle name="Calculation 5 2 2 11 2" xfId="6701" xr:uid="{9403F9E3-3074-4A55-961E-82F09D3A16DC}"/>
    <cellStyle name="Calculation 5 2 2 12" xfId="6702" xr:uid="{53821E89-E3A2-4996-81A3-554A55D653DB}"/>
    <cellStyle name="Calculation 5 2 2 13" xfId="6703" xr:uid="{2BC5B940-9142-4C5F-AAA0-2FDBE6696936}"/>
    <cellStyle name="Calculation 5 2 2 2" xfId="6704" xr:uid="{E234964C-8600-4471-874D-6C103C3392AC}"/>
    <cellStyle name="Calculation 5 2 2 2 2" xfId="6705" xr:uid="{CB250E84-C527-4161-BC5F-19ED617C5ADD}"/>
    <cellStyle name="Calculation 5 2 2 2 2 2" xfId="6706" xr:uid="{7E4E7DAD-A986-4D82-B47D-7CE701CA037E}"/>
    <cellStyle name="Calculation 5 2 2 2 2 3" xfId="6707" xr:uid="{C75DF4C0-7A0E-4270-87D3-B20078349313}"/>
    <cellStyle name="Calculation 5 2 2 2 3" xfId="6708" xr:uid="{B5EE5BF0-DC96-4624-B6E5-5B2DFEC7E313}"/>
    <cellStyle name="Calculation 5 2 2 2 3 2" xfId="6709" xr:uid="{2FCFCCB6-8457-4FCC-A6B3-0FED2A9CE689}"/>
    <cellStyle name="Calculation 5 2 2 2 4" xfId="6710" xr:uid="{F065A32D-F7F2-47A0-9BDC-939E69088CA4}"/>
    <cellStyle name="Calculation 5 2 2 2 5" xfId="6711" xr:uid="{762E1851-2CF1-41F2-BA55-28C0984A8DA6}"/>
    <cellStyle name="Calculation 5 2 2 3" xfId="6712" xr:uid="{701C45BB-CBE7-4558-A3CF-5ACB2AFBE88B}"/>
    <cellStyle name="Calculation 5 2 2 3 2" xfId="6713" xr:uid="{ADD564B5-58FC-4D3C-A3AD-52BE6041D5C2}"/>
    <cellStyle name="Calculation 5 2 2 4" xfId="6714" xr:uid="{B3F9448A-E014-405E-B0E3-78894C248EEF}"/>
    <cellStyle name="Calculation 5 2 2 4 2" xfId="6715" xr:uid="{1519D358-1BD3-4E2F-831E-5AB3D3CF9457}"/>
    <cellStyle name="Calculation 5 2 2 5" xfId="6716" xr:uid="{0CA5A1CE-7A03-4DA0-8F16-DA696350ED32}"/>
    <cellStyle name="Calculation 5 2 2 5 2" xfId="6717" xr:uid="{74CDD5FE-0823-42C1-BD10-CC385A103DFB}"/>
    <cellStyle name="Calculation 5 2 2 6" xfId="6718" xr:uid="{4295911A-2F8A-4292-A183-20CC32E50F4E}"/>
    <cellStyle name="Calculation 5 2 2 6 2" xfId="6719" xr:uid="{EADCEAE1-CFC5-4FB9-AB01-2CAEAC196476}"/>
    <cellStyle name="Calculation 5 2 2 7" xfId="6720" xr:uid="{9D94537F-AA7F-4AE3-B76C-7D065CED4AE8}"/>
    <cellStyle name="Calculation 5 2 2 7 2" xfId="6721" xr:uid="{E631F7DB-C37D-4770-BFCE-FBD0B49455C3}"/>
    <cellStyle name="Calculation 5 2 2 8" xfId="6722" xr:uid="{EABC99F9-B647-4A05-9179-5F8F1C8E94F9}"/>
    <cellStyle name="Calculation 5 2 2 8 2" xfId="6723" xr:uid="{248608CE-437C-4273-9171-E8A31AB4B35B}"/>
    <cellStyle name="Calculation 5 2 2 9" xfId="6724" xr:uid="{DBA13CA7-CFE1-431F-BF31-189B7D97B8C3}"/>
    <cellStyle name="Calculation 5 2 2 9 2" xfId="6725" xr:uid="{F7B78414-64B4-4625-81C7-B8DEAFAEE1AC}"/>
    <cellStyle name="Calculation 5 2 3" xfId="6726" xr:uid="{CCB05E91-C9EA-42AC-B2B0-AE6333F178F7}"/>
    <cellStyle name="Calculation 5 2 3 10" xfId="6727" xr:uid="{4A740495-6995-4AAD-9EF0-C2912D703AF9}"/>
    <cellStyle name="Calculation 5 2 3 10 2" xfId="6728" xr:uid="{A05ADE1A-73DE-4118-B2E6-9C04A7BAC3D9}"/>
    <cellStyle name="Calculation 5 2 3 11" xfId="6729" xr:uid="{9D947912-D2DB-4E46-B559-8EEB62094F15}"/>
    <cellStyle name="Calculation 5 2 3 11 2" xfId="6730" xr:uid="{1F45A674-03D0-479E-B99E-F9A611E3A25F}"/>
    <cellStyle name="Calculation 5 2 3 12" xfId="6731" xr:uid="{721510C4-7B46-4348-95BB-1C2E37C6364B}"/>
    <cellStyle name="Calculation 5 2 3 13" xfId="6732" xr:uid="{281BC1FA-9551-4324-8EDE-6D7233DB5C1B}"/>
    <cellStyle name="Calculation 5 2 3 2" xfId="6733" xr:uid="{69C11930-41DC-4D9B-8B30-75625F02A524}"/>
    <cellStyle name="Calculation 5 2 3 2 2" xfId="6734" xr:uid="{87103DD2-C99B-4F9F-AC62-31C65E647939}"/>
    <cellStyle name="Calculation 5 2 3 2 2 2" xfId="6735" xr:uid="{3C379ED2-AA37-45CF-A582-4D34AF6E6781}"/>
    <cellStyle name="Calculation 5 2 3 2 2 3" xfId="6736" xr:uid="{6F3414BB-26BA-4090-9F88-29C23F14CCCD}"/>
    <cellStyle name="Calculation 5 2 3 2 3" xfId="6737" xr:uid="{095914B0-FE93-4753-8D9E-9CAC55A19931}"/>
    <cellStyle name="Calculation 5 2 3 2 3 2" xfId="6738" xr:uid="{583B48EB-778C-4752-BBC7-C53EA5FF6432}"/>
    <cellStyle name="Calculation 5 2 3 2 4" xfId="6739" xr:uid="{DFC6BE61-0A13-47C8-B9C3-17BA3614BE59}"/>
    <cellStyle name="Calculation 5 2 3 2 5" xfId="6740" xr:uid="{ACED9B86-83E3-4D69-A15B-B29316A54BBF}"/>
    <cellStyle name="Calculation 5 2 3 3" xfId="6741" xr:uid="{6F824DA0-56FD-4150-99A9-E3D7DE4B6DF2}"/>
    <cellStyle name="Calculation 5 2 3 3 2" xfId="6742" xr:uid="{EF2C8B17-6096-44AD-97CF-C0790DC91117}"/>
    <cellStyle name="Calculation 5 2 3 4" xfId="6743" xr:uid="{33A522DB-CA42-4327-8013-C5D1F7ED80E5}"/>
    <cellStyle name="Calculation 5 2 3 4 2" xfId="6744" xr:uid="{8386D7B1-21DF-49AB-9045-D06F113C3789}"/>
    <cellStyle name="Calculation 5 2 3 5" xfId="6745" xr:uid="{50891B28-546B-44F0-9356-5F6DAEEA61C4}"/>
    <cellStyle name="Calculation 5 2 3 5 2" xfId="6746" xr:uid="{E72A6CBE-5130-4E74-B02C-A88F98FEA18C}"/>
    <cellStyle name="Calculation 5 2 3 6" xfId="6747" xr:uid="{C3717E5D-6B74-4147-8C50-ED04CD8C7785}"/>
    <cellStyle name="Calculation 5 2 3 6 2" xfId="6748" xr:uid="{49BAFD92-1D74-4BBF-B90D-F513F66C76E0}"/>
    <cellStyle name="Calculation 5 2 3 7" xfId="6749" xr:uid="{6EE7BE1E-D70C-48DF-8C0D-09A7C39450B2}"/>
    <cellStyle name="Calculation 5 2 3 7 2" xfId="6750" xr:uid="{9F8D7080-4114-43F9-BF8B-A51ECA28E63E}"/>
    <cellStyle name="Calculation 5 2 3 8" xfId="6751" xr:uid="{8268F6EE-3E41-4BFC-AB77-F16A4895DF5A}"/>
    <cellStyle name="Calculation 5 2 3 8 2" xfId="6752" xr:uid="{95C0D1DE-7AF0-40DE-BFBB-F3CF54E8BA2B}"/>
    <cellStyle name="Calculation 5 2 3 9" xfId="6753" xr:uid="{2DECAC15-B9DB-47A8-8D60-9F77DF2587A9}"/>
    <cellStyle name="Calculation 5 2 3 9 2" xfId="6754" xr:uid="{8075C3D3-6476-4108-BA27-3527EC4B47AB}"/>
    <cellStyle name="Calculation 5 2 4" xfId="6755" xr:uid="{943A1719-E81C-47C2-9991-41F1A772E1C8}"/>
    <cellStyle name="Calculation 5 2 4 2" xfId="6756" xr:uid="{AC7ABBFF-BDAD-4BB8-90B1-36AD6FA44B93}"/>
    <cellStyle name="Calculation 5 2 4 2 2" xfId="6757" xr:uid="{A33151A0-273B-459B-B290-7B62C1B8869B}"/>
    <cellStyle name="Calculation 5 2 4 2 3" xfId="6758" xr:uid="{398EF53B-8A4F-4707-A062-65F238BF7DF0}"/>
    <cellStyle name="Calculation 5 2 4 3" xfId="6759" xr:uid="{2F4D18BC-5671-438A-9100-D5DA22D99CD2}"/>
    <cellStyle name="Calculation 5 2 4 3 2" xfId="6760" xr:uid="{D91C6D67-3B66-4DA8-8C25-81E6C1E7B993}"/>
    <cellStyle name="Calculation 5 2 4 4" xfId="6761" xr:uid="{A79D1765-3300-42FF-AE89-6FF16FA802AB}"/>
    <cellStyle name="Calculation 5 2 4 5" xfId="6762" xr:uid="{827B9F36-37E5-4F45-938D-C1E0563CBD9B}"/>
    <cellStyle name="Calculation 5 2 5" xfId="6763" xr:uid="{CE3ABFCD-B640-4D63-9AD1-35E443788A98}"/>
    <cellStyle name="Calculation 5 2 5 2" xfId="6764" xr:uid="{49111844-4446-49B6-AD95-5ADF09B95E3E}"/>
    <cellStyle name="Calculation 5 2 6" xfId="6765" xr:uid="{3DA5B98A-0507-45CE-B57E-CF1AD178EAD3}"/>
    <cellStyle name="Calculation 5 2 6 2" xfId="6766" xr:uid="{A8A7E2A0-421E-41A7-BC4E-E792DA646379}"/>
    <cellStyle name="Calculation 5 2 7" xfId="6767" xr:uid="{F57C492E-0DB5-488B-A4C9-F74FF7DB3E52}"/>
    <cellStyle name="Calculation 5 2 7 2" xfId="6768" xr:uid="{1B6EEB51-5D7B-425D-A188-176EE4ED077C}"/>
    <cellStyle name="Calculation 5 2 8" xfId="6769" xr:uid="{AF777912-F136-45E8-997B-F47062D36748}"/>
    <cellStyle name="Calculation 5 2 8 2" xfId="6770" xr:uid="{9A092B18-7643-4290-9029-97C0928FFEAB}"/>
    <cellStyle name="Calculation 5 2 9" xfId="6771" xr:uid="{61D3AA1A-1E86-44E9-8CB6-5D9E9BB9E7A3}"/>
    <cellStyle name="Calculation 5 2 9 2" xfId="6772" xr:uid="{66C46068-095C-425C-A1A6-EE0E53316A0D}"/>
    <cellStyle name="Calculation 5 3" xfId="6773" xr:uid="{5E993709-E2AC-4E3C-BF68-F11C63FB2DCD}"/>
    <cellStyle name="Calculation 5 3 10" xfId="6774" xr:uid="{15404B3E-6B31-4673-8A21-34CE6BC261D9}"/>
    <cellStyle name="Calculation 5 3 10 2" xfId="6775" xr:uid="{24FADD8F-971B-4B50-AF80-2EF176C3D7A9}"/>
    <cellStyle name="Calculation 5 3 11" xfId="6776" xr:uid="{FDD49EC8-FE1B-43C1-8775-F677264022A1}"/>
    <cellStyle name="Calculation 5 3 11 2" xfId="6777" xr:uid="{E0DA5C30-E990-42B1-BE08-7A3BD96E4A2C}"/>
    <cellStyle name="Calculation 5 3 12" xfId="6778" xr:uid="{178C3E3E-CBC6-4DD8-8505-C36BCA0B3045}"/>
    <cellStyle name="Calculation 5 3 13" xfId="6779" xr:uid="{6DA22D80-E492-4268-A8CF-64F6B3CEE323}"/>
    <cellStyle name="Calculation 5 3 2" xfId="6780" xr:uid="{128CF45C-84DE-49D9-AB06-819E2F6F2B43}"/>
    <cellStyle name="Calculation 5 3 2 2" xfId="6781" xr:uid="{949174FB-03E5-46FF-9DA3-968439B2F69C}"/>
    <cellStyle name="Calculation 5 3 2 2 2" xfId="6782" xr:uid="{35761A55-9920-4D88-8C8F-67351D34D98A}"/>
    <cellStyle name="Calculation 5 3 2 2 3" xfId="6783" xr:uid="{15721CAA-151E-4AFD-AC1B-E3902D8066BE}"/>
    <cellStyle name="Calculation 5 3 2 3" xfId="6784" xr:uid="{8A7C6A4F-7ABF-47C4-8679-4DAC2C3B4812}"/>
    <cellStyle name="Calculation 5 3 2 3 2" xfId="6785" xr:uid="{71B7DEAB-874A-4643-A25E-616E0AA91485}"/>
    <cellStyle name="Calculation 5 3 2 4" xfId="6786" xr:uid="{20E658AC-36E9-4065-BE8C-A4465BFD52A6}"/>
    <cellStyle name="Calculation 5 3 2 5" xfId="6787" xr:uid="{6F8D84FF-BBE9-412A-8B1F-91E55376D99D}"/>
    <cellStyle name="Calculation 5 3 3" xfId="6788" xr:uid="{590D2E91-8BDF-4324-8F1B-F819E41F6A6E}"/>
    <cellStyle name="Calculation 5 3 3 2" xfId="6789" xr:uid="{06880505-25E2-4069-A2F4-C04B4E017916}"/>
    <cellStyle name="Calculation 5 3 4" xfId="6790" xr:uid="{C48F8954-5B8F-40F3-8829-42D8E7170AC8}"/>
    <cellStyle name="Calculation 5 3 4 2" xfId="6791" xr:uid="{96450948-1F4B-486B-98FB-D80243CAE1FF}"/>
    <cellStyle name="Calculation 5 3 5" xfId="6792" xr:uid="{56C49E37-BE94-4D95-B3C7-8DA89E47334D}"/>
    <cellStyle name="Calculation 5 3 5 2" xfId="6793" xr:uid="{C3CA9920-B784-430B-9B8F-C9225830AEE5}"/>
    <cellStyle name="Calculation 5 3 6" xfId="6794" xr:uid="{4F1E665A-E7FE-4A71-9109-E626A561954E}"/>
    <cellStyle name="Calculation 5 3 6 2" xfId="6795" xr:uid="{68919A72-BFCA-47B3-B8F4-88F36975B0FC}"/>
    <cellStyle name="Calculation 5 3 7" xfId="6796" xr:uid="{A61A2F9E-7EF8-4DD0-B26D-70E92FF60AD8}"/>
    <cellStyle name="Calculation 5 3 7 2" xfId="6797" xr:uid="{E51D19D6-BF11-4C74-8116-74B2E6E5AD41}"/>
    <cellStyle name="Calculation 5 3 8" xfId="6798" xr:uid="{752D7A10-6F47-4F38-99CE-7317AED887DB}"/>
    <cellStyle name="Calculation 5 3 8 2" xfId="6799" xr:uid="{6371335D-58E6-47B8-80F7-A9FC7662403E}"/>
    <cellStyle name="Calculation 5 3 9" xfId="6800" xr:uid="{2A69AD79-B368-434E-A57E-A2F148911B06}"/>
    <cellStyle name="Calculation 5 3 9 2" xfId="6801" xr:uid="{3678EDFE-8D79-4786-AED7-9DB3591896E2}"/>
    <cellStyle name="Calculation 5 4" xfId="6802" xr:uid="{8563484E-2349-4F96-9B5F-D711F2E1199C}"/>
    <cellStyle name="Calculation 5 4 10" xfId="6803" xr:uid="{84370274-859F-4886-8FDC-5CA97CB17F50}"/>
    <cellStyle name="Calculation 5 4 10 2" xfId="6804" xr:uid="{85F45182-30A8-46AF-9FE6-EAA3527AC5F3}"/>
    <cellStyle name="Calculation 5 4 11" xfId="6805" xr:uid="{41B1B8C8-88BD-4CA3-99AD-5FCBF8F32AFD}"/>
    <cellStyle name="Calculation 5 4 11 2" xfId="6806" xr:uid="{BF7AF8E8-E27F-4BB2-9701-CA7924B3242D}"/>
    <cellStyle name="Calculation 5 4 12" xfId="6807" xr:uid="{96EA3104-0700-4EE8-BE74-8A90FEA11352}"/>
    <cellStyle name="Calculation 5 4 13" xfId="6808" xr:uid="{D1EF5038-D4A0-4896-B154-FE3B9A92CF2A}"/>
    <cellStyle name="Calculation 5 4 2" xfId="6809" xr:uid="{325D0204-2998-4E9C-BD32-50E03ED11124}"/>
    <cellStyle name="Calculation 5 4 2 2" xfId="6810" xr:uid="{B54DF116-B773-49AB-B18D-FB219B320BAC}"/>
    <cellStyle name="Calculation 5 4 2 2 2" xfId="6811" xr:uid="{B4B28E0B-A539-4B18-A092-3CF8E70A50DA}"/>
    <cellStyle name="Calculation 5 4 2 2 3" xfId="6812" xr:uid="{1401BB45-838F-47F4-BFDE-BB0B4986C3DE}"/>
    <cellStyle name="Calculation 5 4 2 3" xfId="6813" xr:uid="{76BFDCD3-5E09-4D07-BD5B-FF52CE0CAE7A}"/>
    <cellStyle name="Calculation 5 4 2 3 2" xfId="6814" xr:uid="{79512801-365B-4510-913D-85A8507AF95B}"/>
    <cellStyle name="Calculation 5 4 2 4" xfId="6815" xr:uid="{BDD37489-467C-4B15-BDE4-1AD618C79235}"/>
    <cellStyle name="Calculation 5 4 2 5" xfId="6816" xr:uid="{D3887F72-4C09-4A4B-BF30-1955ECD77451}"/>
    <cellStyle name="Calculation 5 4 3" xfId="6817" xr:uid="{4CE0A51C-674C-4A3E-A3B1-D7DA7989F8F2}"/>
    <cellStyle name="Calculation 5 4 3 2" xfId="6818" xr:uid="{B5D0DA9D-262B-428D-91BB-43969A212D09}"/>
    <cellStyle name="Calculation 5 4 4" xfId="6819" xr:uid="{E97E2F70-0FA0-4B96-8798-B0649626187A}"/>
    <cellStyle name="Calculation 5 4 4 2" xfId="6820" xr:uid="{B4E93C20-BBD8-4E0A-BC3A-CEFE23743D1B}"/>
    <cellStyle name="Calculation 5 4 5" xfId="6821" xr:uid="{D2D19216-63E7-42B8-9104-A561A807EC8F}"/>
    <cellStyle name="Calculation 5 4 5 2" xfId="6822" xr:uid="{3067CF3A-1307-4A20-829B-F2381FEA97D3}"/>
    <cellStyle name="Calculation 5 4 6" xfId="6823" xr:uid="{B3B4E89F-0C01-4260-9001-A74D65A3C8F2}"/>
    <cellStyle name="Calculation 5 4 6 2" xfId="6824" xr:uid="{6BC7143E-932F-4C65-B993-D78F711D3DF1}"/>
    <cellStyle name="Calculation 5 4 7" xfId="6825" xr:uid="{E01A1F49-A77E-4BF0-A155-CE3A31677283}"/>
    <cellStyle name="Calculation 5 4 7 2" xfId="6826" xr:uid="{EB5A17C5-C37D-4207-BE3C-A53F9D2185BE}"/>
    <cellStyle name="Calculation 5 4 8" xfId="6827" xr:uid="{7457AB17-C6D6-4D1F-B390-5DC41F9F2EAD}"/>
    <cellStyle name="Calculation 5 4 8 2" xfId="6828" xr:uid="{C7498831-0097-49D4-AC44-3BFCB0AD133D}"/>
    <cellStyle name="Calculation 5 4 9" xfId="6829" xr:uid="{9495F2D0-3F5D-4A79-90FE-FEA6F3C6D78E}"/>
    <cellStyle name="Calculation 5 4 9 2" xfId="6830" xr:uid="{B740B4A9-6077-47C9-B265-C3848A70E156}"/>
    <cellStyle name="Calculation 5 5" xfId="6831" xr:uid="{78BD6B0F-7F4E-4C79-AF88-9AEDFEE88F21}"/>
    <cellStyle name="Calculation 5 5 2" xfId="6832" xr:uid="{76CC775C-E081-41AD-9CCC-E13E16B2802A}"/>
    <cellStyle name="Calculation 5 5 2 2" xfId="6833" xr:uid="{81BB51E9-2D8E-4FA1-BD5D-C466265371B4}"/>
    <cellStyle name="Calculation 5 5 2 3" xfId="6834" xr:uid="{CE328A98-A3D2-4CF9-A070-194363AB0B73}"/>
    <cellStyle name="Calculation 5 5 3" xfId="6835" xr:uid="{6D891928-3BDE-480E-8AEF-CB32E004E2CB}"/>
    <cellStyle name="Calculation 5 5 3 2" xfId="6836" xr:uid="{DB057BE7-75E0-4B47-A5C7-B7D1425DCBAF}"/>
    <cellStyle name="Calculation 5 5 4" xfId="6837" xr:uid="{257DFAF8-941E-4AC4-AFF7-146B838C2878}"/>
    <cellStyle name="Calculation 5 5 5" xfId="6838" xr:uid="{EA4C549C-5631-404F-8B16-622F0AE8EC6B}"/>
    <cellStyle name="Calculation 5 6" xfId="6839" xr:uid="{0A6C23A6-2301-4DD5-B3DF-238576FA2ECF}"/>
    <cellStyle name="Calculation 5 6 2" xfId="6840" xr:uid="{B860CBE8-79AC-4414-8685-2455D9F6E486}"/>
    <cellStyle name="Calculation 5 7" xfId="6841" xr:uid="{F6A411D4-B8FA-48DB-8716-220C67144FA7}"/>
    <cellStyle name="Calculation 5 7 2" xfId="6842" xr:uid="{D509FE7E-FCE6-4846-8160-23C8BBD0D934}"/>
    <cellStyle name="Calculation 5 8" xfId="6843" xr:uid="{6DA22288-4CF8-467F-9370-BE04FF760729}"/>
    <cellStyle name="Calculation 5 8 2" xfId="6844" xr:uid="{FC015072-C0D4-4459-BEEE-72D55757D858}"/>
    <cellStyle name="Calculation 5 9" xfId="6845" xr:uid="{56D05597-3E69-4523-8F4E-4F4D6CC172F1}"/>
    <cellStyle name="Calculation 5 9 2" xfId="6846" xr:uid="{2E3B697C-78DD-458E-A2B0-AF8AD40EEA12}"/>
    <cellStyle name="Calculation 6" xfId="1318" xr:uid="{49A6914F-0377-4625-8F7A-487AF95C2970}"/>
    <cellStyle name="Calculation 6 10" xfId="6847" xr:uid="{B6D1279B-C75D-4317-B257-EA544F96E37E}"/>
    <cellStyle name="Calculation 6 10 2" xfId="6848" xr:uid="{9E4C89E3-051E-42AA-87AA-43127A861415}"/>
    <cellStyle name="Calculation 6 11" xfId="6849" xr:uid="{03F160C5-7F1B-4F73-9FAF-A1BD7311AC0A}"/>
    <cellStyle name="Calculation 6 11 2" xfId="6850" xr:uid="{B320443B-6A0D-4089-BDA1-4EBEB74CEE57}"/>
    <cellStyle name="Calculation 6 12" xfId="6851" xr:uid="{511F2D40-D2D6-4531-B766-D55AED6C5DE7}"/>
    <cellStyle name="Calculation 6 12 2" xfId="6852" xr:uid="{B449962D-E586-46EA-8CEC-11688A35CDF3}"/>
    <cellStyle name="Calculation 6 13" xfId="6853" xr:uid="{157FA514-D23B-4623-A9C1-F6DAEB62C16C}"/>
    <cellStyle name="Calculation 6 13 2" xfId="6854" xr:uid="{FDF9990E-7682-4B32-A51F-1616461B26E4}"/>
    <cellStyle name="Calculation 6 14" xfId="6855" xr:uid="{37F0F09D-D464-4AAC-B8F4-F613AEF7485F}"/>
    <cellStyle name="Calculation 6 14 2" xfId="6856" xr:uid="{80309C95-7FF1-4D03-BEF3-05CAA64AEA7D}"/>
    <cellStyle name="Calculation 6 15" xfId="6857" xr:uid="{74ED5624-F922-4D90-854E-4E68939331F8}"/>
    <cellStyle name="Calculation 6 16" xfId="6858" xr:uid="{98F21029-61FA-410D-B61F-F00CE2FE20A9}"/>
    <cellStyle name="Calculation 6 17" xfId="24531" xr:uid="{1278DD7C-750A-4D3C-BBB4-25790456C1E8}"/>
    <cellStyle name="Calculation 6 18" xfId="31131" xr:uid="{2FDBF076-CA2D-47BC-A2B8-B0D015D32BE1}"/>
    <cellStyle name="Calculation 6 2" xfId="2071" xr:uid="{A98BFA77-176B-47C9-B456-2439D44BE64C}"/>
    <cellStyle name="Calculation 6 2 10" xfId="6859" xr:uid="{76650707-4C7A-415E-9B8E-B1CE66C1FF10}"/>
    <cellStyle name="Calculation 6 2 10 2" xfId="6860" xr:uid="{1EC9AF0B-0B77-4FFE-8137-5CE38307B2D3}"/>
    <cellStyle name="Calculation 6 2 11" xfId="6861" xr:uid="{F4573A2B-7346-4F7F-BD13-F58415F6871E}"/>
    <cellStyle name="Calculation 6 2 11 2" xfId="6862" xr:uid="{E5870176-0AD6-48A7-BC96-341DFED56E83}"/>
    <cellStyle name="Calculation 6 2 12" xfId="6863" xr:uid="{B8EF88DA-AA31-4611-836E-0818E65B7258}"/>
    <cellStyle name="Calculation 6 2 12 2" xfId="6864" xr:uid="{B9293C58-DAB3-4B58-9717-6622D974FBEB}"/>
    <cellStyle name="Calculation 6 2 13" xfId="6865" xr:uid="{41EE9589-05F0-4A94-921A-7B9741616760}"/>
    <cellStyle name="Calculation 6 2 13 2" xfId="6866" xr:uid="{AAE99A9F-5DCC-453B-933B-97832CF0A2D6}"/>
    <cellStyle name="Calculation 6 2 14" xfId="6867" xr:uid="{3F8D472F-D2AC-40F8-87C5-30135B91EDF2}"/>
    <cellStyle name="Calculation 6 2 15" xfId="6868" xr:uid="{4F6F8EE8-E487-47FE-BFBC-B051A2424623}"/>
    <cellStyle name="Calculation 6 2 2" xfId="6869" xr:uid="{A109D1CE-78CC-48AA-8227-57CB2072DCD1}"/>
    <cellStyle name="Calculation 6 2 2 10" xfId="6870" xr:uid="{4E0AB176-D850-4FB5-8A07-1BA50CAF6429}"/>
    <cellStyle name="Calculation 6 2 2 10 2" xfId="6871" xr:uid="{3344D1E8-264A-4494-BBB6-8860C3251833}"/>
    <cellStyle name="Calculation 6 2 2 11" xfId="6872" xr:uid="{1FBD4870-56C8-4126-BC42-5E91848B26C5}"/>
    <cellStyle name="Calculation 6 2 2 11 2" xfId="6873" xr:uid="{8C45C87A-474F-4874-959E-E42F0BC78143}"/>
    <cellStyle name="Calculation 6 2 2 12" xfId="6874" xr:uid="{9D0DBFEE-E3D0-405B-B2B5-F7C6CF8254CD}"/>
    <cellStyle name="Calculation 6 2 2 13" xfId="6875" xr:uid="{C8D6D5BF-3B31-458E-9E2D-6587A1698240}"/>
    <cellStyle name="Calculation 6 2 2 2" xfId="6876" xr:uid="{EF7A4A2A-05F2-435D-80E4-2E993835EEC7}"/>
    <cellStyle name="Calculation 6 2 2 2 2" xfId="6877" xr:uid="{A4038AE7-A4F7-4902-8EC5-2BA9EE8F1C86}"/>
    <cellStyle name="Calculation 6 2 2 2 2 2" xfId="6878" xr:uid="{88AE09D7-AB8B-4AE6-9CE5-758751E4F40C}"/>
    <cellStyle name="Calculation 6 2 2 2 2 3" xfId="6879" xr:uid="{FDAE477A-74EE-430D-9131-8E3DBE020E71}"/>
    <cellStyle name="Calculation 6 2 2 2 3" xfId="6880" xr:uid="{E6792925-23EC-4480-98B3-E804CD0D12DA}"/>
    <cellStyle name="Calculation 6 2 2 2 3 2" xfId="6881" xr:uid="{D41E4F9E-6C8C-42AE-B865-6440E0CF39E0}"/>
    <cellStyle name="Calculation 6 2 2 2 4" xfId="6882" xr:uid="{75428982-4917-4A0B-B49B-A618F0911C79}"/>
    <cellStyle name="Calculation 6 2 2 2 5" xfId="6883" xr:uid="{CFBFB8AD-DC4F-4326-A638-1832B5056A48}"/>
    <cellStyle name="Calculation 6 2 2 3" xfId="6884" xr:uid="{69AAFE93-FF27-48DC-9D4F-2F6AADEFE56D}"/>
    <cellStyle name="Calculation 6 2 2 3 2" xfId="6885" xr:uid="{FE4F60BC-21C6-4411-894E-F9FD79DE66A4}"/>
    <cellStyle name="Calculation 6 2 2 4" xfId="6886" xr:uid="{C078CF90-517F-4F74-ACD7-FF06AC544EA8}"/>
    <cellStyle name="Calculation 6 2 2 4 2" xfId="6887" xr:uid="{A68D3D94-7084-4AAF-8667-DB6A2EC7E27F}"/>
    <cellStyle name="Calculation 6 2 2 5" xfId="6888" xr:uid="{F73A8B86-81AD-4C11-AB7D-86B2F1E77A2F}"/>
    <cellStyle name="Calculation 6 2 2 5 2" xfId="6889" xr:uid="{DF00E33C-9A69-4786-AD75-7C82FE66679B}"/>
    <cellStyle name="Calculation 6 2 2 6" xfId="6890" xr:uid="{DE7A4F85-CF13-4D66-9F2A-D92A005405FF}"/>
    <cellStyle name="Calculation 6 2 2 6 2" xfId="6891" xr:uid="{C093C0C3-590E-4CF9-9A52-A896363236D4}"/>
    <cellStyle name="Calculation 6 2 2 7" xfId="6892" xr:uid="{747456D6-CC71-4A8A-9291-A75D5C000EAD}"/>
    <cellStyle name="Calculation 6 2 2 7 2" xfId="6893" xr:uid="{AB91690A-1277-4193-B526-FEED2F275629}"/>
    <cellStyle name="Calculation 6 2 2 8" xfId="6894" xr:uid="{9EA861B2-43B4-4C5E-9265-228AFD7C6C68}"/>
    <cellStyle name="Calculation 6 2 2 8 2" xfId="6895" xr:uid="{BAF1D9D4-F2F8-41AF-B1AA-2113EA93F8D2}"/>
    <cellStyle name="Calculation 6 2 2 9" xfId="6896" xr:uid="{92EF805C-4EB6-4E61-9867-A24EE90AF6B1}"/>
    <cellStyle name="Calculation 6 2 2 9 2" xfId="6897" xr:uid="{84D2E705-4363-4B48-BE82-129CC420E186}"/>
    <cellStyle name="Calculation 6 2 3" xfId="6898" xr:uid="{086FD8AA-4685-4DF0-A3F5-531C7F4E280C}"/>
    <cellStyle name="Calculation 6 2 3 10" xfId="6899" xr:uid="{4AD5EC35-802A-451E-A7CD-1709258A9F89}"/>
    <cellStyle name="Calculation 6 2 3 10 2" xfId="6900" xr:uid="{7C8085A7-FAED-40E9-A923-3C461B12014F}"/>
    <cellStyle name="Calculation 6 2 3 11" xfId="6901" xr:uid="{03EAE93D-0AA2-43C3-AD42-B1C900398ECE}"/>
    <cellStyle name="Calculation 6 2 3 11 2" xfId="6902" xr:uid="{820877F5-4E67-4953-A2ED-A003FB3B9108}"/>
    <cellStyle name="Calculation 6 2 3 12" xfId="6903" xr:uid="{049BDD13-4EA6-44D5-9C3A-3A806589BBEC}"/>
    <cellStyle name="Calculation 6 2 3 13" xfId="6904" xr:uid="{524D54F3-5218-42F7-9ED5-3A1FF489CE5A}"/>
    <cellStyle name="Calculation 6 2 3 2" xfId="6905" xr:uid="{5BFC166D-0457-42BA-BC4B-E0A7A178F49E}"/>
    <cellStyle name="Calculation 6 2 3 2 2" xfId="6906" xr:uid="{AC26E003-7F32-40C9-8020-B295B5C0D75C}"/>
    <cellStyle name="Calculation 6 2 3 2 2 2" xfId="6907" xr:uid="{F0947530-D445-49DD-8C8E-21A7F1758D6B}"/>
    <cellStyle name="Calculation 6 2 3 2 2 3" xfId="6908" xr:uid="{A4CA7BF0-B501-40B5-A82F-6501AE866FD0}"/>
    <cellStyle name="Calculation 6 2 3 2 3" xfId="6909" xr:uid="{534ACF3E-C96D-4C0E-9C18-75B0A1021A0A}"/>
    <cellStyle name="Calculation 6 2 3 2 3 2" xfId="6910" xr:uid="{9EFF3678-66AE-4C6F-9506-9A1C4A843479}"/>
    <cellStyle name="Calculation 6 2 3 2 4" xfId="6911" xr:uid="{111EE301-BC27-44C8-8A57-857412B2C029}"/>
    <cellStyle name="Calculation 6 2 3 2 5" xfId="6912" xr:uid="{B3FD2645-564E-47AA-B60D-9D341574527F}"/>
    <cellStyle name="Calculation 6 2 3 3" xfId="6913" xr:uid="{C2F38143-A611-4F51-9DF1-CDEB903BBC71}"/>
    <cellStyle name="Calculation 6 2 3 3 2" xfId="6914" xr:uid="{ADA815CF-B361-4540-B11F-1EAC3A3F14E4}"/>
    <cellStyle name="Calculation 6 2 3 4" xfId="6915" xr:uid="{8311A68B-0BF1-4571-A5F3-56D1D38C6E9B}"/>
    <cellStyle name="Calculation 6 2 3 4 2" xfId="6916" xr:uid="{6FBDCE4D-7576-41B0-9CA7-B91BBDC7342F}"/>
    <cellStyle name="Calculation 6 2 3 5" xfId="6917" xr:uid="{96B07F91-0010-4FE7-8C0D-63B5A8311D36}"/>
    <cellStyle name="Calculation 6 2 3 5 2" xfId="6918" xr:uid="{9FC2B29E-4285-405D-81C5-1F95D9441A4F}"/>
    <cellStyle name="Calculation 6 2 3 6" xfId="6919" xr:uid="{D3868EAF-43EB-4FBC-9F88-AE3C232FE5A9}"/>
    <cellStyle name="Calculation 6 2 3 6 2" xfId="6920" xr:uid="{C56313B2-833D-46EC-A6C5-2EB4A5E534E9}"/>
    <cellStyle name="Calculation 6 2 3 7" xfId="6921" xr:uid="{1956AE08-2EC2-463E-999C-27CDB94513FF}"/>
    <cellStyle name="Calculation 6 2 3 7 2" xfId="6922" xr:uid="{7BE99517-FEB4-4702-A4D8-BCFF4FB90E90}"/>
    <cellStyle name="Calculation 6 2 3 8" xfId="6923" xr:uid="{1E050E94-3169-433C-9851-4F95396241D9}"/>
    <cellStyle name="Calculation 6 2 3 8 2" xfId="6924" xr:uid="{4C8323EE-B326-4AF1-85CD-48BD826C6041}"/>
    <cellStyle name="Calculation 6 2 3 9" xfId="6925" xr:uid="{9790BF49-2DCE-4CAD-AF47-496C93EEC8EC}"/>
    <cellStyle name="Calculation 6 2 3 9 2" xfId="6926" xr:uid="{D7A66BB6-41D1-4BA6-9039-5BCC1FA462CE}"/>
    <cellStyle name="Calculation 6 2 4" xfId="6927" xr:uid="{1B1F8842-918D-46FD-849E-F66264EA6863}"/>
    <cellStyle name="Calculation 6 2 4 2" xfId="6928" xr:uid="{6B39FD13-7C44-4741-8645-3EDDBFCF6E69}"/>
    <cellStyle name="Calculation 6 2 4 2 2" xfId="6929" xr:uid="{97CA8EE9-9C6C-4C91-B7AD-1EECC4F53575}"/>
    <cellStyle name="Calculation 6 2 4 2 3" xfId="6930" xr:uid="{9772878F-F803-4B3B-A5AB-EC9770DFAF4B}"/>
    <cellStyle name="Calculation 6 2 4 3" xfId="6931" xr:uid="{9CA53FAF-028F-46D6-95A3-C413911C13ED}"/>
    <cellStyle name="Calculation 6 2 4 3 2" xfId="6932" xr:uid="{FC5F82E3-3ACA-47B9-A886-05D2644FE45A}"/>
    <cellStyle name="Calculation 6 2 4 4" xfId="6933" xr:uid="{341B648D-22A9-46A0-9CEF-92ED22A3F18F}"/>
    <cellStyle name="Calculation 6 2 4 5" xfId="6934" xr:uid="{C21FFCF2-89B8-4221-8B80-48B0A7F9A5FA}"/>
    <cellStyle name="Calculation 6 2 5" xfId="6935" xr:uid="{08A32245-F9C9-4E63-83AB-FA08B02E2DF1}"/>
    <cellStyle name="Calculation 6 2 5 2" xfId="6936" xr:uid="{5092C1FE-399F-44BF-943F-8A822C04B004}"/>
    <cellStyle name="Calculation 6 2 6" xfId="6937" xr:uid="{22F961C3-DD39-4C4D-8568-6DF27B2823D7}"/>
    <cellStyle name="Calculation 6 2 6 2" xfId="6938" xr:uid="{422E1E90-D0F3-4993-98A4-AAA117772B62}"/>
    <cellStyle name="Calculation 6 2 7" xfId="6939" xr:uid="{0E6FE136-1606-4E33-B2CC-DB0DDEB78615}"/>
    <cellStyle name="Calculation 6 2 7 2" xfId="6940" xr:uid="{6B6A9A06-F5A1-40E8-B946-81718C8F55FA}"/>
    <cellStyle name="Calculation 6 2 8" xfId="6941" xr:uid="{EDEB4C6C-C4F1-4218-9E22-47A138623A99}"/>
    <cellStyle name="Calculation 6 2 8 2" xfId="6942" xr:uid="{9AF32B70-198B-41D6-B48A-9B2EF98FC8FC}"/>
    <cellStyle name="Calculation 6 2 9" xfId="6943" xr:uid="{1E3FBBE8-8F81-47A7-8EC9-F89926E81D61}"/>
    <cellStyle name="Calculation 6 2 9 2" xfId="6944" xr:uid="{62898455-77EC-4832-AA5D-832DB4831F22}"/>
    <cellStyle name="Calculation 6 3" xfId="6945" xr:uid="{0F7BFBAF-F528-41E7-B610-C13DD3D0D252}"/>
    <cellStyle name="Calculation 6 3 10" xfId="6946" xr:uid="{560185E6-FBC8-49E9-A3F5-C1D833A2562C}"/>
    <cellStyle name="Calculation 6 3 10 2" xfId="6947" xr:uid="{B2C3D1EB-9488-40EA-A7B7-FED2F09775C6}"/>
    <cellStyle name="Calculation 6 3 11" xfId="6948" xr:uid="{902C5338-0E4F-4A84-8BEB-A8F45D908CB7}"/>
    <cellStyle name="Calculation 6 3 11 2" xfId="6949" xr:uid="{C04EB42D-1A59-4B00-BF32-D42FCD7854AB}"/>
    <cellStyle name="Calculation 6 3 12" xfId="6950" xr:uid="{0EC226E6-A3DE-4947-9A19-BA711D5C8CA1}"/>
    <cellStyle name="Calculation 6 3 13" xfId="6951" xr:uid="{006CB933-E0EF-4C3A-872B-29EF8FE994D8}"/>
    <cellStyle name="Calculation 6 3 2" xfId="6952" xr:uid="{FF22076C-5BE1-4160-8DE0-6FDC9AE143C5}"/>
    <cellStyle name="Calculation 6 3 2 2" xfId="6953" xr:uid="{0F8B1659-D1C6-4C70-84E6-BDFA433405D0}"/>
    <cellStyle name="Calculation 6 3 2 2 2" xfId="6954" xr:uid="{6A16D629-5E94-4EB4-8E80-A070642B487A}"/>
    <cellStyle name="Calculation 6 3 2 2 3" xfId="6955" xr:uid="{14D7390D-C2DD-4875-8758-68BE6CC69B71}"/>
    <cellStyle name="Calculation 6 3 2 3" xfId="6956" xr:uid="{B746FEFD-927D-43A4-8288-814091B38F9C}"/>
    <cellStyle name="Calculation 6 3 2 3 2" xfId="6957" xr:uid="{22996863-B745-4BAB-865E-1F05195FE3D7}"/>
    <cellStyle name="Calculation 6 3 2 4" xfId="6958" xr:uid="{1E3B1816-E634-4E3B-83B4-7D42FCC4736F}"/>
    <cellStyle name="Calculation 6 3 2 5" xfId="6959" xr:uid="{F7F54B4F-C2E0-4DB7-BB3D-B0A7F10144BA}"/>
    <cellStyle name="Calculation 6 3 3" xfId="6960" xr:uid="{0F9B4932-3EC1-4BE0-990E-B1A37C0F382C}"/>
    <cellStyle name="Calculation 6 3 3 2" xfId="6961" xr:uid="{39FBF664-981A-4B93-95F7-DF6D63C8370D}"/>
    <cellStyle name="Calculation 6 3 4" xfId="6962" xr:uid="{9DE6CB69-E268-4A5B-BA42-668E4E6578B6}"/>
    <cellStyle name="Calculation 6 3 4 2" xfId="6963" xr:uid="{C5E80FD5-C56F-4412-83D1-E1E019CAC192}"/>
    <cellStyle name="Calculation 6 3 5" xfId="6964" xr:uid="{A3AB3BFF-3B9F-4E42-A697-D3215B8F7428}"/>
    <cellStyle name="Calculation 6 3 5 2" xfId="6965" xr:uid="{D53ED039-72E6-4A9D-8D6A-B9B9820EF69D}"/>
    <cellStyle name="Calculation 6 3 6" xfId="6966" xr:uid="{9F033934-242F-4DF4-A76B-7913D264AB32}"/>
    <cellStyle name="Calculation 6 3 6 2" xfId="6967" xr:uid="{F606283C-F8D7-421F-BB94-FE4B86A57B49}"/>
    <cellStyle name="Calculation 6 3 7" xfId="6968" xr:uid="{399AD3EF-632D-4B77-853D-75DE8877A236}"/>
    <cellStyle name="Calculation 6 3 7 2" xfId="6969" xr:uid="{72A940F6-910D-4D4B-8187-92C63EE8246C}"/>
    <cellStyle name="Calculation 6 3 8" xfId="6970" xr:uid="{66E2888D-09C6-4DFE-BB3C-2C99878412AB}"/>
    <cellStyle name="Calculation 6 3 8 2" xfId="6971" xr:uid="{CF236333-58EC-4FF4-9EEE-CB7F2EF549FE}"/>
    <cellStyle name="Calculation 6 3 9" xfId="6972" xr:uid="{FF9461D9-6EB4-4C4A-A066-5EADB10A6401}"/>
    <cellStyle name="Calculation 6 3 9 2" xfId="6973" xr:uid="{A98D2049-1144-44F1-A18F-CD836B2B7441}"/>
    <cellStyle name="Calculation 6 4" xfId="6974" xr:uid="{6F6800FD-B734-4B97-8A4E-A150D30D0D0D}"/>
    <cellStyle name="Calculation 6 4 10" xfId="6975" xr:uid="{1BB67E80-E18E-476F-84FD-54AB28A41872}"/>
    <cellStyle name="Calculation 6 4 10 2" xfId="6976" xr:uid="{6FD71E0C-A642-49D2-A6C0-6F68781B76C5}"/>
    <cellStyle name="Calculation 6 4 11" xfId="6977" xr:uid="{561FAF58-51DA-41D9-A3ED-8FBB7FB5CA57}"/>
    <cellStyle name="Calculation 6 4 11 2" xfId="6978" xr:uid="{177F55AC-1994-49EE-B122-E2D41C26000A}"/>
    <cellStyle name="Calculation 6 4 12" xfId="6979" xr:uid="{4F158F70-DF80-48C1-8940-210B32706054}"/>
    <cellStyle name="Calculation 6 4 13" xfId="6980" xr:uid="{2F1866ED-3419-4D30-B21C-11F27C1DB86D}"/>
    <cellStyle name="Calculation 6 4 2" xfId="6981" xr:uid="{CF6D2089-5815-441B-A28A-D6DCFFC12607}"/>
    <cellStyle name="Calculation 6 4 2 2" xfId="6982" xr:uid="{D5AB033F-EF25-4CEB-B1AD-FE03AD9ED5BC}"/>
    <cellStyle name="Calculation 6 4 2 2 2" xfId="6983" xr:uid="{C9853008-0323-4866-8AE1-8A0BD8988E5A}"/>
    <cellStyle name="Calculation 6 4 2 2 3" xfId="6984" xr:uid="{DB69E540-BDAD-42A6-B84A-BDFBE85194F4}"/>
    <cellStyle name="Calculation 6 4 2 3" xfId="6985" xr:uid="{8A95C696-ABA0-4A51-B66F-498C26A9A354}"/>
    <cellStyle name="Calculation 6 4 2 3 2" xfId="6986" xr:uid="{C2CBFF3B-2C2B-4B18-97AE-8FDC9B3DE4EB}"/>
    <cellStyle name="Calculation 6 4 2 4" xfId="6987" xr:uid="{F972F890-8956-467F-81D0-5CDBD798B752}"/>
    <cellStyle name="Calculation 6 4 2 5" xfId="6988" xr:uid="{AC7629D5-6D34-490A-B5A0-F2428A8978AB}"/>
    <cellStyle name="Calculation 6 4 3" xfId="6989" xr:uid="{2FE52EE3-B9D5-45DB-B942-C8B6AE2164F9}"/>
    <cellStyle name="Calculation 6 4 3 2" xfId="6990" xr:uid="{D9C1AAAA-7311-401D-9FB2-0A16577D173A}"/>
    <cellStyle name="Calculation 6 4 4" xfId="6991" xr:uid="{2BBDF90B-713E-4E91-9A14-3BDEE5649900}"/>
    <cellStyle name="Calculation 6 4 4 2" xfId="6992" xr:uid="{CE27A349-AB5A-4463-A284-8A6DC7F347E6}"/>
    <cellStyle name="Calculation 6 4 5" xfId="6993" xr:uid="{78FB7B83-7871-40DD-B628-E20BE9E9CB3D}"/>
    <cellStyle name="Calculation 6 4 5 2" xfId="6994" xr:uid="{1F7DB9DE-A253-437A-B4CE-8768EAD0971E}"/>
    <cellStyle name="Calculation 6 4 6" xfId="6995" xr:uid="{1C05548A-A457-4673-97D5-8E2CAAF6B810}"/>
    <cellStyle name="Calculation 6 4 6 2" xfId="6996" xr:uid="{600A291D-79A2-4063-9C95-4A79350A6393}"/>
    <cellStyle name="Calculation 6 4 7" xfId="6997" xr:uid="{3365C873-BA41-46D9-A7AE-131EB2953768}"/>
    <cellStyle name="Calculation 6 4 7 2" xfId="6998" xr:uid="{E0E3CE3D-517A-4480-B2A3-AD5CCC579ED6}"/>
    <cellStyle name="Calculation 6 4 8" xfId="6999" xr:uid="{35BE1BEC-4B98-403B-AE79-5D995C70FAA5}"/>
    <cellStyle name="Calculation 6 4 8 2" xfId="7000" xr:uid="{AFF94AC5-B091-4CE3-83A4-CAB61ED594C7}"/>
    <cellStyle name="Calculation 6 4 9" xfId="7001" xr:uid="{5D09F329-D006-4A17-8000-B0B9C9E8F9BF}"/>
    <cellStyle name="Calculation 6 4 9 2" xfId="7002" xr:uid="{1CB16FDE-9904-40B9-B1D9-384D313DDBA1}"/>
    <cellStyle name="Calculation 6 5" xfId="7003" xr:uid="{B80DF413-BF9D-4123-A84F-EDDC46130BD5}"/>
    <cellStyle name="Calculation 6 5 2" xfId="7004" xr:uid="{547F90B6-5B68-4F60-8D13-68D077E9D3F5}"/>
    <cellStyle name="Calculation 6 5 2 2" xfId="7005" xr:uid="{18617972-91A6-4B64-80C7-1EA063D6A00E}"/>
    <cellStyle name="Calculation 6 5 2 3" xfId="7006" xr:uid="{98B1B1FC-0424-498F-8827-4FD758D219EB}"/>
    <cellStyle name="Calculation 6 5 3" xfId="7007" xr:uid="{1C32CACE-1ED7-45F0-95CE-CB9F573CF2DA}"/>
    <cellStyle name="Calculation 6 5 3 2" xfId="7008" xr:uid="{78559807-894D-47B7-9681-BF5F0C2C6F17}"/>
    <cellStyle name="Calculation 6 5 4" xfId="7009" xr:uid="{10EB3754-B8B0-4C0A-9DD9-ED46BFE3CFF1}"/>
    <cellStyle name="Calculation 6 5 5" xfId="7010" xr:uid="{0F01D409-59FF-4663-8883-72EBCE67D0BB}"/>
    <cellStyle name="Calculation 6 6" xfId="7011" xr:uid="{4CA82E4F-1EA6-483F-8F72-C555BC6CB805}"/>
    <cellStyle name="Calculation 6 6 2" xfId="7012" xr:uid="{A13EE0B7-9628-4CA5-8241-926943B268D1}"/>
    <cellStyle name="Calculation 6 7" xfId="7013" xr:uid="{3D74A71D-AC0D-4A80-B6C1-4B25B30907E4}"/>
    <cellStyle name="Calculation 6 7 2" xfId="7014" xr:uid="{42D6CB79-2A35-41C5-9AB1-A0790D592776}"/>
    <cellStyle name="Calculation 6 8" xfId="7015" xr:uid="{686A4C72-3A15-4739-B96F-447CF0C59055}"/>
    <cellStyle name="Calculation 6 8 2" xfId="7016" xr:uid="{8A1F8FC9-8170-475F-B5BB-718EC20A16BE}"/>
    <cellStyle name="Calculation 6 9" xfId="7017" xr:uid="{B4B5F6F3-876A-4236-9D6B-22A7724A830A}"/>
    <cellStyle name="Calculation 6 9 2" xfId="7018" xr:uid="{D2B84C63-7C4C-4408-B672-FA0B8B433D30}"/>
    <cellStyle name="Calculation 7" xfId="1319" xr:uid="{76D92C32-C410-4B32-9A2A-5CD622573441}"/>
    <cellStyle name="Calculation 7 10" xfId="7019" xr:uid="{8D70D090-960E-478F-AAEF-8F3BB15DC64C}"/>
    <cellStyle name="Calculation 7 10 2" xfId="7020" xr:uid="{4B5E56E0-3CA3-4867-8CBB-8425D594C1F9}"/>
    <cellStyle name="Calculation 7 11" xfId="7021" xr:uid="{A5671AF7-7FB0-452D-9044-A4D8E0288241}"/>
    <cellStyle name="Calculation 7 11 2" xfId="7022" xr:uid="{8FBBD906-D482-43E4-B398-BE404796DCC9}"/>
    <cellStyle name="Calculation 7 12" xfId="7023" xr:uid="{024A54E1-A207-4769-AC8C-1747D0A08CC6}"/>
    <cellStyle name="Calculation 7 12 2" xfId="7024" xr:uid="{DCDCCABB-8564-4158-AE21-4415207EF727}"/>
    <cellStyle name="Calculation 7 13" xfId="7025" xr:uid="{70660873-D60C-4211-AFF4-1D3072674C5B}"/>
    <cellStyle name="Calculation 7 13 2" xfId="7026" xr:uid="{B84FE9D7-2B0A-48DC-9505-6F441D96F873}"/>
    <cellStyle name="Calculation 7 14" xfId="7027" xr:uid="{E792BCC7-3212-4F5A-8526-62D85E29B48E}"/>
    <cellStyle name="Calculation 7 14 2" xfId="7028" xr:uid="{81CB9EC0-3558-4264-9680-2E30CDB62D67}"/>
    <cellStyle name="Calculation 7 15" xfId="7029" xr:uid="{C22341C7-90B8-4011-AFF7-3BFE5DF8CA9D}"/>
    <cellStyle name="Calculation 7 16" xfId="7030" xr:uid="{7B3B9EC7-2644-4B09-B93B-FE7C1249634F}"/>
    <cellStyle name="Calculation 7 17" xfId="24532" xr:uid="{38C280AC-9BAD-496D-960E-B96C38C698F5}"/>
    <cellStyle name="Calculation 7 18" xfId="31132" xr:uid="{8BFBCFBF-C33C-43AD-B49A-AE1FE2EB48F1}"/>
    <cellStyle name="Calculation 7 2" xfId="2072" xr:uid="{0CC558B2-0D44-402C-8817-20C173EE6A4D}"/>
    <cellStyle name="Calculation 7 2 10" xfId="7031" xr:uid="{BCE77E34-8C76-464B-9D12-27D519DC845B}"/>
    <cellStyle name="Calculation 7 2 10 2" xfId="7032" xr:uid="{0EB7D817-62CB-43F7-96CC-2118CF6576DD}"/>
    <cellStyle name="Calculation 7 2 11" xfId="7033" xr:uid="{140866BC-1164-4F06-873F-7CC437B23743}"/>
    <cellStyle name="Calculation 7 2 11 2" xfId="7034" xr:uid="{35921BD3-C54C-4035-9FC2-B7366501FE99}"/>
    <cellStyle name="Calculation 7 2 12" xfId="7035" xr:uid="{DE4E3A1F-1BB8-45FB-B528-FB3D3805E452}"/>
    <cellStyle name="Calculation 7 2 12 2" xfId="7036" xr:uid="{547EF285-A3E5-462F-957D-C3A6696D3C16}"/>
    <cellStyle name="Calculation 7 2 13" xfId="7037" xr:uid="{D853F248-BCA5-42F0-AD25-A86FBEA38293}"/>
    <cellStyle name="Calculation 7 2 13 2" xfId="7038" xr:uid="{FE72E2AA-802B-4AB2-8C4D-008E8F39E31F}"/>
    <cellStyle name="Calculation 7 2 14" xfId="7039" xr:uid="{0A9D7AC2-EFC8-4196-9564-4EC8391565D6}"/>
    <cellStyle name="Calculation 7 2 15" xfId="7040" xr:uid="{AF17DB41-64AA-48C1-9832-72A5EDDBCF47}"/>
    <cellStyle name="Calculation 7 2 2" xfId="7041" xr:uid="{177509C1-B2F4-444E-A99C-D1D4E4876948}"/>
    <cellStyle name="Calculation 7 2 2 10" xfId="7042" xr:uid="{4892D935-3789-423B-A274-0CF22D90FB5E}"/>
    <cellStyle name="Calculation 7 2 2 10 2" xfId="7043" xr:uid="{76878059-009C-4271-AD87-AE7B8A6C53E7}"/>
    <cellStyle name="Calculation 7 2 2 11" xfId="7044" xr:uid="{1B12948B-F012-4ED6-A6F1-1B90B781070C}"/>
    <cellStyle name="Calculation 7 2 2 11 2" xfId="7045" xr:uid="{FB9E992C-23BE-4885-A4B3-92BB56D3CE77}"/>
    <cellStyle name="Calculation 7 2 2 12" xfId="7046" xr:uid="{4B3B29A7-84DB-4976-8795-1C36E34C1048}"/>
    <cellStyle name="Calculation 7 2 2 13" xfId="7047" xr:uid="{D0365BD8-5328-4521-B534-38AEAADB6DF1}"/>
    <cellStyle name="Calculation 7 2 2 2" xfId="7048" xr:uid="{0F16A278-3F1B-4969-B48D-1AE4921B7835}"/>
    <cellStyle name="Calculation 7 2 2 2 2" xfId="7049" xr:uid="{80C5EA7F-74C8-4F5D-9C3E-763F48494F0F}"/>
    <cellStyle name="Calculation 7 2 2 2 2 2" xfId="7050" xr:uid="{DB2E6BD4-4AFA-48EE-A831-730758C8382C}"/>
    <cellStyle name="Calculation 7 2 2 2 2 3" xfId="7051" xr:uid="{9A6B766B-0F2A-4C64-9494-5AE4CDF0C396}"/>
    <cellStyle name="Calculation 7 2 2 2 3" xfId="7052" xr:uid="{DB911E8D-5AAC-4812-A87D-CB31B2FD0867}"/>
    <cellStyle name="Calculation 7 2 2 2 3 2" xfId="7053" xr:uid="{C51AE5EC-A700-4141-AB81-F270AAE8DB3C}"/>
    <cellStyle name="Calculation 7 2 2 2 4" xfId="7054" xr:uid="{CDB65A9D-0E99-4E00-9224-1E2D0CE37D74}"/>
    <cellStyle name="Calculation 7 2 2 2 5" xfId="7055" xr:uid="{9FAA7871-9CC4-410D-BBE9-B1F222008D70}"/>
    <cellStyle name="Calculation 7 2 2 3" xfId="7056" xr:uid="{A314D3E4-234E-4A94-8D5D-5B95DD264D92}"/>
    <cellStyle name="Calculation 7 2 2 3 2" xfId="7057" xr:uid="{3654888C-A954-4790-AF6F-F0204A16B16A}"/>
    <cellStyle name="Calculation 7 2 2 4" xfId="7058" xr:uid="{03CFE1C7-77B0-4D5F-8332-B8540934E1EB}"/>
    <cellStyle name="Calculation 7 2 2 4 2" xfId="7059" xr:uid="{4F0225E8-B26A-4416-AD4E-DDAC414F7FFC}"/>
    <cellStyle name="Calculation 7 2 2 5" xfId="7060" xr:uid="{40BA3D33-10C3-411B-9BE8-3AF96900A599}"/>
    <cellStyle name="Calculation 7 2 2 5 2" xfId="7061" xr:uid="{B30214C5-4DC9-48B3-98D9-A800AEEAE066}"/>
    <cellStyle name="Calculation 7 2 2 6" xfId="7062" xr:uid="{05383212-F0E1-4DFC-8656-33F9C880B63F}"/>
    <cellStyle name="Calculation 7 2 2 6 2" xfId="7063" xr:uid="{C6A47E2F-5D07-489C-8AA2-E0711A07EFD6}"/>
    <cellStyle name="Calculation 7 2 2 7" xfId="7064" xr:uid="{48DD5C26-9C58-45C7-9DD6-2E1940B8F8E2}"/>
    <cellStyle name="Calculation 7 2 2 7 2" xfId="7065" xr:uid="{2350107C-49CF-4328-9B11-4B5C2CB1106D}"/>
    <cellStyle name="Calculation 7 2 2 8" xfId="7066" xr:uid="{E2AC8F10-50A8-4F2A-A092-8C5501FE80D9}"/>
    <cellStyle name="Calculation 7 2 2 8 2" xfId="7067" xr:uid="{DA9533F2-D8F3-45F9-B0F7-02D861589BA9}"/>
    <cellStyle name="Calculation 7 2 2 9" xfId="7068" xr:uid="{06BF44BF-10E9-4FA0-93A4-80ED1E41D660}"/>
    <cellStyle name="Calculation 7 2 2 9 2" xfId="7069" xr:uid="{EFBEE12B-5B65-4322-8B2B-84AB74890E72}"/>
    <cellStyle name="Calculation 7 2 3" xfId="7070" xr:uid="{F9D9CCAE-538F-4F51-99B2-C4CA8A8F40A3}"/>
    <cellStyle name="Calculation 7 2 3 10" xfId="7071" xr:uid="{5129DDAE-4B41-4A47-A4B2-A550CCCAD8CD}"/>
    <cellStyle name="Calculation 7 2 3 10 2" xfId="7072" xr:uid="{8CB51375-5D78-4C56-B6DA-C9C7DF8255C4}"/>
    <cellStyle name="Calculation 7 2 3 11" xfId="7073" xr:uid="{AB61070E-8CE1-467A-BB82-5C8C1AC7494D}"/>
    <cellStyle name="Calculation 7 2 3 11 2" xfId="7074" xr:uid="{91208C9E-68EC-46D4-93F2-A1177C9529F0}"/>
    <cellStyle name="Calculation 7 2 3 12" xfId="7075" xr:uid="{1024DDDC-1511-4F9B-9C18-B42D1A9FE70A}"/>
    <cellStyle name="Calculation 7 2 3 13" xfId="7076" xr:uid="{DCEF2009-56C2-4F47-AC1E-60A7EA9D95F8}"/>
    <cellStyle name="Calculation 7 2 3 2" xfId="7077" xr:uid="{4AB1EB0B-8ED0-4379-B7EE-6B455B7FB9CD}"/>
    <cellStyle name="Calculation 7 2 3 2 2" xfId="7078" xr:uid="{B9655624-994D-48AD-98F4-34D94C5B8868}"/>
    <cellStyle name="Calculation 7 2 3 2 2 2" xfId="7079" xr:uid="{99837ECA-CE70-416A-A821-BCFDD5B7432C}"/>
    <cellStyle name="Calculation 7 2 3 2 2 3" xfId="7080" xr:uid="{1C9C05C8-673E-42BE-B672-56692D70A886}"/>
    <cellStyle name="Calculation 7 2 3 2 3" xfId="7081" xr:uid="{CE23BB8B-2E0E-440E-8DE9-8268C5F75D9F}"/>
    <cellStyle name="Calculation 7 2 3 2 3 2" xfId="7082" xr:uid="{3C35113D-56A4-455B-82F6-BB5022DFDC44}"/>
    <cellStyle name="Calculation 7 2 3 2 4" xfId="7083" xr:uid="{02BCDAD6-F9D2-4C00-80A4-366B998329D1}"/>
    <cellStyle name="Calculation 7 2 3 2 5" xfId="7084" xr:uid="{F13949A0-D6D2-40EF-A16D-FEAD1F6BC282}"/>
    <cellStyle name="Calculation 7 2 3 3" xfId="7085" xr:uid="{FC0A256D-5866-430B-B810-2FFAB373B841}"/>
    <cellStyle name="Calculation 7 2 3 3 2" xfId="7086" xr:uid="{5FE6E09B-698D-441C-892C-565F88EBD3EA}"/>
    <cellStyle name="Calculation 7 2 3 4" xfId="7087" xr:uid="{942B494F-1C8C-4A1E-B4A4-8B7B8BC54148}"/>
    <cellStyle name="Calculation 7 2 3 4 2" xfId="7088" xr:uid="{3E0CDFC7-40D8-45EC-BAE1-02348B05853C}"/>
    <cellStyle name="Calculation 7 2 3 5" xfId="7089" xr:uid="{C1B77212-ADE1-44D7-813E-91459D8931F3}"/>
    <cellStyle name="Calculation 7 2 3 5 2" xfId="7090" xr:uid="{0B055A4D-03C7-43F1-82FA-31478E2CA42C}"/>
    <cellStyle name="Calculation 7 2 3 6" xfId="7091" xr:uid="{789B42BC-12BE-419E-BECB-7B9856591DE8}"/>
    <cellStyle name="Calculation 7 2 3 6 2" xfId="7092" xr:uid="{247A8010-A4F2-4459-8B88-D3A16683BCDF}"/>
    <cellStyle name="Calculation 7 2 3 7" xfId="7093" xr:uid="{0CD965CB-D828-4119-BF2F-311327282BF4}"/>
    <cellStyle name="Calculation 7 2 3 7 2" xfId="7094" xr:uid="{85749715-F740-4D9C-A35E-06C65E23FB08}"/>
    <cellStyle name="Calculation 7 2 3 8" xfId="7095" xr:uid="{31DFCE75-0650-4276-B629-5C80C7D2CB29}"/>
    <cellStyle name="Calculation 7 2 3 8 2" xfId="7096" xr:uid="{370B1144-776F-48FE-A145-7FFBD5C58F70}"/>
    <cellStyle name="Calculation 7 2 3 9" xfId="7097" xr:uid="{C283B911-1F28-46ED-ACB6-E883908CCE13}"/>
    <cellStyle name="Calculation 7 2 3 9 2" xfId="7098" xr:uid="{914D445A-C871-4579-8B96-529153D038D6}"/>
    <cellStyle name="Calculation 7 2 4" xfId="7099" xr:uid="{C4943E16-D9B1-4F0E-BB83-968E7A37FB91}"/>
    <cellStyle name="Calculation 7 2 4 2" xfId="7100" xr:uid="{314FE9D1-49C3-4FFF-9861-854A5D5C2DAF}"/>
    <cellStyle name="Calculation 7 2 4 2 2" xfId="7101" xr:uid="{5F7C420C-7D5D-49A9-8D02-7A8A0B0179C1}"/>
    <cellStyle name="Calculation 7 2 4 2 3" xfId="7102" xr:uid="{785926E2-BEE6-4CD0-AED1-B83A757A9829}"/>
    <cellStyle name="Calculation 7 2 4 3" xfId="7103" xr:uid="{9DF2DB0E-1ADA-47A4-92AF-4095EB311944}"/>
    <cellStyle name="Calculation 7 2 4 3 2" xfId="7104" xr:uid="{3033E583-576F-4AC3-B1D4-A35E744A33CD}"/>
    <cellStyle name="Calculation 7 2 4 4" xfId="7105" xr:uid="{606F7389-9C73-49E0-9F76-962F80FF0DDB}"/>
    <cellStyle name="Calculation 7 2 4 5" xfId="7106" xr:uid="{40005A9B-9FAD-4C3A-87FF-CFB7AD3D4C13}"/>
    <cellStyle name="Calculation 7 2 5" xfId="7107" xr:uid="{FFAEAF08-47F1-43DD-8F9D-9179C9CCE20F}"/>
    <cellStyle name="Calculation 7 2 5 2" xfId="7108" xr:uid="{34DACF14-9A05-4FC0-8188-18C827D5C960}"/>
    <cellStyle name="Calculation 7 2 6" xfId="7109" xr:uid="{4A74F2F1-D4A7-494C-AF3F-1BDD76229FD2}"/>
    <cellStyle name="Calculation 7 2 6 2" xfId="7110" xr:uid="{093E6BC9-97B4-4679-9EAB-0E66E11DD645}"/>
    <cellStyle name="Calculation 7 2 7" xfId="7111" xr:uid="{4F787B9B-6D35-499B-B15E-D648FBCDEC70}"/>
    <cellStyle name="Calculation 7 2 7 2" xfId="7112" xr:uid="{DD37843A-6A18-487D-942D-CDF4E3747DBB}"/>
    <cellStyle name="Calculation 7 2 8" xfId="7113" xr:uid="{BE1ECF43-9C3B-4651-A14B-51D82696F17A}"/>
    <cellStyle name="Calculation 7 2 8 2" xfId="7114" xr:uid="{1A24418A-FE69-433E-9DDC-23D12EF225C4}"/>
    <cellStyle name="Calculation 7 2 9" xfId="7115" xr:uid="{335E6D7E-FEF4-4C65-9700-54ADD4A7B100}"/>
    <cellStyle name="Calculation 7 2 9 2" xfId="7116" xr:uid="{E9BE37D5-9E3D-4641-BDD9-26B5748ABF81}"/>
    <cellStyle name="Calculation 7 3" xfId="7117" xr:uid="{98AF28CA-AFDB-46E7-ACB5-78FEA4892214}"/>
    <cellStyle name="Calculation 7 3 10" xfId="7118" xr:uid="{BCF64622-DD9D-4F1B-84A6-B5EC6CB34F94}"/>
    <cellStyle name="Calculation 7 3 10 2" xfId="7119" xr:uid="{BF598573-C872-4764-8148-1F2AAD2AE7A4}"/>
    <cellStyle name="Calculation 7 3 11" xfId="7120" xr:uid="{A49F8D7D-5342-4A9A-B056-1C4D255F9714}"/>
    <cellStyle name="Calculation 7 3 11 2" xfId="7121" xr:uid="{4AF2D088-8803-4455-992E-ABCA40BDAF01}"/>
    <cellStyle name="Calculation 7 3 12" xfId="7122" xr:uid="{D0147A94-B0D3-4186-935D-1D5D63C59618}"/>
    <cellStyle name="Calculation 7 3 13" xfId="7123" xr:uid="{7DD3F19D-21A5-41A1-91B5-801D1C0E0ADE}"/>
    <cellStyle name="Calculation 7 3 2" xfId="7124" xr:uid="{C9B5E824-48A8-40A7-A996-619432ECFCB4}"/>
    <cellStyle name="Calculation 7 3 2 2" xfId="7125" xr:uid="{7A91DDD4-30CE-4CF7-BD1A-CE88F5178D16}"/>
    <cellStyle name="Calculation 7 3 2 2 2" xfId="7126" xr:uid="{5FFC2C02-6979-4705-BA61-472EA41573BB}"/>
    <cellStyle name="Calculation 7 3 2 2 3" xfId="7127" xr:uid="{22C56D32-66CF-491E-AAA8-AD46952F51B2}"/>
    <cellStyle name="Calculation 7 3 2 3" xfId="7128" xr:uid="{B351AABC-4745-4D85-8C31-F9CF819C3F4A}"/>
    <cellStyle name="Calculation 7 3 2 3 2" xfId="7129" xr:uid="{AFFEA77A-7E2E-409A-9A2F-CA365853A49E}"/>
    <cellStyle name="Calculation 7 3 2 4" xfId="7130" xr:uid="{E493D18E-49E0-4DCD-BD5E-C975CE0BF885}"/>
    <cellStyle name="Calculation 7 3 2 5" xfId="7131" xr:uid="{9F80CB3B-A49E-44AB-9A15-9279553FD1BB}"/>
    <cellStyle name="Calculation 7 3 3" xfId="7132" xr:uid="{3050D41A-0145-4FD6-BBB0-BCB0D9033746}"/>
    <cellStyle name="Calculation 7 3 3 2" xfId="7133" xr:uid="{8213086D-4A92-41DF-82AD-5EB3815B017E}"/>
    <cellStyle name="Calculation 7 3 4" xfId="7134" xr:uid="{9D4A3FFA-F788-4404-B60F-734637D01EB2}"/>
    <cellStyle name="Calculation 7 3 4 2" xfId="7135" xr:uid="{4FEDB460-F96C-4507-B1D2-2F707497BBAA}"/>
    <cellStyle name="Calculation 7 3 5" xfId="7136" xr:uid="{5A2FD399-6820-402E-99D4-BC5AEE154378}"/>
    <cellStyle name="Calculation 7 3 5 2" xfId="7137" xr:uid="{BD5B326F-0D85-411C-8BD8-B76CD91AE84B}"/>
    <cellStyle name="Calculation 7 3 6" xfId="7138" xr:uid="{72E44FCF-3B8D-427B-BA5A-5379EED7E2AF}"/>
    <cellStyle name="Calculation 7 3 6 2" xfId="7139" xr:uid="{90867299-1740-4D0D-B680-1321010DD58D}"/>
    <cellStyle name="Calculation 7 3 7" xfId="7140" xr:uid="{ED2EA2DB-6573-4615-974D-205C1CF4F0CF}"/>
    <cellStyle name="Calculation 7 3 7 2" xfId="7141" xr:uid="{2EB42988-FD66-46E0-ACA3-E978779D1AF3}"/>
    <cellStyle name="Calculation 7 3 8" xfId="7142" xr:uid="{7ADB004F-319F-420D-8C8D-208A10C8C6E4}"/>
    <cellStyle name="Calculation 7 3 8 2" xfId="7143" xr:uid="{B00086FD-7976-434C-B4B7-EAFBFCA38C04}"/>
    <cellStyle name="Calculation 7 3 9" xfId="7144" xr:uid="{22ADB94B-38BF-49B7-9921-6AA365337E35}"/>
    <cellStyle name="Calculation 7 3 9 2" xfId="7145" xr:uid="{52AA828A-9CEF-444E-8CFA-5218F44B74A9}"/>
    <cellStyle name="Calculation 7 4" xfId="7146" xr:uid="{3615B5BE-1563-49C8-9048-CDC6DC623384}"/>
    <cellStyle name="Calculation 7 4 10" xfId="7147" xr:uid="{61296B70-BC0C-425A-9469-5225F3CD3477}"/>
    <cellStyle name="Calculation 7 4 10 2" xfId="7148" xr:uid="{0FB85EC7-F1DA-42D9-B660-575D81E5B602}"/>
    <cellStyle name="Calculation 7 4 11" xfId="7149" xr:uid="{1D6A172F-E35B-4431-B2BF-31868A52D6BE}"/>
    <cellStyle name="Calculation 7 4 11 2" xfId="7150" xr:uid="{FECDBEEB-19F1-48D6-9DDE-FEC2FB3C9CAA}"/>
    <cellStyle name="Calculation 7 4 12" xfId="7151" xr:uid="{01C612D6-8F04-4D7C-9F84-59ABED5F6FA4}"/>
    <cellStyle name="Calculation 7 4 13" xfId="7152" xr:uid="{07D6E128-D824-479E-98C3-0C2B15144FD9}"/>
    <cellStyle name="Calculation 7 4 2" xfId="7153" xr:uid="{5F69081A-5F83-499E-910F-224A2F8D119F}"/>
    <cellStyle name="Calculation 7 4 2 2" xfId="7154" xr:uid="{D55293AB-5F5F-4559-B53E-B3522E08FD9E}"/>
    <cellStyle name="Calculation 7 4 2 2 2" xfId="7155" xr:uid="{4D3D9159-2FA4-49E4-A98B-A36304376E60}"/>
    <cellStyle name="Calculation 7 4 2 2 3" xfId="7156" xr:uid="{6D9BEE5E-52DC-475F-ACFD-430E4719808B}"/>
    <cellStyle name="Calculation 7 4 2 3" xfId="7157" xr:uid="{2375E830-45EA-462F-B471-02067D84EDBC}"/>
    <cellStyle name="Calculation 7 4 2 3 2" xfId="7158" xr:uid="{D40501E5-1EE5-437F-B2D3-8216E39A5521}"/>
    <cellStyle name="Calculation 7 4 2 4" xfId="7159" xr:uid="{CC6D74A9-4A74-4774-A7D5-F9002A40863F}"/>
    <cellStyle name="Calculation 7 4 2 5" xfId="7160" xr:uid="{DAD1D725-A69E-4B58-8F25-7AE9B7B4E0C5}"/>
    <cellStyle name="Calculation 7 4 3" xfId="7161" xr:uid="{21E391CD-ED34-4E75-BA58-AA6DB8DBF8B3}"/>
    <cellStyle name="Calculation 7 4 3 2" xfId="7162" xr:uid="{14BBED1F-8952-4429-8970-457A445D935E}"/>
    <cellStyle name="Calculation 7 4 4" xfId="7163" xr:uid="{00DCB2AA-824A-4560-ACFB-C27F9FD9F895}"/>
    <cellStyle name="Calculation 7 4 4 2" xfId="7164" xr:uid="{4D1E76CA-0854-4D4E-B20F-08898F3F6101}"/>
    <cellStyle name="Calculation 7 4 5" xfId="7165" xr:uid="{CA6DFEE2-9C3D-4A7C-81FB-AD6BAA549D1A}"/>
    <cellStyle name="Calculation 7 4 5 2" xfId="7166" xr:uid="{2CB33EF4-8B15-4B0E-93A4-C5DE38072FB9}"/>
    <cellStyle name="Calculation 7 4 6" xfId="7167" xr:uid="{5717F170-3E01-4B1D-9B8E-51D4F7BC7FF5}"/>
    <cellStyle name="Calculation 7 4 6 2" xfId="7168" xr:uid="{CFF1EAF9-2AC1-400B-B31F-96DEB775A1CE}"/>
    <cellStyle name="Calculation 7 4 7" xfId="7169" xr:uid="{9CE12281-C228-42AA-B9C9-77532AA92A28}"/>
    <cellStyle name="Calculation 7 4 7 2" xfId="7170" xr:uid="{66A8042A-DC75-403D-965D-6BAAABF2DE97}"/>
    <cellStyle name="Calculation 7 4 8" xfId="7171" xr:uid="{9DABD8D5-0DCA-4152-8E05-546E056002DF}"/>
    <cellStyle name="Calculation 7 4 8 2" xfId="7172" xr:uid="{91CEEE56-56EA-43ED-9FC5-4F847331A67C}"/>
    <cellStyle name="Calculation 7 4 9" xfId="7173" xr:uid="{6BA5EF1A-0292-4BB3-BCDF-8983B734F873}"/>
    <cellStyle name="Calculation 7 4 9 2" xfId="7174" xr:uid="{F4E76DD6-251E-4270-8B73-0F09BD8649DD}"/>
    <cellStyle name="Calculation 7 5" xfId="7175" xr:uid="{5CF74A99-FFD0-49BF-8B57-E79CA0FFDFC5}"/>
    <cellStyle name="Calculation 7 5 2" xfId="7176" xr:uid="{2A81FCAF-C4A9-44D3-BDA1-428CFE010FF9}"/>
    <cellStyle name="Calculation 7 5 2 2" xfId="7177" xr:uid="{8ABF887A-0ACF-45E4-BB14-9E00F12816AB}"/>
    <cellStyle name="Calculation 7 5 2 3" xfId="7178" xr:uid="{3A611F15-5563-49FD-82AE-8EF7AA6D88F4}"/>
    <cellStyle name="Calculation 7 5 3" xfId="7179" xr:uid="{1EB9D4D4-73A7-4FA2-AAC4-868842BFCD88}"/>
    <cellStyle name="Calculation 7 5 3 2" xfId="7180" xr:uid="{35AEF273-698A-42BB-BA65-6D1358BA89E7}"/>
    <cellStyle name="Calculation 7 5 4" xfId="7181" xr:uid="{D30C5F21-83B9-4CAE-A39A-70C5BA7922A8}"/>
    <cellStyle name="Calculation 7 5 5" xfId="7182" xr:uid="{1FBD05EE-83B8-4880-A772-D46621F778D3}"/>
    <cellStyle name="Calculation 7 6" xfId="7183" xr:uid="{984EE031-5088-4B07-BF9D-C4AF62367C0F}"/>
    <cellStyle name="Calculation 7 6 2" xfId="7184" xr:uid="{10BC9B38-60CE-4456-8D51-8FA20219A566}"/>
    <cellStyle name="Calculation 7 7" xfId="7185" xr:uid="{AF876AB1-B5C6-40E0-8206-C6DF9365C184}"/>
    <cellStyle name="Calculation 7 7 2" xfId="7186" xr:uid="{8F50C5CD-6995-4053-BCD2-17266F5D6C6C}"/>
    <cellStyle name="Calculation 7 8" xfId="7187" xr:uid="{3750412A-895F-4E11-AA8D-3403CAD5C639}"/>
    <cellStyle name="Calculation 7 8 2" xfId="7188" xr:uid="{CB51D674-DB7E-4D26-A28B-0EC889A9E152}"/>
    <cellStyle name="Calculation 7 9" xfId="7189" xr:uid="{94904EC9-5EA3-4088-B781-A0A183453D10}"/>
    <cellStyle name="Calculation 7 9 2" xfId="7190" xr:uid="{734E92BD-2501-4AFB-9E0D-93A4044A4C5C}"/>
    <cellStyle name="Calculation 8" xfId="1320" xr:uid="{061A84D2-BF02-4522-A1FE-9056232C02AE}"/>
    <cellStyle name="Calculation 8 10" xfId="7191" xr:uid="{DCEEBA5A-E062-42A1-A4DB-03EA1EC73392}"/>
    <cellStyle name="Calculation 8 10 2" xfId="7192" xr:uid="{0747EB28-AB69-44EC-AA9D-D6B20AC8BE97}"/>
    <cellStyle name="Calculation 8 11" xfId="7193" xr:uid="{EE474438-499F-4765-85E3-F9CCF20B36D7}"/>
    <cellStyle name="Calculation 8 11 2" xfId="7194" xr:uid="{5ADC379E-4F55-4566-99DF-00118296FE13}"/>
    <cellStyle name="Calculation 8 12" xfId="7195" xr:uid="{65D1997A-3A16-4E33-B2EE-223365DA01E8}"/>
    <cellStyle name="Calculation 8 12 2" xfId="7196" xr:uid="{7338927D-D538-45A7-9000-440247DB1447}"/>
    <cellStyle name="Calculation 8 13" xfId="7197" xr:uid="{5A16193D-796F-48D1-9ED3-E7DFD59F4348}"/>
    <cellStyle name="Calculation 8 13 2" xfId="7198" xr:uid="{8B11E421-14DC-49D9-89A8-5E0C8843AF56}"/>
    <cellStyle name="Calculation 8 14" xfId="7199" xr:uid="{3FEF20FF-7E32-486F-B664-5BFA3BAD7A5E}"/>
    <cellStyle name="Calculation 8 14 2" xfId="7200" xr:uid="{865FD622-EEB2-422A-A9E5-D33F9C3CD56F}"/>
    <cellStyle name="Calculation 8 15" xfId="7201" xr:uid="{BD51A335-F335-4D11-944C-6DBBB3F1767B}"/>
    <cellStyle name="Calculation 8 16" xfId="7202" xr:uid="{A693F2E9-4DC4-43F6-AE88-FCF9DE307C3B}"/>
    <cellStyle name="Calculation 8 17" xfId="24533" xr:uid="{C0EEF33B-3F3C-4D1B-9B07-700AAE141B07}"/>
    <cellStyle name="Calculation 8 18" xfId="31133" xr:uid="{C6331F43-9366-4DE3-941F-F403FAB773E0}"/>
    <cellStyle name="Calculation 8 2" xfId="2073" xr:uid="{DDD2C24A-157D-482D-AB7E-383FD315568A}"/>
    <cellStyle name="Calculation 8 2 10" xfId="7203" xr:uid="{D4EB99E4-6339-4339-A665-936413F561B0}"/>
    <cellStyle name="Calculation 8 2 10 2" xfId="7204" xr:uid="{8722CFAA-919D-41DD-9F04-0F4A71003978}"/>
    <cellStyle name="Calculation 8 2 11" xfId="7205" xr:uid="{0E89EEFE-515A-4F3D-88C5-BF82E709A79D}"/>
    <cellStyle name="Calculation 8 2 11 2" xfId="7206" xr:uid="{EA488870-D66F-40D4-BB8D-4789AB28D6FF}"/>
    <cellStyle name="Calculation 8 2 12" xfId="7207" xr:uid="{AABB8AF8-B114-4977-A34B-0973BBC9E688}"/>
    <cellStyle name="Calculation 8 2 12 2" xfId="7208" xr:uid="{781748B7-F4B0-4E23-8A4D-702D63B06C68}"/>
    <cellStyle name="Calculation 8 2 13" xfId="7209" xr:uid="{81A4B1CE-0099-4714-BC9F-6CC7DFECB347}"/>
    <cellStyle name="Calculation 8 2 13 2" xfId="7210" xr:uid="{43ED61B0-35B0-4278-ADEB-3AE37B420D3F}"/>
    <cellStyle name="Calculation 8 2 14" xfId="7211" xr:uid="{9D0D6B64-A377-4DCE-B337-65646B783620}"/>
    <cellStyle name="Calculation 8 2 15" xfId="7212" xr:uid="{06DA50AA-BAD7-44C7-AAC6-05B2758D715C}"/>
    <cellStyle name="Calculation 8 2 2" xfId="7213" xr:uid="{A3325EBA-D44A-48EA-83AE-C583AD967F4F}"/>
    <cellStyle name="Calculation 8 2 2 10" xfId="7214" xr:uid="{71B62E1B-8892-4268-A44D-DF63E415CAC0}"/>
    <cellStyle name="Calculation 8 2 2 10 2" xfId="7215" xr:uid="{705B9E77-1BC2-4B33-AE53-DF5D2AAD8523}"/>
    <cellStyle name="Calculation 8 2 2 11" xfId="7216" xr:uid="{C1774D7A-4446-48A8-86C1-421264293AA1}"/>
    <cellStyle name="Calculation 8 2 2 11 2" xfId="7217" xr:uid="{91F65A83-75E5-49F7-8DBA-B8715425055B}"/>
    <cellStyle name="Calculation 8 2 2 12" xfId="7218" xr:uid="{9C194E52-0CD4-4F46-A389-A120142354F9}"/>
    <cellStyle name="Calculation 8 2 2 13" xfId="7219" xr:uid="{BA81C5A4-0B8A-410C-9D26-223EE16D93AA}"/>
    <cellStyle name="Calculation 8 2 2 2" xfId="7220" xr:uid="{EF7B6848-E43D-43CB-9E9A-16490D74044F}"/>
    <cellStyle name="Calculation 8 2 2 2 2" xfId="7221" xr:uid="{33CF3F96-CB3F-4294-99D3-8FFC87DF6B65}"/>
    <cellStyle name="Calculation 8 2 2 2 2 2" xfId="7222" xr:uid="{883BB71E-F8E5-4D1C-967F-2A26D56143D5}"/>
    <cellStyle name="Calculation 8 2 2 2 2 3" xfId="7223" xr:uid="{7088F905-A446-4C10-81A6-50776D42DC0A}"/>
    <cellStyle name="Calculation 8 2 2 2 3" xfId="7224" xr:uid="{DF7CD2B9-5519-4BA3-ADA4-CDF3EB2D7D6D}"/>
    <cellStyle name="Calculation 8 2 2 2 3 2" xfId="7225" xr:uid="{80CE4332-D2CB-4CEC-AF8E-2735525D8150}"/>
    <cellStyle name="Calculation 8 2 2 2 4" xfId="7226" xr:uid="{13F77083-F228-45A5-A1C8-8FF482F7A2E1}"/>
    <cellStyle name="Calculation 8 2 2 2 5" xfId="7227" xr:uid="{76A85A47-5DCE-4573-B90D-E509671E5FE8}"/>
    <cellStyle name="Calculation 8 2 2 3" xfId="7228" xr:uid="{B8FB5241-6C4B-4788-97E7-04686FC42AF2}"/>
    <cellStyle name="Calculation 8 2 2 3 2" xfId="7229" xr:uid="{F03F751E-C9C0-4807-ABC5-4D50083DEB08}"/>
    <cellStyle name="Calculation 8 2 2 4" xfId="7230" xr:uid="{24F50F62-FE9C-480D-8BA4-51B43A7EAAD3}"/>
    <cellStyle name="Calculation 8 2 2 4 2" xfId="7231" xr:uid="{71973AE3-6795-4009-A8CE-895AB371A523}"/>
    <cellStyle name="Calculation 8 2 2 5" xfId="7232" xr:uid="{4222CDF1-E631-49A9-9882-C92AF5A5B302}"/>
    <cellStyle name="Calculation 8 2 2 5 2" xfId="7233" xr:uid="{7D81588D-E6FE-4057-A663-54F004F653B4}"/>
    <cellStyle name="Calculation 8 2 2 6" xfId="7234" xr:uid="{A93ECC21-1496-4C37-8C91-1DEC8E720D0C}"/>
    <cellStyle name="Calculation 8 2 2 6 2" xfId="7235" xr:uid="{741F2F6D-B336-4566-A7F1-60A4E4BA5464}"/>
    <cellStyle name="Calculation 8 2 2 7" xfId="7236" xr:uid="{773822BF-5AE1-4AB7-9530-F85C92A3F1B6}"/>
    <cellStyle name="Calculation 8 2 2 7 2" xfId="7237" xr:uid="{EB2DF66D-BB4F-4D20-ACCA-ADF5E278FBE1}"/>
    <cellStyle name="Calculation 8 2 2 8" xfId="7238" xr:uid="{288133F1-3EB0-425D-B4B6-9B8B99ABE1C0}"/>
    <cellStyle name="Calculation 8 2 2 8 2" xfId="7239" xr:uid="{76A5040A-A199-4749-81E9-548D11A35BC1}"/>
    <cellStyle name="Calculation 8 2 2 9" xfId="7240" xr:uid="{DFFB5903-5736-4E95-BCE9-BEA6321DB11F}"/>
    <cellStyle name="Calculation 8 2 2 9 2" xfId="7241" xr:uid="{D011C712-78CC-4E2D-9584-C0070AAAEB9D}"/>
    <cellStyle name="Calculation 8 2 3" xfId="7242" xr:uid="{384AB278-2A31-49C5-A77D-FCBD492B656F}"/>
    <cellStyle name="Calculation 8 2 3 10" xfId="7243" xr:uid="{3AF4C1E8-C2E2-491F-81FE-77F8EE08E1AC}"/>
    <cellStyle name="Calculation 8 2 3 10 2" xfId="7244" xr:uid="{9BDC7D96-79E3-4750-9AC5-B0FF060C57E2}"/>
    <cellStyle name="Calculation 8 2 3 11" xfId="7245" xr:uid="{B86672BD-E510-4D46-923D-5ED6C0CB4E4D}"/>
    <cellStyle name="Calculation 8 2 3 11 2" xfId="7246" xr:uid="{9B110FA2-0046-4DE8-939F-A95A1FF3C789}"/>
    <cellStyle name="Calculation 8 2 3 12" xfId="7247" xr:uid="{FCFE5306-5526-4B06-8AC6-E49CE10991E3}"/>
    <cellStyle name="Calculation 8 2 3 13" xfId="7248" xr:uid="{F68FC819-511D-4FFD-9331-A8D0102D4FC5}"/>
    <cellStyle name="Calculation 8 2 3 2" xfId="7249" xr:uid="{0C266E0A-E42A-42E0-B92B-01107BEC857B}"/>
    <cellStyle name="Calculation 8 2 3 2 2" xfId="7250" xr:uid="{C5A827BC-6E84-432B-B1F6-9213BAF6EB1C}"/>
    <cellStyle name="Calculation 8 2 3 2 2 2" xfId="7251" xr:uid="{3C70B88F-0CEA-41F1-8E1F-30D0D9DE8F9E}"/>
    <cellStyle name="Calculation 8 2 3 2 2 3" xfId="7252" xr:uid="{E9351595-69FD-4B89-97B8-77AD25EC119C}"/>
    <cellStyle name="Calculation 8 2 3 2 3" xfId="7253" xr:uid="{A568B9A9-2A67-4FBB-9BA3-9AA753FFC971}"/>
    <cellStyle name="Calculation 8 2 3 2 3 2" xfId="7254" xr:uid="{39517587-5222-4383-B1F6-8CFC30E6509C}"/>
    <cellStyle name="Calculation 8 2 3 2 4" xfId="7255" xr:uid="{BBFEA79B-E30F-46DD-8AEB-3CB45B5114BF}"/>
    <cellStyle name="Calculation 8 2 3 2 5" xfId="7256" xr:uid="{D7958763-1E44-49BC-AE48-A81D2A7EA7AE}"/>
    <cellStyle name="Calculation 8 2 3 3" xfId="7257" xr:uid="{73F1CE58-0E62-44AD-A80F-BCCEA88C38AA}"/>
    <cellStyle name="Calculation 8 2 3 3 2" xfId="7258" xr:uid="{0CB7CB62-3C7F-48F5-8237-F4BE8350CF2A}"/>
    <cellStyle name="Calculation 8 2 3 4" xfId="7259" xr:uid="{0684712B-24BF-45C6-BB6C-5CD8359CD936}"/>
    <cellStyle name="Calculation 8 2 3 4 2" xfId="7260" xr:uid="{17F0BC7F-7663-4428-B659-19539F17EEA6}"/>
    <cellStyle name="Calculation 8 2 3 5" xfId="7261" xr:uid="{827D63CA-A224-4240-8A36-1DF427BB7E7A}"/>
    <cellStyle name="Calculation 8 2 3 5 2" xfId="7262" xr:uid="{EC66068D-5D5C-43AE-84D4-A2AC80F2D923}"/>
    <cellStyle name="Calculation 8 2 3 6" xfId="7263" xr:uid="{70560783-3935-422B-9D39-D3F3EEB3B0CF}"/>
    <cellStyle name="Calculation 8 2 3 6 2" xfId="7264" xr:uid="{C37B281F-0046-44B1-9463-E7FD2EB033B0}"/>
    <cellStyle name="Calculation 8 2 3 7" xfId="7265" xr:uid="{6940496C-07A1-48BD-BC88-40895B6CA286}"/>
    <cellStyle name="Calculation 8 2 3 7 2" xfId="7266" xr:uid="{05F46020-2B8F-4473-A0A8-54A043DB739A}"/>
    <cellStyle name="Calculation 8 2 3 8" xfId="7267" xr:uid="{A16EA8C4-2D3A-470F-AC61-D127808369D5}"/>
    <cellStyle name="Calculation 8 2 3 8 2" xfId="7268" xr:uid="{0ED04228-44A3-4D04-82A0-CD3A269DBEC9}"/>
    <cellStyle name="Calculation 8 2 3 9" xfId="7269" xr:uid="{5E24B68D-15A3-465E-979E-924522927625}"/>
    <cellStyle name="Calculation 8 2 3 9 2" xfId="7270" xr:uid="{F64EDAEB-0F09-4B7C-AE32-B42AF3592AB3}"/>
    <cellStyle name="Calculation 8 2 4" xfId="7271" xr:uid="{F2CE3E19-39C6-44E1-91AE-E2D5417F62E8}"/>
    <cellStyle name="Calculation 8 2 4 2" xfId="7272" xr:uid="{1509F3BF-E8C4-4CAF-B5CD-A3CD14F7243C}"/>
    <cellStyle name="Calculation 8 2 4 2 2" xfId="7273" xr:uid="{146D2AC8-19DF-4DC8-9EDA-0C6CCFA0E132}"/>
    <cellStyle name="Calculation 8 2 4 2 3" xfId="7274" xr:uid="{D2DFFE87-F5D5-40F4-9898-154913C96FE4}"/>
    <cellStyle name="Calculation 8 2 4 3" xfId="7275" xr:uid="{AC0435E2-4CAA-4508-BF87-04821117BAC7}"/>
    <cellStyle name="Calculation 8 2 4 3 2" xfId="7276" xr:uid="{C1B46F59-E5ED-4638-915D-FD365DF08B93}"/>
    <cellStyle name="Calculation 8 2 4 4" xfId="7277" xr:uid="{EE1793DF-3693-4FC1-8CDA-A6B2AA9B0B80}"/>
    <cellStyle name="Calculation 8 2 4 5" xfId="7278" xr:uid="{F70F0084-6D75-470D-A3C1-BE0EC3DE68BD}"/>
    <cellStyle name="Calculation 8 2 5" xfId="7279" xr:uid="{E4AD67B1-2591-49CB-8A7A-0E0F2D41681A}"/>
    <cellStyle name="Calculation 8 2 5 2" xfId="7280" xr:uid="{854E3E86-365B-419B-8D6C-D417FD427E2C}"/>
    <cellStyle name="Calculation 8 2 6" xfId="7281" xr:uid="{2E41AAE1-8212-4D56-BCBA-4F9FFBB926DB}"/>
    <cellStyle name="Calculation 8 2 6 2" xfId="7282" xr:uid="{AF912846-3517-4678-A9BE-2A320F649230}"/>
    <cellStyle name="Calculation 8 2 7" xfId="7283" xr:uid="{62D63FE5-770B-4F0E-B4E5-222BD2260BB3}"/>
    <cellStyle name="Calculation 8 2 7 2" xfId="7284" xr:uid="{6EA20B60-F3FA-42D9-9303-82605E1D9674}"/>
    <cellStyle name="Calculation 8 2 8" xfId="7285" xr:uid="{8493984A-5D31-437F-A119-90E0595D7F4D}"/>
    <cellStyle name="Calculation 8 2 8 2" xfId="7286" xr:uid="{537DF3D6-8BF1-4C94-89AD-3B99F31408EA}"/>
    <cellStyle name="Calculation 8 2 9" xfId="7287" xr:uid="{405CE1EF-6B07-47F5-9279-99B32320F7F9}"/>
    <cellStyle name="Calculation 8 2 9 2" xfId="7288" xr:uid="{4F811A02-F595-43A2-BB26-E686B2145C43}"/>
    <cellStyle name="Calculation 8 3" xfId="7289" xr:uid="{4E98CC44-15C0-440C-89A6-96EBD3798E95}"/>
    <cellStyle name="Calculation 8 3 10" xfId="7290" xr:uid="{EFC76ED8-F235-42EF-8E99-874D4631FE39}"/>
    <cellStyle name="Calculation 8 3 10 2" xfId="7291" xr:uid="{94A4EA58-D68F-4F9B-9206-BDCDBAB464CC}"/>
    <cellStyle name="Calculation 8 3 11" xfId="7292" xr:uid="{A896F6D9-9C83-4CF6-ABB8-4F39E4223C97}"/>
    <cellStyle name="Calculation 8 3 11 2" xfId="7293" xr:uid="{1A9DDF83-3661-4F24-BA23-9FDDA97F3D66}"/>
    <cellStyle name="Calculation 8 3 12" xfId="7294" xr:uid="{537E6E92-CF25-43A7-841F-102C955248CB}"/>
    <cellStyle name="Calculation 8 3 13" xfId="7295" xr:uid="{7A486A17-9A30-4A78-90A4-56C14C7D60A5}"/>
    <cellStyle name="Calculation 8 3 2" xfId="7296" xr:uid="{04D40F56-D615-4CC3-A3E6-266F008DBEDD}"/>
    <cellStyle name="Calculation 8 3 2 2" xfId="7297" xr:uid="{AF0D7FF0-B38F-4EED-84E6-4E2800F90E77}"/>
    <cellStyle name="Calculation 8 3 2 2 2" xfId="7298" xr:uid="{BC614274-3544-4FB1-9ECD-F1620D010C37}"/>
    <cellStyle name="Calculation 8 3 2 2 3" xfId="7299" xr:uid="{FFF6871C-2A20-440D-81F9-BA081E697A87}"/>
    <cellStyle name="Calculation 8 3 2 3" xfId="7300" xr:uid="{8BCF23AC-B841-4BC3-9DE7-FE8DE158CEAF}"/>
    <cellStyle name="Calculation 8 3 2 3 2" xfId="7301" xr:uid="{79B56A10-8ED0-4050-B914-B568033D8D32}"/>
    <cellStyle name="Calculation 8 3 2 4" xfId="7302" xr:uid="{6FF0543B-EB9E-4B56-81CD-2376AF4D7FD1}"/>
    <cellStyle name="Calculation 8 3 2 5" xfId="7303" xr:uid="{F847D19F-6A42-4372-8956-650418C3AF77}"/>
    <cellStyle name="Calculation 8 3 3" xfId="7304" xr:uid="{7E04BCEB-0A58-4C44-A760-016E8629D2D7}"/>
    <cellStyle name="Calculation 8 3 3 2" xfId="7305" xr:uid="{BC020DDA-94F6-4CEA-9D6F-083EBE784A08}"/>
    <cellStyle name="Calculation 8 3 4" xfId="7306" xr:uid="{CB132CB9-FEBE-4961-8915-832AD89279BB}"/>
    <cellStyle name="Calculation 8 3 4 2" xfId="7307" xr:uid="{B5E1EB52-36CF-4405-9F5B-750E266BE06C}"/>
    <cellStyle name="Calculation 8 3 5" xfId="7308" xr:uid="{D4CA67A8-B993-4021-8497-431E8682F1B9}"/>
    <cellStyle name="Calculation 8 3 5 2" xfId="7309" xr:uid="{99D04B46-4E80-44E0-A7DF-E18AFB9CCD09}"/>
    <cellStyle name="Calculation 8 3 6" xfId="7310" xr:uid="{7A968CB7-4B5E-4119-A8B9-71C5A785358D}"/>
    <cellStyle name="Calculation 8 3 6 2" xfId="7311" xr:uid="{C2A14FA4-7C72-4F39-A1E2-7CB7E9396B66}"/>
    <cellStyle name="Calculation 8 3 7" xfId="7312" xr:uid="{17075D58-D918-4F48-87C3-5CDF5528E685}"/>
    <cellStyle name="Calculation 8 3 7 2" xfId="7313" xr:uid="{08566DDC-432B-4BAB-A4C1-B93DB39683E2}"/>
    <cellStyle name="Calculation 8 3 8" xfId="7314" xr:uid="{31B72FEF-E71C-4B9A-A4E8-614FF08B69CB}"/>
    <cellStyle name="Calculation 8 3 8 2" xfId="7315" xr:uid="{FF16C6DB-DE56-4DB2-B789-E54AF02B8F20}"/>
    <cellStyle name="Calculation 8 3 9" xfId="7316" xr:uid="{11357D5C-8807-4761-9CBA-69DBE21EBCDC}"/>
    <cellStyle name="Calculation 8 3 9 2" xfId="7317" xr:uid="{136355C0-F8EA-4975-9ED2-9756B9FBDD5E}"/>
    <cellStyle name="Calculation 8 4" xfId="7318" xr:uid="{508ED874-4FED-4432-8686-ED6D9552CB16}"/>
    <cellStyle name="Calculation 8 4 10" xfId="7319" xr:uid="{68A6F0BF-C4A0-44B4-90BA-3B9A887BD3F7}"/>
    <cellStyle name="Calculation 8 4 10 2" xfId="7320" xr:uid="{214F4CC1-6B83-4FB5-B13F-C5429A8582BC}"/>
    <cellStyle name="Calculation 8 4 11" xfId="7321" xr:uid="{2C3A2A73-3825-44D8-928C-580677364D14}"/>
    <cellStyle name="Calculation 8 4 11 2" xfId="7322" xr:uid="{80C03581-3E3E-408B-AF95-CCE198BF5AB0}"/>
    <cellStyle name="Calculation 8 4 12" xfId="7323" xr:uid="{97B6F751-DFA9-4478-B86F-6183C43E2D66}"/>
    <cellStyle name="Calculation 8 4 13" xfId="7324" xr:uid="{12857D06-8B02-4966-8CF8-8BE5CB57F7FA}"/>
    <cellStyle name="Calculation 8 4 2" xfId="7325" xr:uid="{C6936D97-F0B2-4A74-9E5D-F595B6E49C97}"/>
    <cellStyle name="Calculation 8 4 2 2" xfId="7326" xr:uid="{044D7E8A-1B66-436D-B71D-A9BBF9E03ECA}"/>
    <cellStyle name="Calculation 8 4 2 2 2" xfId="7327" xr:uid="{89F92F1D-EB75-47AB-849F-B92461032018}"/>
    <cellStyle name="Calculation 8 4 2 2 3" xfId="7328" xr:uid="{7C0FF8B5-CBD0-464C-AAEF-6A420DD75183}"/>
    <cellStyle name="Calculation 8 4 2 3" xfId="7329" xr:uid="{2339B559-DB1B-43F2-AAA7-61F72E0E7969}"/>
    <cellStyle name="Calculation 8 4 2 3 2" xfId="7330" xr:uid="{FF5C9825-66BA-4215-B543-862160075986}"/>
    <cellStyle name="Calculation 8 4 2 4" xfId="7331" xr:uid="{70EF4C34-542C-484A-BA34-0340FFBB102F}"/>
    <cellStyle name="Calculation 8 4 2 5" xfId="7332" xr:uid="{D1BABE72-9909-4D0E-89FC-F4869C510E31}"/>
    <cellStyle name="Calculation 8 4 3" xfId="7333" xr:uid="{4284DC07-171D-4361-BA76-756010AD4224}"/>
    <cellStyle name="Calculation 8 4 3 2" xfId="7334" xr:uid="{F18153F3-27CF-4F25-B1E9-C6F080D2426B}"/>
    <cellStyle name="Calculation 8 4 4" xfId="7335" xr:uid="{4F5D4246-9D8E-4698-8937-2E2C28F5AC20}"/>
    <cellStyle name="Calculation 8 4 4 2" xfId="7336" xr:uid="{DC62149A-0894-47DB-ADD2-0F65CE2BADCB}"/>
    <cellStyle name="Calculation 8 4 5" xfId="7337" xr:uid="{CDAA2A18-1966-4561-A359-2277E3149F8E}"/>
    <cellStyle name="Calculation 8 4 5 2" xfId="7338" xr:uid="{DD783E7B-C47E-4EF9-B7BB-7515A4979DF9}"/>
    <cellStyle name="Calculation 8 4 6" xfId="7339" xr:uid="{806D2C85-16F6-497B-BD4B-5BC6BFF4E012}"/>
    <cellStyle name="Calculation 8 4 6 2" xfId="7340" xr:uid="{424BF69C-BAA4-4E4F-A454-104D45FA9CC5}"/>
    <cellStyle name="Calculation 8 4 7" xfId="7341" xr:uid="{7F7496A3-BF3C-4A43-9E67-2FA33D282622}"/>
    <cellStyle name="Calculation 8 4 7 2" xfId="7342" xr:uid="{EE2197A4-02A4-415F-9B49-1FA4B3E9D653}"/>
    <cellStyle name="Calculation 8 4 8" xfId="7343" xr:uid="{E92B39BE-52B2-43F1-B6F0-E75D22D7FDD1}"/>
    <cellStyle name="Calculation 8 4 8 2" xfId="7344" xr:uid="{AC5CAF32-8EAD-441C-B985-DA675A880611}"/>
    <cellStyle name="Calculation 8 4 9" xfId="7345" xr:uid="{BD8166D2-D2BA-4D4C-B31D-79773C0AE186}"/>
    <cellStyle name="Calculation 8 4 9 2" xfId="7346" xr:uid="{66FF4F07-C853-4897-8487-9DCE31692838}"/>
    <cellStyle name="Calculation 8 5" xfId="7347" xr:uid="{F78BDE45-D461-43C8-9448-3751E8A3B9A5}"/>
    <cellStyle name="Calculation 8 5 2" xfId="7348" xr:uid="{6B18B00A-A865-41C4-9DA1-AB156BD02A09}"/>
    <cellStyle name="Calculation 8 5 2 2" xfId="7349" xr:uid="{A9A385F1-BFC8-42C3-93D5-E2E85E302E03}"/>
    <cellStyle name="Calculation 8 5 2 3" xfId="7350" xr:uid="{AEE88A42-A6F4-4FE6-A7C6-E05DB4B1C2D9}"/>
    <cellStyle name="Calculation 8 5 3" xfId="7351" xr:uid="{C677B2E1-F1BC-443C-9572-EF9468A1C645}"/>
    <cellStyle name="Calculation 8 5 3 2" xfId="7352" xr:uid="{CF848E42-9888-4A0E-832B-7FC17C6D7EC5}"/>
    <cellStyle name="Calculation 8 5 4" xfId="7353" xr:uid="{15A1E56B-EBE9-448B-9959-77D33D1974CA}"/>
    <cellStyle name="Calculation 8 5 5" xfId="7354" xr:uid="{C14F8AD3-D7AB-443C-9866-F2C5D4734BA0}"/>
    <cellStyle name="Calculation 8 6" xfId="7355" xr:uid="{DD76A0EA-399E-4E62-8BDC-2DD7AF610AA9}"/>
    <cellStyle name="Calculation 8 6 2" xfId="7356" xr:uid="{5B1171DA-B5D8-4F15-ABFB-97DD0E8B6BCC}"/>
    <cellStyle name="Calculation 8 7" xfId="7357" xr:uid="{84989ABA-0907-4751-8C34-1BD49AA01062}"/>
    <cellStyle name="Calculation 8 7 2" xfId="7358" xr:uid="{7DA4CB61-2DD8-43F8-B304-D589F951B4A9}"/>
    <cellStyle name="Calculation 8 8" xfId="7359" xr:uid="{E3A5B527-5EEC-43F8-A03F-318959125E42}"/>
    <cellStyle name="Calculation 8 8 2" xfId="7360" xr:uid="{0580081B-47CD-4BC4-8437-BA0E040C3229}"/>
    <cellStyle name="Calculation 8 9" xfId="7361" xr:uid="{4CDDCBFF-DD36-4C6A-9594-7A60EE132200}"/>
    <cellStyle name="Calculation 8 9 2" xfId="7362" xr:uid="{9F845464-5026-4402-911A-0AE5A1FE2FC8}"/>
    <cellStyle name="Calculation 9" xfId="1321" xr:uid="{B07D6C50-EA64-442F-89E8-FBE7C3C77729}"/>
    <cellStyle name="Calculation 9 10" xfId="7363" xr:uid="{0ED61FFA-4E88-4D98-BAE8-B2ACE9E8E52C}"/>
    <cellStyle name="Calculation 9 10 2" xfId="7364" xr:uid="{815743A3-3CE9-4D96-8935-0D557CA2C075}"/>
    <cellStyle name="Calculation 9 11" xfId="7365" xr:uid="{7AB37FE1-18AF-44FE-A6F0-3C9677102074}"/>
    <cellStyle name="Calculation 9 11 2" xfId="7366" xr:uid="{4676DEE6-A1D1-4CFA-9A30-2C3D003F38D9}"/>
    <cellStyle name="Calculation 9 12" xfId="7367" xr:uid="{3C1D0A87-DD8E-46FC-900B-7ED3C0F56B6B}"/>
    <cellStyle name="Calculation 9 12 2" xfId="7368" xr:uid="{EA81F4CB-556A-45A6-8967-E4C314F01F29}"/>
    <cellStyle name="Calculation 9 13" xfId="7369" xr:uid="{409459E7-F870-4DF7-B4FB-5E04A28F5C6C}"/>
    <cellStyle name="Calculation 9 13 2" xfId="7370" xr:uid="{EEBCCBB3-3A3F-42F2-B26F-E6C3F6C0B600}"/>
    <cellStyle name="Calculation 9 14" xfId="7371" xr:uid="{F518B9F1-5D8E-492B-A319-5FBDF93A9011}"/>
    <cellStyle name="Calculation 9 14 2" xfId="7372" xr:uid="{6E8D23FA-4B34-44BF-B615-A0879DA65A4F}"/>
    <cellStyle name="Calculation 9 15" xfId="7373" xr:uid="{6E9CEA3D-9737-40B9-A0CE-4D6609885278}"/>
    <cellStyle name="Calculation 9 16" xfId="7374" xr:uid="{3EA03830-287D-464D-A37E-7AAC9F8FD161}"/>
    <cellStyle name="Calculation 9 17" xfId="24534" xr:uid="{F47FA359-0267-495D-9580-0C1DBA16770B}"/>
    <cellStyle name="Calculation 9 18" xfId="31134" xr:uid="{128968CF-8506-407D-B4EB-A527F1F629FE}"/>
    <cellStyle name="Calculation 9 2" xfId="2074" xr:uid="{F7DFFC57-1605-4703-A9D4-AE96A13EAF30}"/>
    <cellStyle name="Calculation 9 2 10" xfId="7375" xr:uid="{BDDE6094-9D55-460E-8F16-04ED6F20EC37}"/>
    <cellStyle name="Calculation 9 2 10 2" xfId="7376" xr:uid="{2EF057F6-043D-44CF-98AB-3DE2588A123F}"/>
    <cellStyle name="Calculation 9 2 11" xfId="7377" xr:uid="{B7A315B7-2480-4F37-BCD5-257970C5BDB5}"/>
    <cellStyle name="Calculation 9 2 11 2" xfId="7378" xr:uid="{AC6E2256-F8ED-455B-AA14-D13642917803}"/>
    <cellStyle name="Calculation 9 2 12" xfId="7379" xr:uid="{D2CE660B-76F8-405C-A674-BE198294A721}"/>
    <cellStyle name="Calculation 9 2 13" xfId="7380" xr:uid="{A36F781D-C107-4EEE-A8E9-9E26D1881B17}"/>
    <cellStyle name="Calculation 9 2 2" xfId="7381" xr:uid="{53B942DE-CAD5-4C62-A59D-1F05815D502A}"/>
    <cellStyle name="Calculation 9 2 2 2" xfId="7382" xr:uid="{857AEA2E-BF08-477E-952D-657C0B256529}"/>
    <cellStyle name="Calculation 9 2 2 2 2" xfId="7383" xr:uid="{97A37288-37DB-454B-889E-574AB049616A}"/>
    <cellStyle name="Calculation 9 2 2 2 3" xfId="7384" xr:uid="{AF3B65F0-9026-455A-9CB0-AC68AE48D612}"/>
    <cellStyle name="Calculation 9 2 2 3" xfId="7385" xr:uid="{B9D7E25F-3CE9-44A9-B6C0-0E96B56CCA1A}"/>
    <cellStyle name="Calculation 9 2 2 3 2" xfId="7386" xr:uid="{000FE738-58BD-428F-92C3-165C2AA18038}"/>
    <cellStyle name="Calculation 9 2 2 4" xfId="7387" xr:uid="{98B4BEA7-90F6-4275-831A-E8D9215A0639}"/>
    <cellStyle name="Calculation 9 2 2 5" xfId="7388" xr:uid="{6E57D76D-5ADC-4795-9BB5-310EE9F15258}"/>
    <cellStyle name="Calculation 9 2 3" xfId="7389" xr:uid="{9B005645-C48A-4A95-A49D-5AB15CF31680}"/>
    <cellStyle name="Calculation 9 2 3 2" xfId="7390" xr:uid="{710879AE-3A79-4016-88B2-28896A090770}"/>
    <cellStyle name="Calculation 9 2 4" xfId="7391" xr:uid="{693E9A3C-14BF-400F-AA89-5CD3DD98CDAB}"/>
    <cellStyle name="Calculation 9 2 4 2" xfId="7392" xr:uid="{CBEB219F-5DD3-46A8-8271-4C802EE711E9}"/>
    <cellStyle name="Calculation 9 2 5" xfId="7393" xr:uid="{06A278AB-711D-4489-8DBE-89A7BB1FE46F}"/>
    <cellStyle name="Calculation 9 2 5 2" xfId="7394" xr:uid="{2D156498-96BF-479C-AE94-90F3D7107A54}"/>
    <cellStyle name="Calculation 9 2 6" xfId="7395" xr:uid="{33E56F65-C3B8-4DAD-903E-7C9DA92B697F}"/>
    <cellStyle name="Calculation 9 2 6 2" xfId="7396" xr:uid="{FB6D1FAD-0E53-4576-8AAD-BBB3F1E6FAEC}"/>
    <cellStyle name="Calculation 9 2 7" xfId="7397" xr:uid="{B37B4DAA-5008-4A61-8A64-0F8A627E4955}"/>
    <cellStyle name="Calculation 9 2 7 2" xfId="7398" xr:uid="{432C9B75-E7DF-41E1-B68F-CA9CAAB33D6D}"/>
    <cellStyle name="Calculation 9 2 8" xfId="7399" xr:uid="{7EEE5ED6-DB88-48B3-AD01-732A56B57451}"/>
    <cellStyle name="Calculation 9 2 8 2" xfId="7400" xr:uid="{0824D38A-EE1A-4B79-B460-4DC86905D111}"/>
    <cellStyle name="Calculation 9 2 9" xfId="7401" xr:uid="{62FC0882-F705-4BE2-A1BF-79369F90BE45}"/>
    <cellStyle name="Calculation 9 2 9 2" xfId="7402" xr:uid="{A451A70A-3204-48DF-8C38-AAF6EC24CFA7}"/>
    <cellStyle name="Calculation 9 3" xfId="7403" xr:uid="{FD8DAE0A-A1D8-4572-9048-CF357FC39476}"/>
    <cellStyle name="Calculation 9 3 10" xfId="7404" xr:uid="{C5F42ED2-F0F6-4453-9C12-ED2B8DBFCBFF}"/>
    <cellStyle name="Calculation 9 3 10 2" xfId="7405" xr:uid="{B5C9DFDB-2874-4414-A2E2-DC4FF9F6B12C}"/>
    <cellStyle name="Calculation 9 3 11" xfId="7406" xr:uid="{B7D1129A-1881-44E6-8596-865827CDBCCC}"/>
    <cellStyle name="Calculation 9 3 11 2" xfId="7407" xr:uid="{C108C40D-607B-41C0-A83A-2127EB448353}"/>
    <cellStyle name="Calculation 9 3 12" xfId="7408" xr:uid="{4C66CFB2-089C-4552-AF1A-E5983BCC6183}"/>
    <cellStyle name="Calculation 9 3 13" xfId="7409" xr:uid="{7DF90632-F1DC-41BA-9C00-91396A54E8C2}"/>
    <cellStyle name="Calculation 9 3 2" xfId="7410" xr:uid="{B2F3896D-FE71-4845-9A18-5BF2A85708DC}"/>
    <cellStyle name="Calculation 9 3 2 2" xfId="7411" xr:uid="{3F79EE34-2722-4E54-9BBD-4D46846532A7}"/>
    <cellStyle name="Calculation 9 3 2 2 2" xfId="7412" xr:uid="{AA6224CF-00DB-438C-951B-C826E6D58D14}"/>
    <cellStyle name="Calculation 9 3 2 2 3" xfId="7413" xr:uid="{F8036081-1866-42E1-9D27-72BC28A4EC04}"/>
    <cellStyle name="Calculation 9 3 2 3" xfId="7414" xr:uid="{3E31338F-A28B-418E-A0FD-0A36E6076F13}"/>
    <cellStyle name="Calculation 9 3 2 3 2" xfId="7415" xr:uid="{D2F9A86A-A605-4BC2-9D39-AF9926BABB59}"/>
    <cellStyle name="Calculation 9 3 2 4" xfId="7416" xr:uid="{A06293DA-3B40-4BE4-AB01-617AA3704B3C}"/>
    <cellStyle name="Calculation 9 3 2 5" xfId="7417" xr:uid="{6029B968-47C5-4DAA-960C-2C1E3DC5BC91}"/>
    <cellStyle name="Calculation 9 3 3" xfId="7418" xr:uid="{6C8189B5-067C-4099-801E-C2A3BA4BF79C}"/>
    <cellStyle name="Calculation 9 3 3 2" xfId="7419" xr:uid="{BB113442-BDA3-499B-86A2-9257DAD730FC}"/>
    <cellStyle name="Calculation 9 3 4" xfId="7420" xr:uid="{92F5500D-9993-482D-A3AB-037A30FE6998}"/>
    <cellStyle name="Calculation 9 3 4 2" xfId="7421" xr:uid="{D31449B5-AA48-4C52-9305-ACE07F5F50AE}"/>
    <cellStyle name="Calculation 9 3 5" xfId="7422" xr:uid="{9572EFA6-3491-4C13-8726-4DEBDF10FFF8}"/>
    <cellStyle name="Calculation 9 3 5 2" xfId="7423" xr:uid="{2934CAFA-E6D1-4B96-8F64-DA5275E28A7C}"/>
    <cellStyle name="Calculation 9 3 6" xfId="7424" xr:uid="{71D926B1-FA4C-462C-AA7F-FA44056FB773}"/>
    <cellStyle name="Calculation 9 3 6 2" xfId="7425" xr:uid="{0ED8800F-E4B9-4946-AE47-D17CAC732AF8}"/>
    <cellStyle name="Calculation 9 3 7" xfId="7426" xr:uid="{3EC27869-2BD0-4B08-BB9B-E52FB4A51614}"/>
    <cellStyle name="Calculation 9 3 7 2" xfId="7427" xr:uid="{11A78EED-7DA0-4076-808A-ECC05E6606C5}"/>
    <cellStyle name="Calculation 9 3 8" xfId="7428" xr:uid="{0514D9B8-7AD0-4700-8792-133F388D0DDD}"/>
    <cellStyle name="Calculation 9 3 8 2" xfId="7429" xr:uid="{87474DCE-2E5A-40BA-B92E-43959A0F67C3}"/>
    <cellStyle name="Calculation 9 3 9" xfId="7430" xr:uid="{E68D8674-4E89-4A32-970E-6C9E89790B0B}"/>
    <cellStyle name="Calculation 9 3 9 2" xfId="7431" xr:uid="{35F9551B-D4C6-454E-B283-E805768BAFCE}"/>
    <cellStyle name="Calculation 9 4" xfId="7432" xr:uid="{33637644-E354-4F2F-AC52-93EA4284EB62}"/>
    <cellStyle name="Calculation 9 4 10" xfId="7433" xr:uid="{20A43D2E-0ACD-425C-915F-6A38D6EAFF0E}"/>
    <cellStyle name="Calculation 9 4 10 2" xfId="7434" xr:uid="{5FDFEB9C-227F-4D1F-8948-AAF334C074C4}"/>
    <cellStyle name="Calculation 9 4 11" xfId="7435" xr:uid="{225DC05B-ECE5-4370-BE6A-F66B92CFDD71}"/>
    <cellStyle name="Calculation 9 4 11 2" xfId="7436" xr:uid="{9FD66882-9FA9-404A-9434-1DA468D3313B}"/>
    <cellStyle name="Calculation 9 4 12" xfId="7437" xr:uid="{00B23E07-D8B7-4008-A60A-8C7091508B73}"/>
    <cellStyle name="Calculation 9 4 13" xfId="7438" xr:uid="{B33A7FAA-7A70-4EBF-A939-7FA76263117A}"/>
    <cellStyle name="Calculation 9 4 2" xfId="7439" xr:uid="{13FCA044-B78D-43B6-85C3-CAC93D744B6F}"/>
    <cellStyle name="Calculation 9 4 2 2" xfId="7440" xr:uid="{BD9056F7-BA95-4325-81F7-E2E9AA20C6CA}"/>
    <cellStyle name="Calculation 9 4 2 2 2" xfId="7441" xr:uid="{B8A99E8C-E7A3-41FC-8C38-0E88CFC16816}"/>
    <cellStyle name="Calculation 9 4 2 2 3" xfId="7442" xr:uid="{D1A82A33-7469-49AE-946C-45CA38529491}"/>
    <cellStyle name="Calculation 9 4 2 3" xfId="7443" xr:uid="{693F2AD9-5802-49D2-8498-96B73644DDF3}"/>
    <cellStyle name="Calculation 9 4 2 3 2" xfId="7444" xr:uid="{DD57F6A7-A7A1-4556-9DB8-09CF875444BA}"/>
    <cellStyle name="Calculation 9 4 2 4" xfId="7445" xr:uid="{03F6D72B-B892-4571-899A-A125E4F34F7B}"/>
    <cellStyle name="Calculation 9 4 2 5" xfId="7446" xr:uid="{5A6E1DEB-7C5E-4B41-B2F4-71EB89673404}"/>
    <cellStyle name="Calculation 9 4 3" xfId="7447" xr:uid="{5A214AD6-D519-4D86-90B1-0BBFC9338B18}"/>
    <cellStyle name="Calculation 9 4 3 2" xfId="7448" xr:uid="{8FA32B7F-1907-4E90-8DBD-245A4560EC3E}"/>
    <cellStyle name="Calculation 9 4 4" xfId="7449" xr:uid="{23622D32-399E-450F-9D52-BCF7C2CADF64}"/>
    <cellStyle name="Calculation 9 4 4 2" xfId="7450" xr:uid="{39EE39B6-3764-404C-99CB-69CA3C3822AF}"/>
    <cellStyle name="Calculation 9 4 5" xfId="7451" xr:uid="{4E03C87F-3E00-4A2E-8DB5-97EBCD5656F8}"/>
    <cellStyle name="Calculation 9 4 5 2" xfId="7452" xr:uid="{F483B671-03F2-4B19-B30A-D3C94CB5A754}"/>
    <cellStyle name="Calculation 9 4 6" xfId="7453" xr:uid="{38935947-680D-4A46-9EBD-760DE72A1D59}"/>
    <cellStyle name="Calculation 9 4 6 2" xfId="7454" xr:uid="{BC28AF15-B9AA-4559-A0D8-07B72D9A0416}"/>
    <cellStyle name="Calculation 9 4 7" xfId="7455" xr:uid="{DD740174-60E0-4EFD-8328-B9C84809DB69}"/>
    <cellStyle name="Calculation 9 4 7 2" xfId="7456" xr:uid="{2801FDC1-D820-436E-963F-B6C8CBA40084}"/>
    <cellStyle name="Calculation 9 4 8" xfId="7457" xr:uid="{BF23057F-78A7-4AF9-9BEC-79BDFBB1B6EE}"/>
    <cellStyle name="Calculation 9 4 8 2" xfId="7458" xr:uid="{2EA1BDE2-496F-4061-A03D-5871D3F7961D}"/>
    <cellStyle name="Calculation 9 4 9" xfId="7459" xr:uid="{52A4532E-155E-4DD9-B1CC-F1669E26A133}"/>
    <cellStyle name="Calculation 9 4 9 2" xfId="7460" xr:uid="{7CAF656C-65DC-4BB9-9966-736E3D393A33}"/>
    <cellStyle name="Calculation 9 5" xfId="7461" xr:uid="{30286C1B-EE72-46B8-B392-A467D5BCB61C}"/>
    <cellStyle name="Calculation 9 5 2" xfId="7462" xr:uid="{D5A65825-48EB-4B6F-9B36-523BE2C3AEB0}"/>
    <cellStyle name="Calculation 9 5 2 2" xfId="7463" xr:uid="{8F257F38-7A3F-4DAE-856F-372EE9B60865}"/>
    <cellStyle name="Calculation 9 5 2 3" xfId="7464" xr:uid="{09DC5E09-410B-4FED-A372-2922BC451F95}"/>
    <cellStyle name="Calculation 9 5 3" xfId="7465" xr:uid="{247EB305-5D96-4EC7-B0A2-781B30235BE3}"/>
    <cellStyle name="Calculation 9 5 3 2" xfId="7466" xr:uid="{CE4A01D1-5917-4073-A5CB-C72F93D35F73}"/>
    <cellStyle name="Calculation 9 5 4" xfId="7467" xr:uid="{8F2A3868-30FF-4A27-9D10-EAF2FA7A9950}"/>
    <cellStyle name="Calculation 9 5 5" xfId="7468" xr:uid="{F068D438-0455-4A27-9D29-E6C4771196BB}"/>
    <cellStyle name="Calculation 9 6" xfId="7469" xr:uid="{99321FB4-1E92-4B85-9ACA-6984A29060DA}"/>
    <cellStyle name="Calculation 9 6 2" xfId="7470" xr:uid="{35638336-775F-4990-9B7A-A05694A6D2C7}"/>
    <cellStyle name="Calculation 9 6 3" xfId="7471" xr:uid="{B6D032E7-BA29-4B41-88E1-72BD75331458}"/>
    <cellStyle name="Calculation 9 7" xfId="7472" xr:uid="{CCAE1D60-4A05-433B-8536-BD21BCAF42BA}"/>
    <cellStyle name="Calculation 9 7 2" xfId="7473" xr:uid="{E72B90E6-3093-4512-BFDC-801B8947CDD4}"/>
    <cellStyle name="Calculation 9 8" xfId="7474" xr:uid="{044CD208-2698-4DC6-947A-5A7F5CFF8F98}"/>
    <cellStyle name="Calculation 9 8 2" xfId="7475" xr:uid="{DB0E9DF9-79A0-4496-A85D-1C0776AD60A3}"/>
    <cellStyle name="Calculation 9 9" xfId="7476" xr:uid="{47674AC0-FDCC-4571-BD74-C2721D0E6E61}"/>
    <cellStyle name="Calculation 9 9 2" xfId="7477" xr:uid="{071F999A-9992-4020-B536-BCAECCD62AE5}"/>
    <cellStyle name="category" xfId="35222" xr:uid="{4282623D-AC26-4246-BE42-60A7BB3C56FB}"/>
    <cellStyle name="Check Cell" xfId="17" builtinId="23" customBuiltin="1"/>
    <cellStyle name="Check Cell 10" xfId="3274" xr:uid="{5CECAAB3-11DB-4721-B900-5C891911939D}"/>
    <cellStyle name="Check Cell 10 2" xfId="7478" xr:uid="{35554A86-811A-4639-B310-CF06CE6242CE}"/>
    <cellStyle name="Check Cell 10 3" xfId="24535" xr:uid="{F2806A69-40BF-4357-A13F-F04730B46852}"/>
    <cellStyle name="Check Cell 11" xfId="3647" xr:uid="{8CCEA9C9-450C-47D3-9049-3C5918554A0F}"/>
    <cellStyle name="Check Cell 11 2" xfId="24536" xr:uid="{4DA58FE6-8AB6-4803-9FF7-BC7267D21F48}"/>
    <cellStyle name="Check Cell 12" xfId="4938" xr:uid="{8A2EA5A9-7F02-4590-ACA5-2CC3BD28F117}"/>
    <cellStyle name="Check Cell 13" xfId="4939" xr:uid="{D8B770B2-AD2F-485F-943C-13FE0680C8BF}"/>
    <cellStyle name="Check Cell 14" xfId="4940" xr:uid="{810750B8-AB96-4D46-B225-6C88B90E30DF}"/>
    <cellStyle name="Check Cell 15" xfId="4941" xr:uid="{54E035A5-2029-4DAE-8578-1B1D9D62CE07}"/>
    <cellStyle name="Check Cell 16" xfId="707" xr:uid="{FBBB167C-B07F-4C43-A45E-43CC7CF62D7A}"/>
    <cellStyle name="Check Cell 2" xfId="853" xr:uid="{67C95AE2-F395-4CFB-88D1-A2B753F8E961}"/>
    <cellStyle name="Check Cell 2 2" xfId="2672" xr:uid="{8A4B929F-B2A5-4042-9CA8-CA4453B4E54D}"/>
    <cellStyle name="Check Cell 2 2 2" xfId="3275" xr:uid="{AADE50AE-D23D-445D-9A50-92E3DE1E033E}"/>
    <cellStyle name="Check Cell 2 2 3" xfId="3898" xr:uid="{6E6E0F12-6086-498A-9AB4-C76F97024E4A}"/>
    <cellStyle name="Check Cell 2 2 4" xfId="35223" xr:uid="{CC00DD28-0CFC-4670-8AD6-AC3D64ADF5F8}"/>
    <cellStyle name="Check Cell 2 3" xfId="7479" xr:uid="{0750C579-F0D9-4BEF-A787-8E9C93B47823}"/>
    <cellStyle name="Check Cell 2 3 2" xfId="35512" xr:uid="{272A2C5C-310F-4F69-A323-DE82E4B76B4D}"/>
    <cellStyle name="Check Cell 2 4" xfId="7480" xr:uid="{60E85859-1F1A-4925-99C8-74194EB365F0}"/>
    <cellStyle name="Check Cell 2 4 2" xfId="39346" xr:uid="{A75A52B1-E0FC-4BDC-BB15-B0017C63012C}"/>
    <cellStyle name="Check Cell 2 5" xfId="34868" xr:uid="{3CD2DFC4-8B80-4001-B516-448CA70445A0}"/>
    <cellStyle name="Check Cell 3" xfId="1322" xr:uid="{C4B37CAA-160F-4AB9-9FCB-D274716F46BF}"/>
    <cellStyle name="Check Cell 3 2" xfId="1927" xr:uid="{78C4D88B-66EF-4EBE-84F8-4662A8A23CBA}"/>
    <cellStyle name="Check Cell 3 3" xfId="7481" xr:uid="{AEA2B333-AF5D-492D-BA2D-6C0C21E583A9}"/>
    <cellStyle name="Check Cell 3 4" xfId="24537" xr:uid="{2C7BD26B-A47E-4057-A998-06B32F7ED143}"/>
    <cellStyle name="Check Cell 3 5" xfId="34869" xr:uid="{FF54EC64-6A82-44AB-9B95-5BA160A63BB1}"/>
    <cellStyle name="Check Cell 4" xfId="1323" xr:uid="{E4B359F7-4F81-4C9A-9EA1-C2DA40759C88}"/>
    <cellStyle name="Check Cell 4 2" xfId="24538" xr:uid="{EB705074-1807-40C6-8EE6-E0B301C853A7}"/>
    <cellStyle name="Check Cell 4 3" xfId="35103" xr:uid="{32B57E0F-8D78-49A0-96E2-E314A9F95926}"/>
    <cellStyle name="Check Cell 5" xfId="1324" xr:uid="{B64F7149-4A46-4621-8B78-0D6F3E5A9D7F}"/>
    <cellStyle name="Check Cell 5 2" xfId="24539" xr:uid="{3560ED06-0447-4835-B95A-D8B8170F2F1C}"/>
    <cellStyle name="Check Cell 6" xfId="1325" xr:uid="{08E8D8CF-A9E4-40E2-B82B-C69DFDCDA361}"/>
    <cellStyle name="Check Cell 6 2" xfId="24540" xr:uid="{D0DC9971-C941-43DE-B107-47BE5A3137AA}"/>
    <cellStyle name="Check Cell 7" xfId="1326" xr:uid="{CE7D6DB5-84D8-47FA-98DC-EE930B57D60B}"/>
    <cellStyle name="Check Cell 7 2" xfId="24541" xr:uid="{36F245C3-0A94-4FC1-872D-8B6BD9057295}"/>
    <cellStyle name="Check Cell 8" xfId="1327" xr:uid="{D4DEC6FA-9A00-43A0-ADE7-11584067F32E}"/>
    <cellStyle name="Check Cell 8 2" xfId="24542" xr:uid="{AB0DC1BC-4EDD-4DBF-8A0C-CB59AAF1D1BA}"/>
    <cellStyle name="Check Cell 9" xfId="1328" xr:uid="{AAD600F7-4854-4BA9-B549-373B8440DFB4}"/>
    <cellStyle name="Check Cell 9 2" xfId="24543" xr:uid="{83A4DA48-4DEF-49CE-820F-BA15D8A5CDD9}"/>
    <cellStyle name="Col Heads" xfId="3276" xr:uid="{DD240929-B9B5-4366-8FF7-869F2D6559F5}"/>
    <cellStyle name="ColLevel_1_BE (2)" xfId="2673" xr:uid="{A711DCA4-F27F-47C9-8B65-FE7A84D198B8}"/>
    <cellStyle name="Column_Title" xfId="35025" xr:uid="{47ACB9F6-420F-436D-9726-7D348B27B9DB}"/>
    <cellStyle name="Comma  - Style1" xfId="2674" xr:uid="{64F9F7A0-D9C9-4F4B-8B12-12FF088F7F31}"/>
    <cellStyle name="Comma  - Style1 2" xfId="7482" xr:uid="{6605EB7C-696D-42E0-9631-4CA920816457}"/>
    <cellStyle name="Comma  - Style1 2 2" xfId="35224" xr:uid="{CE8F58E1-E93B-4090-9BCD-78A7D45778B5}"/>
    <cellStyle name="Comma  - Style1 3" xfId="24544" xr:uid="{41A87F1B-6426-4236-8DE6-0C6B80BD2A78}"/>
    <cellStyle name="Comma  - Style1 3 2" xfId="35517" xr:uid="{A1D15B78-E6C4-42D6-AE33-ADBC71C7EED2}"/>
    <cellStyle name="Comma  - Style1 4" xfId="35027" xr:uid="{02014581-DB1E-4F1A-8E17-58796BDD6CD2}"/>
    <cellStyle name="Comma  - Style2" xfId="2675" xr:uid="{71D0E12E-E067-4E02-8AE0-818C210AD30C}"/>
    <cellStyle name="Comma  - Style2 2" xfId="7483" xr:uid="{0D1D3D4D-98F5-4E09-A884-5C21CC71DF6E}"/>
    <cellStyle name="Comma  - Style2 3" xfId="35028" xr:uid="{E12466C2-471F-4F6A-BF56-ECDF21BAAB07}"/>
    <cellStyle name="Comma  - Style3" xfId="2676" xr:uid="{5BD301DF-92E4-41EA-839F-7072083BD13E}"/>
    <cellStyle name="Comma  - Style3 2" xfId="7484" xr:uid="{1B3F632E-CF85-4A8A-A308-6022CC8EB760}"/>
    <cellStyle name="Comma  - Style3 3" xfId="35029" xr:uid="{127A159D-9D34-4056-9A8E-099AE96395B4}"/>
    <cellStyle name="Comma  - Style4" xfId="2677" xr:uid="{E4318F8D-33FB-4932-B9CF-483B22A7EC22}"/>
    <cellStyle name="Comma  - Style4 2" xfId="7485" xr:uid="{FB279068-51A0-45E9-A291-22BB1FAF81BC}"/>
    <cellStyle name="Comma  - Style4 3" xfId="35030" xr:uid="{3E39F5A7-F2F5-42D3-8E42-B1317F65FD2F}"/>
    <cellStyle name="Comma  - Style5" xfId="2678" xr:uid="{F64B79C3-939E-4B99-AE6B-E266E8F4D046}"/>
    <cellStyle name="Comma  - Style5 2" xfId="7486" xr:uid="{6111073F-50D0-468E-8ABF-22E616F9AB43}"/>
    <cellStyle name="Comma  - Style5 3" xfId="35031" xr:uid="{40860EB2-D03A-4F74-A593-DEC1282B60EE}"/>
    <cellStyle name="Comma  - Style6" xfId="2679" xr:uid="{0DB97D72-B2C8-405A-958E-0795D5251932}"/>
    <cellStyle name="Comma  - Style6 2" xfId="7487" xr:uid="{3C386F4C-E555-4919-BEAD-33352D7F66B4}"/>
    <cellStyle name="Comma  - Style6 3" xfId="35032" xr:uid="{4E105844-16D9-4F49-A946-735C547A4C65}"/>
    <cellStyle name="Comma  - Style7" xfId="2680" xr:uid="{256FABDB-A574-4894-BBAB-B64DFD1B694D}"/>
    <cellStyle name="Comma  - Style7 2" xfId="7488" xr:uid="{0D780052-1C11-46ED-BBF6-C1599AF363DC}"/>
    <cellStyle name="Comma  - Style7 3" xfId="35033" xr:uid="{D743DBC6-A8F4-48E5-B580-DC785DD9421A}"/>
    <cellStyle name="Comma  - Style8" xfId="2681" xr:uid="{61688E91-3B8B-4EA4-AD19-97D63FF182EB}"/>
    <cellStyle name="Comma  - Style8 2" xfId="7489" xr:uid="{BA1CEA83-880F-4CFD-B37B-039D82F2EB0B}"/>
    <cellStyle name="Comma  - Style8 3" xfId="35034" xr:uid="{BCE8AACC-B69A-41FC-9DA7-B114AEB1DB62}"/>
    <cellStyle name="Comma [0] 10" xfId="1734" xr:uid="{2CE6DFF0-F8D3-4FBA-AB75-1D0748AD77DA}"/>
    <cellStyle name="Comma [0] 10 2" xfId="4377" xr:uid="{DD58AEB0-BF98-40E5-884C-083D47E40DD2}"/>
    <cellStyle name="Comma [0] 10 3" xfId="34394" xr:uid="{88AD7064-3252-4B9F-A1AB-AACE56604D8B}"/>
    <cellStyle name="Comma [0] 11" xfId="3571" xr:uid="{B47DB30F-4C1C-4685-8225-ED1FB3B8704D}"/>
    <cellStyle name="Comma [0] 11 2" xfId="4376" xr:uid="{544663A5-1FDC-4155-9A1C-FCB39D8BE57B}"/>
    <cellStyle name="Comma [0] 11 2 2" xfId="29565" xr:uid="{EF1937C9-9084-4D46-8E2D-CF60ECB36A42}"/>
    <cellStyle name="Comma [0] 11 3" xfId="29235" xr:uid="{C9455861-C443-4F05-8FD6-FE2AF7F061D5}"/>
    <cellStyle name="Comma [0] 12" xfId="3649" xr:uid="{B56E1E91-68CB-4F3A-B0A5-6EBCB8F02A3A}"/>
    <cellStyle name="Comma [0] 13" xfId="23378" xr:uid="{FA4D33F7-F046-4D5F-990D-D0D517EEE287}"/>
    <cellStyle name="Comma [0] 2" xfId="599" xr:uid="{0F862D0C-AD9E-40B1-A7C4-7A9ED64032EE}"/>
    <cellStyle name="Comma [0] 2 2" xfId="1329" xr:uid="{C0AFA25C-9BB2-414A-9003-BE91A9B97B9C}"/>
    <cellStyle name="Comma [0] 2 2 2" xfId="2053" xr:uid="{50FD0A38-A231-4A3B-9BC5-94BF9A126CEE}"/>
    <cellStyle name="Comma [0] 2 2 2 2" xfId="4551" xr:uid="{18A7C801-00FC-405A-8FD6-04198BCF7E02}"/>
    <cellStyle name="Comma [0] 2 2 2 3" xfId="3901" xr:uid="{DD5D76C8-E2EA-460C-888C-EE3AA5FC1A8B}"/>
    <cellStyle name="Comma [0] 2 2 2 3 2" xfId="29240" xr:uid="{13F1722E-1996-485E-9FBF-19F6CF490743}"/>
    <cellStyle name="Comma [0] 2 2 3" xfId="1985" xr:uid="{E3A0E6AA-D432-4DF5-846B-F05669551B8F}"/>
    <cellStyle name="Comma [0] 2 2 3 2" xfId="4528" xr:uid="{9FF3F7AC-7599-4B48-8C33-A76723983120}"/>
    <cellStyle name="Comma [0] 2 2 3 3" xfId="4117" xr:uid="{AE739CCA-5CA2-4771-861B-9D1A0E8E2D32}"/>
    <cellStyle name="Comma [0] 2 2 3 3 2" xfId="29315" xr:uid="{00FA8B1B-4C97-4414-BA7E-8EC13BF330DA}"/>
    <cellStyle name="Comma [0] 2 2 4" xfId="31298" xr:uid="{A34AE626-80B2-4A69-83A0-B8AAA6ACB5EE}"/>
    <cellStyle name="Comma [0] 2 2 5" xfId="34450" xr:uid="{BEF39724-2BAE-4BD0-A25F-68EEEFCB452B}"/>
    <cellStyle name="Comma [0] 2 3" xfId="1330" xr:uid="{6091196F-13FF-48EA-A311-138ADB95D30C}"/>
    <cellStyle name="Comma [0] 2 3 2" xfId="3277" xr:uid="{75820DC9-35F6-46DA-BE21-6AE047620BB1}"/>
    <cellStyle name="Comma [0] 2 3 2 2" xfId="29197" xr:uid="{3DF22DF7-F075-42F1-9163-2C5FB5DBED79}"/>
    <cellStyle name="Comma [0] 2 3 3" xfId="4118" xr:uid="{D6CC191F-A716-4B48-8E32-13053C7333A7}"/>
    <cellStyle name="Comma [0] 2 3 3 2" xfId="29316" xr:uid="{5D9EE5E8-579B-4102-BFF8-3D5EA563AF57}"/>
    <cellStyle name="Comma [0] 2 4" xfId="1331" xr:uid="{F9A68F29-379B-49F1-8C2E-CE7453318EE1}"/>
    <cellStyle name="Comma [0] 2 4 2" xfId="7490" xr:uid="{521F22C2-9049-4EC5-8B7A-3C981A329389}"/>
    <cellStyle name="Comma [0] 2 5" xfId="1767" xr:uid="{C5BCC09E-209F-4748-9024-F2956B827D48}"/>
    <cellStyle name="Comma [0] 2 5 2" xfId="4461" xr:uid="{2098B0F2-5445-42EC-9611-B87BEAEB57BB}"/>
    <cellStyle name="Comma [0] 2 5 3" xfId="3904" xr:uid="{6F104D95-6D56-4FCC-9E64-5FC72710D567}"/>
    <cellStyle name="Comma [0] 2 5 3 2" xfId="29243" xr:uid="{33ED50D7-C145-44A6-AD80-32DB52652C8D}"/>
    <cellStyle name="Comma [0] 2 6" xfId="3278" xr:uid="{6683C3FC-6B0A-4DA8-828F-6810EF0ED525}"/>
    <cellStyle name="Comma [0] 2 6 2" xfId="4834" xr:uid="{83F5923D-8C18-475D-AF39-C09A5CB344A5}"/>
    <cellStyle name="Comma [0] 2 6 2 2" xfId="29867" xr:uid="{B30562C8-1C76-4E22-80DC-2C3576695778}"/>
    <cellStyle name="Comma [0] 2 6 3" xfId="4116" xr:uid="{1854953A-5F15-4623-AA7F-A404EDAFBE29}"/>
    <cellStyle name="Comma [0] 2 6 3 2" xfId="29314" xr:uid="{C413647E-FB4E-47F5-A699-B02672C2CBCA}"/>
    <cellStyle name="Comma [0] 2 7" xfId="7491" xr:uid="{181E06F8-A901-4490-917B-5527F1957D4B}"/>
    <cellStyle name="Comma [0] 2 8" xfId="24545" xr:uid="{85B80F57-AB8F-4912-8782-AF56C823EE1C}"/>
    <cellStyle name="Comma [0] 2 9" xfId="24894" xr:uid="{C9B7EB14-5AE9-47DF-BB54-FCF35C56E5C6}"/>
    <cellStyle name="Comma [0] 3" xfId="936" xr:uid="{366DE232-31ED-47FE-BF44-9829B3B8C2A2}"/>
    <cellStyle name="Comma [0] 3 2" xfId="1332" xr:uid="{6AEA7ADD-666E-4883-94B9-27AFA0BD05CB}"/>
    <cellStyle name="Comma [0] 3 2 2" xfId="3279" xr:uid="{1FB829AA-C87C-4925-9C0F-840C931D7D98}"/>
    <cellStyle name="Comma [0] 3 2 2 2" xfId="29198" xr:uid="{D0A9A50C-2C2B-4167-BE96-848677851EFE}"/>
    <cellStyle name="Comma [0] 3 2 3" xfId="4120" xr:uid="{38A2E411-9AEA-4D17-9991-9B5707CA3A9C}"/>
    <cellStyle name="Comma [0] 3 2 3 2" xfId="29318" xr:uid="{C734AA78-D1C2-4DC4-B4EC-24BD4108E9B6}"/>
    <cellStyle name="Comma [0] 3 2 4" xfId="34451" xr:uid="{EFE125A2-B92B-4CA8-AFA2-ABC8D6729770}"/>
    <cellStyle name="Comma [0] 3 3" xfId="3280" xr:uid="{32FA6512-A5DE-4A9A-87B3-1168CE7A9FBF}"/>
    <cellStyle name="Comma [0] 3 4" xfId="4119" xr:uid="{FDF442F6-770E-4BD0-BA85-E8FBC6E09A29}"/>
    <cellStyle name="Comma [0] 3 4 2" xfId="29317" xr:uid="{34C91D6B-5B72-4A8D-AF83-EF84CFB33560}"/>
    <cellStyle name="Comma [0] 3 5" xfId="4421" xr:uid="{BB217F2C-C03D-40A0-8416-5CBA1C69A285}"/>
    <cellStyle name="Comma [0] 3 6" xfId="4856" xr:uid="{99B7C801-743A-454D-9C39-718D28F672C2}"/>
    <cellStyle name="Comma [0] 3 7" xfId="34361" xr:uid="{016E259B-1170-4E3F-AFF2-9A9126B1C721}"/>
    <cellStyle name="Comma [0] 3 8" xfId="34359" xr:uid="{5F9945BE-833A-4AD6-B175-12F227B237DE}"/>
    <cellStyle name="Comma [0] 3 9" xfId="34957" xr:uid="{E65DEB9C-9315-4C2A-841E-015132EB825D}"/>
    <cellStyle name="Comma [0] 4" xfId="1333" xr:uid="{08E9F314-36C7-4E0D-A8CC-736A9D50EA9C}"/>
    <cellStyle name="Comma [0] 4 2" xfId="1334" xr:uid="{0295806B-4296-4509-8AC3-2203D31C4360}"/>
    <cellStyle name="Comma [0] 4 2 2" xfId="2682" xr:uid="{5A668581-E988-46CD-8B61-3EEECD4BA01E}"/>
    <cellStyle name="Comma [0] 4 2 2 2" xfId="29163" xr:uid="{E6453FA3-F7E4-4388-8BDC-55CDB557848C}"/>
    <cellStyle name="Comma [0] 4 2 3" xfId="3900" xr:uid="{F11EC230-4FF6-4133-9D83-215AC7290FF3}"/>
    <cellStyle name="Comma [0] 4 2 3 2" xfId="29239" xr:uid="{E47A12C1-2DBF-443D-99FA-235D61F47C9E}"/>
    <cellStyle name="Comma [0] 4 3" xfId="3281" xr:uid="{CF6847FC-1DBC-48CC-8BA7-AAF931D0A8D4}"/>
    <cellStyle name="Comma [0] 4 4" xfId="4121" xr:uid="{8608F206-9789-4661-9472-DD8078EE15A1}"/>
    <cellStyle name="Comma [0] 4 4 2" xfId="29319" xr:uid="{5EE485DE-CEDE-4EBB-AB87-82926F100C67}"/>
    <cellStyle name="Comma [0] 4 5" xfId="475" xr:uid="{4CB8A77D-12BF-4EB1-9CDF-9388CCE53976}"/>
    <cellStyle name="Comma [0] 4 6" xfId="31297" xr:uid="{E0B0D950-A464-4837-8888-E0D9B9540FAB}"/>
    <cellStyle name="Comma [0] 5" xfId="1335" xr:uid="{4443A209-6FFC-41A3-B6FA-E5BDFAB70B8E}"/>
    <cellStyle name="Comma [0] 5 2" xfId="3282" xr:uid="{DD7C7D48-8CB5-4F26-B895-A75058D73B37}"/>
    <cellStyle name="Comma [0] 5 3" xfId="4122" xr:uid="{E283D640-1169-4C36-AC9D-C645ED22FF5A}"/>
    <cellStyle name="Comma [0] 5 3 2" xfId="29320" xr:uid="{C5DAE6C7-AFF8-4FC7-ABB2-3890870DA302}"/>
    <cellStyle name="Comma [0] 5 4" xfId="24546" xr:uid="{B4F80AB3-2DCC-4B99-AA61-625607EE8850}"/>
    <cellStyle name="Comma [0] 5 5" xfId="31332" xr:uid="{0348C3FE-4DC2-4E3C-964D-754F318F204A}"/>
    <cellStyle name="Comma [0] 6" xfId="1336" xr:uid="{3314F56A-C7E0-41DF-8D0B-5FB8920822A7}"/>
    <cellStyle name="Comma [0] 6 2" xfId="3283" xr:uid="{46EC292C-715F-4BAE-8F3D-80C83ADCAAF5}"/>
    <cellStyle name="Comma [0] 6 2 2" xfId="29199" xr:uid="{97093159-9047-46C6-9D7B-26031A3D2455}"/>
    <cellStyle name="Comma [0] 6 3" xfId="4108" xr:uid="{213E8E80-E0D3-4AA6-A477-6F8C869483C3}"/>
    <cellStyle name="Comma [0] 6 3 2" xfId="29308" xr:uid="{B2A9854E-A4E4-406B-9FBE-BFB6630CA863}"/>
    <cellStyle name="Comma [0] 7" xfId="1337" xr:uid="{AA9E9E24-44E1-4BE5-89D1-DF948934600F}"/>
    <cellStyle name="Comma [0] 7 2" xfId="3284" xr:uid="{ED50F482-AE32-4BBD-BD1A-1AB5C7290AC5}"/>
    <cellStyle name="Comma [0] 7 2 2" xfId="29200" xr:uid="{6C5ED230-851A-4FB3-99CE-A32223E32186}"/>
    <cellStyle name="Comma [0] 7 3" xfId="3905" xr:uid="{C58918B2-CD59-4789-8DA8-71670A175F2A}"/>
    <cellStyle name="Comma [0] 7 3 2" xfId="29244" xr:uid="{9F36A54F-50F1-40E1-BF09-1CD7615E5546}"/>
    <cellStyle name="Comma [0] 8" xfId="969" xr:uid="{ED3E8609-4835-4A66-A340-8A02D08858AB}"/>
    <cellStyle name="Comma [0] 8 2" xfId="28886" xr:uid="{991D41CE-733C-402D-9204-298AA145BB47}"/>
    <cellStyle name="Comma [0] 9" xfId="1727" xr:uid="{ECE6B5BB-B208-4DCC-8080-6D066B357ADC}"/>
    <cellStyle name="Comma [0] 9 2" xfId="4446" xr:uid="{0AC64861-D4ED-4B72-984B-A689E8B5B200}"/>
    <cellStyle name="Comma [0] 9 2 2" xfId="29580" xr:uid="{64CAD7B3-3085-42DF-9CD1-5EB2564E88C9}"/>
    <cellStyle name="Comma [0] 9 3" xfId="3909" xr:uid="{63808E12-7B94-40C7-AE47-B16534117B3D}"/>
    <cellStyle name="Comma [0] 9 3 2" xfId="29248" xr:uid="{F54C67E0-5B00-44EA-A761-59059D5E7248}"/>
    <cellStyle name="Comma [0] 9 4" xfId="28890" xr:uid="{C2EDF972-13CD-4A52-92C8-3FAB66F7170C}"/>
    <cellStyle name="Comma [00]" xfId="709" xr:uid="{8FDDF960-34B7-41E5-832B-3DF38A23FC5E}"/>
    <cellStyle name="Comma [00] 2" xfId="856" xr:uid="{F5850FFD-8DA9-49F6-96F0-182AC5BFB89C}"/>
    <cellStyle name="Comma [00] 2 2" xfId="2683" xr:uid="{5938EC44-68CE-4050-9B03-4BACF0348810}"/>
    <cellStyle name="Comma [00] 2 3" xfId="7492" xr:uid="{78B4FDE5-E7D6-4C62-B157-50113F9FA342}"/>
    <cellStyle name="Comma [00] 2 4" xfId="36202" xr:uid="{53FBE185-3EB5-49E1-9F05-D1AA05985428}"/>
    <cellStyle name="Comma [00] 3" xfId="1929" xr:uid="{C2BDF9A3-C27E-4416-AD5E-ACD4A23D17C3}"/>
    <cellStyle name="Comma [00] 3 2" xfId="4512" xr:uid="{BF3A0B8B-9587-477B-A865-B31E87F008E1}"/>
    <cellStyle name="Comma [00] 3 3" xfId="3910" xr:uid="{1A0E8EF4-A118-4333-8192-8345E8025D83}"/>
    <cellStyle name="Comma [00] 4" xfId="3285" xr:uid="{EB0C6D52-D9F3-469A-85D5-1DFC10A341E5}"/>
    <cellStyle name="Comma [00] 5" xfId="3286" xr:uid="{49CD0927-DAB2-4F30-9BD0-841C5F90906A}"/>
    <cellStyle name="Comma [00] 6" xfId="3650" xr:uid="{D477DB25-B738-493F-8CBD-20C2EB443024}"/>
    <cellStyle name="Comma [00] 7" xfId="35225" xr:uid="{02256F5B-635F-4037-B857-5474DE509AAE}"/>
    <cellStyle name="Comma 10" xfId="126" xr:uid="{386004B6-3207-4853-A503-672FC5646033}"/>
    <cellStyle name="Comma 10 10" xfId="811" xr:uid="{61E2A68E-EE5C-4952-8F7D-9E66A3B657F9}"/>
    <cellStyle name="Comma 10 10 2" xfId="38140" xr:uid="{C0AA0547-8E31-45E0-B496-2ECA9C660A9E}"/>
    <cellStyle name="Comma 10 10 2 2" xfId="45815" xr:uid="{132B12C1-FFD4-48DC-9A99-D9EC9D450816}"/>
    <cellStyle name="Comma 10 10 2 3" xfId="42158" xr:uid="{6EC8F0F7-7111-4334-AEAD-583D61C276D3}"/>
    <cellStyle name="Comma 10 10 2 4" xfId="47655" xr:uid="{CC5D7775-23A3-4CF1-8345-5816A12673C3}"/>
    <cellStyle name="Comma 10 10 3" xfId="43848" xr:uid="{B846E635-311C-4F98-8627-4D827D1E684B}"/>
    <cellStyle name="Comma 10 10 3 2" xfId="47219" xr:uid="{C8955C39-8CAD-4B5E-BB0A-6258BAEC048E}"/>
    <cellStyle name="Comma 10 10 4" xfId="40149" xr:uid="{5DF55536-A00B-4524-8034-CD154FFA6A5E}"/>
    <cellStyle name="Comma 10 10 5" xfId="36237" xr:uid="{77BD537E-4295-46F2-AD09-BFE840802719}"/>
    <cellStyle name="Comma 10 10 6" xfId="46691" xr:uid="{F051A807-E833-401A-87AB-26FF36299C3A}"/>
    <cellStyle name="Comma 10 11" xfId="36307" xr:uid="{5D037134-E1C9-42A3-937E-627BB9C11E1E}"/>
    <cellStyle name="Comma 10 11 2" xfId="38214" xr:uid="{63479F59-8661-4AE3-8840-B9F2998ABB27}"/>
    <cellStyle name="Comma 10 11 2 2" xfId="45891" xr:uid="{95BFCD0E-C103-4661-80A9-E447AED151CF}"/>
    <cellStyle name="Comma 10 11 2 3" xfId="42231" xr:uid="{50C2CADE-8ECA-4945-96C4-BF6F4CACDC1E}"/>
    <cellStyle name="Comma 10 11 3" xfId="43924" xr:uid="{4651F581-B060-4D31-8FEC-BB1510266C67}"/>
    <cellStyle name="Comma 10 11 4" xfId="40227" xr:uid="{2620BA43-757B-464C-80D0-1F9A361A3AD3}"/>
    <cellStyle name="Comma 10 12" xfId="36469" xr:uid="{112755A4-CBB7-4BDA-B307-DF7795E602FC}"/>
    <cellStyle name="Comma 10 12 2" xfId="38374" xr:uid="{A1D620C1-FAD5-42F2-841B-54793A32AACE}"/>
    <cellStyle name="Comma 10 12 2 2" xfId="46066" xr:uid="{2B6D3441-F979-4915-A9E3-9A97E3C48C6A}"/>
    <cellStyle name="Comma 10 12 2 3" xfId="42408" xr:uid="{9DAB55D4-AF20-45F8-BFE3-FC2DC74905C1}"/>
    <cellStyle name="Comma 10 12 3" xfId="44099" xr:uid="{6C2A6561-662A-4D6E-A77B-026990F602C6}"/>
    <cellStyle name="Comma 10 12 4" xfId="40406" xr:uid="{5D9ABFC8-1172-48F2-88AD-31A0015EA1C3}"/>
    <cellStyle name="Comma 10 13" xfId="36623" xr:uid="{22460B1D-0C14-4A3E-AAC7-D1B51A0B9F51}"/>
    <cellStyle name="Comma 10 13 2" xfId="38532" xr:uid="{C14BD987-F6A6-4FB4-8BFB-10CF9C8B0991}"/>
    <cellStyle name="Comma 10 13 2 2" xfId="46228" xr:uid="{E4B40162-DD05-494A-8DDE-0083ABE63D43}"/>
    <cellStyle name="Comma 10 13 2 3" xfId="42570" xr:uid="{47F46C9C-DF2D-469C-8680-D71B4F198DAA}"/>
    <cellStyle name="Comma 10 13 2 4" xfId="47944" xr:uid="{75B1F3D1-BDB5-4744-AAA2-557100AFBAA3}"/>
    <cellStyle name="Comma 10 13 3" xfId="44261" xr:uid="{88D4F501-F9AB-4A13-AB79-E5B3CD1E36ED}"/>
    <cellStyle name="Comma 10 13 4" xfId="40568" xr:uid="{B8977353-B3F1-4658-A6A5-F513C4522D4D}"/>
    <cellStyle name="Comma 10 13 5" xfId="46932" xr:uid="{1978F5E9-5E59-4A3D-8684-937DD3A0AC50}"/>
    <cellStyle name="Comma 10 14" xfId="37108" xr:uid="{2C64B591-9F98-4B71-BAB3-A189AF995A36}"/>
    <cellStyle name="Comma 10 14 2" xfId="44744" xr:uid="{0FB0BF99-8652-4FA5-A8B0-6306EBBE6E5B}"/>
    <cellStyle name="Comma 10 14 3" xfId="41062" xr:uid="{99ABCEF5-FA3E-4F46-A978-AD97073E7494}"/>
    <cellStyle name="Comma 10 15" xfId="42772" xr:uid="{573C5580-A27C-4F2B-9EB0-8DD9F0D97ECA}"/>
    <cellStyle name="Comma 10 15 2" xfId="47867" xr:uid="{780E7D02-6843-45B6-B1D8-519F7B8C8E5D}"/>
    <cellStyle name="Comma 10 16" xfId="38759" xr:uid="{3B86DE20-7D23-4401-BDD3-3394DFE93E00}"/>
    <cellStyle name="Comma 10 18" xfId="47951" xr:uid="{FB11D6AC-5FF6-4A61-8BC9-578A5C4D61E2}"/>
    <cellStyle name="Comma 10 2" xfId="304" xr:uid="{D598BB16-1E8F-4001-8B12-D8A70AA96EF8}"/>
    <cellStyle name="Comma 10 2 10" xfId="24969" xr:uid="{2F3926E1-8E01-4E14-866C-8EBD0291E024}"/>
    <cellStyle name="Comma 10 2 10 2" xfId="38617" xr:uid="{9040CA58-494D-492C-8B50-4F6E3BC90043}"/>
    <cellStyle name="Comma 10 2 10 2 2" xfId="46315" xr:uid="{C071268A-D9A2-4891-835F-7CE0E3131D85}"/>
    <cellStyle name="Comma 10 2 10 2 3" xfId="42658" xr:uid="{CA62609B-876A-4B28-9D3F-8422B6262EFC}"/>
    <cellStyle name="Comma 10 2 10 3" xfId="44348" xr:uid="{22470EEE-13E8-4431-A14E-EE18D046689D}"/>
    <cellStyle name="Comma 10 2 10 4" xfId="40655" xr:uid="{C8C50363-4F2B-421E-BF5C-0D87E161DED8}"/>
    <cellStyle name="Comma 10 2 11" xfId="25753" xr:uid="{F847A8B6-B7FB-4677-B95A-229A266D0F25}"/>
    <cellStyle name="Comma 10 2 11 2" xfId="44870" xr:uid="{68590A09-7478-44C8-8E4A-CA03493F0FDF}"/>
    <cellStyle name="Comma 10 2 11 3" xfId="41189" xr:uid="{EFE6C5FE-FA0B-4BC2-93B3-38AC85CB39F5}"/>
    <cellStyle name="Comma 10 2 12" xfId="26540" xr:uid="{44543A63-7FF9-4D32-8AB6-1549D1DD0B5A}"/>
    <cellStyle name="Comma 10 2 13" xfId="27325" xr:uid="{EF7C438E-B66E-48CA-B374-9CA8A1FE5C76}"/>
    <cellStyle name="Comma 10 2 14" xfId="28112" xr:uid="{6D78E3D2-7D70-498C-B2EC-81DCF1B2639D}"/>
    <cellStyle name="Comma 10 2 15" xfId="28908" xr:uid="{00FB73B8-4C70-4CB5-B864-856AC0CE0A85}"/>
    <cellStyle name="Comma 10 2 16" xfId="46504" xr:uid="{08063D00-C026-471E-A28B-07AC6400D94B}"/>
    <cellStyle name="Comma 10 2 2" xfId="2194" xr:uid="{9E2A2A2F-B452-40BE-9F83-06966FCEB688}"/>
    <cellStyle name="Comma 10 2 2 10" xfId="26605" xr:uid="{6F1C4D2E-E0A4-4FFF-9670-D9BFC5C56682}"/>
    <cellStyle name="Comma 10 2 2 11" xfId="27390" xr:uid="{162A9089-F1F7-4DD2-BC23-B7F64F994BF8}"/>
    <cellStyle name="Comma 10 2 2 12" xfId="28177" xr:uid="{EF156C88-DEB7-4BA7-A1C8-F36E7DA0A57B}"/>
    <cellStyle name="Comma 10 2 2 13" xfId="28986" xr:uid="{0CD6F1D7-8344-4CF4-9CEF-9DAAB10079C1}"/>
    <cellStyle name="Comma 10 2 2 14" xfId="46558" xr:uid="{59B06BA5-7CCC-4848-A310-5B29F5B669B8}"/>
    <cellStyle name="Comma 10 2 2 2" xfId="2289" xr:uid="{9D3D5A43-13D6-4A4E-A81D-08525AE9CDDF}"/>
    <cellStyle name="Comma 10 2 2 2 10" xfId="28241" xr:uid="{EFE0466F-31F3-4330-A5B9-90CADB4F496F}"/>
    <cellStyle name="Comma 10 2 2 2 11" xfId="29050" xr:uid="{62655733-93D2-4A10-BEEF-51D11C8A4374}"/>
    <cellStyle name="Comma 10 2 2 2 12" xfId="46580" xr:uid="{0F27B5DF-990F-4371-86E4-AF13627C9536}"/>
    <cellStyle name="Comma 10 2 2 2 2" xfId="4677" xr:uid="{B048AAAF-8213-45D8-8560-8174DAFAA1A7}"/>
    <cellStyle name="Comma 10 2 2 2 2 10" xfId="29728" xr:uid="{B0F775E3-E7A6-4FCF-896E-915FDCBDC468}"/>
    <cellStyle name="Comma 10 2 2 2 2 11" xfId="46754" xr:uid="{554A9D10-27AB-4263-8B0B-B33B51870A59}"/>
    <cellStyle name="Comma 10 2 2 2 2 2" xfId="7493" xr:uid="{AFFF895C-8704-4DB1-A7E4-E9F01A323EE0}"/>
    <cellStyle name="Comma 10 2 2 2 2 2 2" xfId="29890" xr:uid="{49F27B03-E3AE-4B70-BF9F-E1EA0FBFD4CA}"/>
    <cellStyle name="Comma 10 2 2 2 2 2 3" xfId="34328" xr:uid="{3B37CD7B-A5A7-49BC-93A6-F7F3EEB077F6}"/>
    <cellStyle name="Comma 10 2 2 2 2 2 3 2" xfId="478" xr:uid="{DC05E2E4-C328-4FC9-BFA5-E29C54963B74}"/>
    <cellStyle name="Comma 10 2 2 2 2 2 3 2 2" xfId="34345" xr:uid="{5BD320A3-4A43-46B2-ADDA-8C728C51C18A}"/>
    <cellStyle name="Comma 10 2 2 2 2 2 4" xfId="34332" xr:uid="{28055238-B426-4155-8A72-955AF9BFFF59}"/>
    <cellStyle name="Comma 10 2 2 2 2 2 4 2" xfId="483" xr:uid="{102A4B55-054A-4A2C-9F88-7D3228876649}"/>
    <cellStyle name="Comma 10 2 2 2 2 2 4 2 2" xfId="34352" xr:uid="{1CFA4009-E9B6-4882-9C5C-F2A6277B06DA}"/>
    <cellStyle name="Comma 10 2 2 2 2 2 4 2 3" xfId="34458" xr:uid="{219871D1-2777-44BB-8233-B41D70BDDD8A}"/>
    <cellStyle name="Comma 10 2 2 2 2 2 5" xfId="34337" xr:uid="{0464A08F-A502-4080-AB80-168EC7077357}"/>
    <cellStyle name="Comma 10 2 2 2 2 2 5 2" xfId="482" xr:uid="{1085C65D-CEAD-4F58-A902-F9C29395BBDD}"/>
    <cellStyle name="Comma 10 2 2 2 2 2 5 2 2" xfId="34347" xr:uid="{97D8A0CF-BAD8-47E7-AA27-658F6260F335}"/>
    <cellStyle name="Comma 10 2 2 2 2 2 5 2 3" xfId="34457" xr:uid="{454C9791-7061-4FC2-96A4-8978BBC5D429}"/>
    <cellStyle name="Comma 10 2 2 2 2 2 6" xfId="47725" xr:uid="{51242033-DF69-4AAC-8939-4524B5EBE237}"/>
    <cellStyle name="Comma 10 2 2 2 2 3" xfId="23244" xr:uid="{268B8EA9-4173-4FE3-81F3-F6334A0A7552}"/>
    <cellStyle name="Comma 10 2 2 2 2 3 2" xfId="30988" xr:uid="{EFAD1786-20E9-4E04-8388-2DD1A45C5D72}"/>
    <cellStyle name="Comma 10 2 2 2 2 3 3" xfId="41591" xr:uid="{A26790AD-8649-4C2D-BD5A-7BE250BA8831}"/>
    <cellStyle name="Comma 10 2 2 2 2 3 4" xfId="47291" xr:uid="{699040B8-4160-4618-91CC-A53B0BFED8F5}"/>
    <cellStyle name="Comma 10 2 2 2 2 4" xfId="24034" xr:uid="{FCD1B417-BE9A-4F76-B76F-B139AB31FEFE}"/>
    <cellStyle name="Comma 10 2 2 2 2 5" xfId="25604" xr:uid="{B62A74F5-1425-4E0F-980B-1E7C38846C74}"/>
    <cellStyle name="Comma 10 2 2 2 2 6" xfId="26392" xr:uid="{0464CE32-A741-48BB-9992-1DC8B0633EF3}"/>
    <cellStyle name="Comma 10 2 2 2 2 7" xfId="27180" xr:uid="{B37AAB00-E358-4ED2-8826-130993890F31}"/>
    <cellStyle name="Comma 10 2 2 2 2 8" xfId="27965" xr:uid="{9D1A1699-AD8B-4F1D-8F53-ECF755F73D21}"/>
    <cellStyle name="Comma 10 2 2 2 2 9" xfId="28750" xr:uid="{61F09FAF-5EB8-454A-BA7A-5F31EE128C6F}"/>
    <cellStyle name="Comma 10 2 2 2 3" xfId="4375" xr:uid="{F5DB2643-F615-43F7-92F9-494C190C532C}"/>
    <cellStyle name="Comma 10 2 2 2 3 10" xfId="43289" xr:uid="{84691BAE-5A52-4337-BCC5-98B6A30C388F}"/>
    <cellStyle name="Comma 10 2 2 2 3 11" xfId="47513" xr:uid="{4FCCE83F-C337-496F-9EBC-CB0835B35B78}"/>
    <cellStyle name="Comma 10 2 2 2 3 2" xfId="23093" xr:uid="{6D7AB00F-7DE5-48E2-9FE2-3AC275F78F5B}"/>
    <cellStyle name="Comma 10 2 2 2 3 2 2" xfId="30837" xr:uid="{1578A9B7-F55F-4D38-8AD2-E2A4B5779253}"/>
    <cellStyle name="Comma 10 2 2 2 3 3" xfId="23883" xr:uid="{904828AA-4F48-4C21-B8B9-0A82FD237F8B}"/>
    <cellStyle name="Comma 10 2 2 2 3 4" xfId="25453" xr:uid="{6C85E910-5533-4293-A575-054585FC2439}"/>
    <cellStyle name="Comma 10 2 2 2 3 5" xfId="26240" xr:uid="{8F761589-5256-4261-BB26-64FBD90F7F49}"/>
    <cellStyle name="Comma 10 2 2 2 3 6" xfId="27028" xr:uid="{FCD7E26D-DAA7-4477-A891-03C4C1C50554}"/>
    <cellStyle name="Comma 10 2 2 2 3 7" xfId="27813" xr:uid="{29DC057E-E37D-4018-B511-57C1481E7B69}"/>
    <cellStyle name="Comma 10 2 2 2 3 8" xfId="28598" xr:uid="{4DCE8D45-3F22-426B-AF68-109428363BE5}"/>
    <cellStyle name="Comma 10 2 2 2 3 9" xfId="29564" xr:uid="{9C5FF8CB-4350-4BC8-B9AC-5B8487103A34}"/>
    <cellStyle name="Comma 10 2 2 2 4" xfId="22753" xr:uid="{E31B3988-0023-4556-9B75-C442A1416E71}"/>
    <cellStyle name="Comma 10 2 2 2 4 2" xfId="30497" xr:uid="{7072B539-2887-457D-A1ED-7ADE508D7793}"/>
    <cellStyle name="Comma 10 2 2 2 4 3" xfId="39519" xr:uid="{C7B298DD-0134-4DE8-8393-2859FD58DE56}"/>
    <cellStyle name="Comma 10 2 2 2 4 4" xfId="47074" xr:uid="{411ED21A-9361-4E1E-9BA6-9324637C9366}"/>
    <cellStyle name="Comma 10 2 2 2 5" xfId="23525" xr:uid="{8D48D453-C539-49EF-B609-594AB2C14990}"/>
    <cellStyle name="Comma 10 2 2 2 6" xfId="25097" xr:uid="{72D607BB-06F9-4F75-ACD0-CEBC3978D663}"/>
    <cellStyle name="Comma 10 2 2 2 7" xfId="25882" xr:uid="{0FD92742-4886-401A-ABFB-31D8C4279F24}"/>
    <cellStyle name="Comma 10 2 2 2 8" xfId="26669" xr:uid="{AE1ED51C-C02F-4DE1-9F7A-64731CA9AD79}"/>
    <cellStyle name="Comma 10 2 2 2 9" xfId="27454" xr:uid="{3BDD185B-2633-453F-A1AA-4E900CFC229C}"/>
    <cellStyle name="Comma 10 2 2 3" xfId="2390" xr:uid="{389C1D70-4E5E-428A-A1CE-86F49CB38CD8}"/>
    <cellStyle name="Comma 10 2 2 3 10" xfId="28336" xr:uid="{DE025C89-37E4-4DF4-AB3E-E7877D6F0233}"/>
    <cellStyle name="Comma 10 2 2 3 11" xfId="29145" xr:uid="{FF29255E-AD82-46DA-9576-786D5113E123}"/>
    <cellStyle name="Comma 10 2 2 3 12" xfId="35071" xr:uid="{DD2729C8-68AD-4201-880A-41C21C6BC32C}"/>
    <cellStyle name="Comma 10 2 2 3 13" xfId="46728" xr:uid="{CABADEC7-E870-4164-9E2F-8A325967B0A7}"/>
    <cellStyle name="Comma 10 2 2 3 2" xfId="4772" xr:uid="{C08CA6A9-9BB7-4945-A66E-532B154BF8B2}"/>
    <cellStyle name="Comma 10 2 2 3 2 10" xfId="35825" xr:uid="{13BDA297-E059-4169-9148-300F5B766144}"/>
    <cellStyle name="Comma 10 2 2 3 2 11" xfId="47698" xr:uid="{1D6CD8C9-0B6B-4084-B7F6-74105153828E}"/>
    <cellStyle name="Comma 10 2 2 3 2 2" xfId="23339" xr:uid="{D5E59571-0786-4648-8CFF-6713289B200C}"/>
    <cellStyle name="Comma 10 2 2 3 2 2 2" xfId="31083" xr:uid="{EB599086-4A3C-4FF3-BB3D-C8E4DE07A3F7}"/>
    <cellStyle name="Comma 10 2 2 3 2 2 2 2" xfId="45470" xr:uid="{86D4C6EE-3D0F-4B0F-B8C5-5C121CF9B8B6}"/>
    <cellStyle name="Comma 10 2 2 3 2 2 3" xfId="41800" xr:uid="{5E27AC2F-5B4D-469E-83A8-A6D5C5A5383E}"/>
    <cellStyle name="Comma 10 2 2 3 2 2 4" xfId="37816" xr:uid="{9A6F70F7-9CF8-4DB5-AAF1-FA19BCFB1878}"/>
    <cellStyle name="Comma 10 2 2 3 2 3" xfId="24129" xr:uid="{DC3ECDD3-BDDE-4818-A417-8129EEF57498}"/>
    <cellStyle name="Comma 10 2 2 3 2 3 2" xfId="43496" xr:uid="{795CEAE0-DE89-4E0A-8F61-5F1E8BF97728}"/>
    <cellStyle name="Comma 10 2 2 3 2 4" xfId="25699" xr:uid="{39FFD2A2-601D-4C00-AFAD-7BC10E26E573}"/>
    <cellStyle name="Comma 10 2 2 3 2 4 2" xfId="39752" xr:uid="{EC49540F-E4C0-4EB1-AF4B-D66FEE695559}"/>
    <cellStyle name="Comma 10 2 2 3 2 5" xfId="26487" xr:uid="{A390F8D8-DB51-4279-923D-646478D98953}"/>
    <cellStyle name="Comma 10 2 2 3 2 6" xfId="27275" xr:uid="{016E89ED-6637-49F6-8656-4B7F6E3CCEAD}"/>
    <cellStyle name="Comma 10 2 2 3 2 7" xfId="28060" xr:uid="{87C64D4A-700F-4D08-8508-FAD52DD10215}"/>
    <cellStyle name="Comma 10 2 2 3 2 8" xfId="28845" xr:uid="{7613A854-333A-481B-9F45-9C018B8E8951}"/>
    <cellStyle name="Comma 10 2 2 3 2 9" xfId="29823" xr:uid="{52C91A54-D43D-4AFD-B8C4-D78242970AE2}"/>
    <cellStyle name="Comma 10 2 2 3 3" xfId="4374" xr:uid="{8553F881-0910-4A70-A3BF-D5609AC97D7C}"/>
    <cellStyle name="Comma 10 2 2 3 3 10" xfId="37431" xr:uid="{B2AADAA9-2153-4B54-AD2E-0C8A4028CA66}"/>
    <cellStyle name="Comma 10 2 2 3 3 11" xfId="47264" xr:uid="{C4B050C0-BE45-472A-8453-0F699503340F}"/>
    <cellStyle name="Comma 10 2 2 3 3 2" xfId="23092" xr:uid="{95AC7E40-E5B1-4CA7-891A-2EC398211A31}"/>
    <cellStyle name="Comma 10 2 2 3 3 2 2" xfId="30836" xr:uid="{1B374B27-F2AE-49BA-B341-518FD318FA80}"/>
    <cellStyle name="Comma 10 2 2 3 3 2 3" xfId="45075" xr:uid="{0D308789-A260-4A4B-9E10-23D633F139B7}"/>
    <cellStyle name="Comma 10 2 2 3 3 3" xfId="23882" xr:uid="{58E887C6-9464-4F82-B9C4-0FA18EF5E446}"/>
    <cellStyle name="Comma 10 2 2 3 3 3 2" xfId="41400" xr:uid="{CC1C042B-C272-410C-A0C7-89DA3E101421}"/>
    <cellStyle name="Comma 10 2 2 3 3 4" xfId="25452" xr:uid="{7BD718CA-69FC-4A6C-9363-6AB09B798D0E}"/>
    <cellStyle name="Comma 10 2 2 3 3 5" xfId="26239" xr:uid="{A354B919-9DAC-4B60-8112-4DDE3AA91122}"/>
    <cellStyle name="Comma 10 2 2 3 3 6" xfId="27027" xr:uid="{8DEF585D-A7A1-433D-855A-604B29916A89}"/>
    <cellStyle name="Comma 10 2 2 3 3 7" xfId="27812" xr:uid="{18DE5600-E05F-4CB0-B2B9-9A6047067E45}"/>
    <cellStyle name="Comma 10 2 2 3 3 8" xfId="28597" xr:uid="{0F23C5B6-A59B-4F29-9EAB-03D2B14604E5}"/>
    <cellStyle name="Comma 10 2 2 3 3 9" xfId="29563" xr:uid="{53D39894-19AC-48EC-9A05-B612BBEEC6A4}"/>
    <cellStyle name="Comma 10 2 2 3 4" xfId="22848" xr:uid="{0C9BD199-7195-4FB4-BEC1-440F1E2D66DA}"/>
    <cellStyle name="Comma 10 2 2 3 4 2" xfId="30592" xr:uid="{CD9DA0A0-FAA5-4666-9BBF-F403038BF462}"/>
    <cellStyle name="Comma 10 2 2 3 4 3" xfId="43099" xr:uid="{7A4F3DB2-DE91-408A-8FC9-978E2D9119DE}"/>
    <cellStyle name="Comma 10 2 2 3 5" xfId="23620" xr:uid="{A78C0D3B-4B37-4335-8533-8908A10F5561}"/>
    <cellStyle name="Comma 10 2 2 3 5 2" xfId="39178" xr:uid="{0827ED35-EF40-44AE-B71E-8A4AE06D4289}"/>
    <cellStyle name="Comma 10 2 2 3 6" xfId="25192" xr:uid="{D900E606-0242-4DD1-AA22-CB30CA22B506}"/>
    <cellStyle name="Comma 10 2 2 3 7" xfId="25977" xr:uid="{729B49CC-9E15-4447-980B-0EFAE25EDC5A}"/>
    <cellStyle name="Comma 10 2 2 3 8" xfId="26764" xr:uid="{1C4D015A-C86F-4528-AC96-E6F3B2C89DE2}"/>
    <cellStyle name="Comma 10 2 2 3 9" xfId="27549" xr:uid="{5C8FAD5E-B71C-4BB6-81B5-659824703C6A}"/>
    <cellStyle name="Comma 10 2 2 4" xfId="4613" xr:uid="{F5F76AD4-6DB3-4EF4-ACC1-B9FF48C448A5}"/>
    <cellStyle name="Comma 10 2 2 4 10" xfId="35403" xr:uid="{34B1C1CB-DED0-4317-806F-5F7D9EF16D26}"/>
    <cellStyle name="Comma 10 2 2 4 11" xfId="47488" xr:uid="{6BAA60FB-1C19-433B-95BB-082A8B22C3AC}"/>
    <cellStyle name="Comma 10 2 2 4 2" xfId="23180" xr:uid="{6E0AF412-4334-4FB6-AB69-115F1BFC41F9}"/>
    <cellStyle name="Comma 10 2 2 4 2 2" xfId="30924" xr:uid="{C61D466E-4789-49F9-A773-16FB0C29622B}"/>
    <cellStyle name="Comma 10 2 2 4 2 2 2" xfId="45172" xr:uid="{917735FA-74E9-477F-B6F2-F641B5B45F1C}"/>
    <cellStyle name="Comma 10 2 2 4 2 3" xfId="41500" xr:uid="{2763262B-80F1-4949-94F9-E8A1434BFF46}"/>
    <cellStyle name="Comma 10 2 2 4 2 4" xfId="37530" xr:uid="{867E76D2-8252-48FB-8738-0E8E69385569}"/>
    <cellStyle name="Comma 10 2 2 4 3" xfId="23970" xr:uid="{5EE7B552-E341-4473-B13C-88E98019A774}"/>
    <cellStyle name="Comma 10 2 2 4 3 2" xfId="43195" xr:uid="{69F62FA0-50A5-4C12-A83D-3F2288D20C6A}"/>
    <cellStyle name="Comma 10 2 2 4 4" xfId="25540" xr:uid="{EA98ED6F-1BE9-406F-A245-03623400D937}"/>
    <cellStyle name="Comma 10 2 2 4 4 2" xfId="39383" xr:uid="{E8EF54B9-65A9-498E-9031-683C276375EE}"/>
    <cellStyle name="Comma 10 2 2 4 5" xfId="26328" xr:uid="{A3319F1A-5CC4-4652-8CE7-76B961079B0B}"/>
    <cellStyle name="Comma 10 2 2 4 6" xfId="27116" xr:uid="{8A51D612-8639-433A-9A2E-7AA33321EC7D}"/>
    <cellStyle name="Comma 10 2 2 4 7" xfId="27901" xr:uid="{C3F6EC5D-AEB8-417D-894A-BDB56546ABA7}"/>
    <cellStyle name="Comma 10 2 2 4 8" xfId="28686" xr:uid="{DF896BB6-4B81-4060-8C34-3B20C8343060}"/>
    <cellStyle name="Comma 10 2 2 4 9" xfId="29664" xr:uid="{3027F856-649D-4C5E-B299-F8126404C17E}"/>
    <cellStyle name="Comma 10 2 2 5" xfId="3912" xr:uid="{19251D64-5783-40CE-8961-AF0A8C32818F}"/>
    <cellStyle name="Comma 10 2 2 5 2" xfId="29249" xr:uid="{5B660801-1810-4225-982B-89A775702531}"/>
    <cellStyle name="Comma 10 2 2 5 2 2" xfId="45410" xr:uid="{E62F08C9-3748-4691-A11F-2C51EDB82066}"/>
    <cellStyle name="Comma 10 2 2 5 2 3" xfId="41740" xr:uid="{93DEDE0A-AFBD-4C2D-838B-936DDF670FC3}"/>
    <cellStyle name="Comma 10 2 2 5 2 4" xfId="37763" xr:uid="{3E0FEE71-1A4C-47EC-BFAB-47E5B3A05934}"/>
    <cellStyle name="Comma 10 2 2 5 3" xfId="43436" xr:uid="{2FCF6A82-379B-4425-BC25-74B08D62E769}"/>
    <cellStyle name="Comma 10 2 2 5 4" xfId="39690" xr:uid="{07787C35-BD85-4F82-808D-2E631F96226C}"/>
    <cellStyle name="Comma 10 2 2 5 5" xfId="35774" xr:uid="{CCC93BA9-A38B-430C-AFC3-D339E1F5EA20}"/>
    <cellStyle name="Comma 10 2 2 5 6" xfId="47045" xr:uid="{B12F8C88-FFBF-4A51-8FF6-35ED116F653B}"/>
    <cellStyle name="Comma 10 2 2 6" xfId="22689" xr:uid="{D9D5EF49-B464-4400-8044-1A0C4A892A68}"/>
    <cellStyle name="Comma 10 2 2 6 2" xfId="30433" xr:uid="{854AA7EF-82F7-4888-9FA7-E29A4101B1E8}"/>
    <cellStyle name="Comma 10 2 2 6 3" xfId="41337" xr:uid="{D71D35B3-A3E0-4F0E-9A71-670A08D9CC65}"/>
    <cellStyle name="Comma 10 2 2 7" xfId="23461" xr:uid="{473E6070-B28A-438A-8095-88309BC18A0C}"/>
    <cellStyle name="Comma 10 2 2 8" xfId="25033" xr:uid="{1E0F61C6-59B2-470D-84A9-3FC3234AAC96}"/>
    <cellStyle name="Comma 10 2 2 9" xfId="25818" xr:uid="{AAFBC7B0-D038-46BE-A315-444D22683C98}"/>
    <cellStyle name="Comma 10 2 3" xfId="2151" xr:uid="{6C90D06C-ED8D-471C-A290-A1B4207AA338}"/>
    <cellStyle name="Comma 10 2 3 10" xfId="27357" xr:uid="{6183D379-A58E-4E27-808E-3630AA789CF1}"/>
    <cellStyle name="Comma 10 2 3 11" xfId="28144" xr:uid="{84122A88-D40D-45A4-85E2-C7DC870D2D6E}"/>
    <cellStyle name="Comma 10 2 3 12" xfId="28952" xr:uid="{DB7900CD-6C22-4323-BC53-AC1A87E1636A}"/>
    <cellStyle name="Comma 10 2 3 13" xfId="35596" xr:uid="{8C70FE7D-6AF2-4344-AEBE-8DD694106EFA}"/>
    <cellStyle name="Comma 10 2 3 14" xfId="46646" xr:uid="{2656C6EF-5125-4363-A3A7-9B6591101109}"/>
    <cellStyle name="Comma 10 2 3 2" xfId="2357" xr:uid="{D0C9CE57-7DD7-4AF1-868B-921052C6D377}"/>
    <cellStyle name="Comma 10 2 3 2 10" xfId="28303" xr:uid="{6E1113DC-9F95-49D6-A5BF-A8CC0EFCE679}"/>
    <cellStyle name="Comma 10 2 3 2 11" xfId="29112" xr:uid="{7FD9F0E9-D6B4-4C6A-AFE8-E2C8C8F944D7}"/>
    <cellStyle name="Comma 10 2 3 2 12" xfId="46823" xr:uid="{0EEAC2D8-EEED-47FB-A0FD-73E65D8D89F4}"/>
    <cellStyle name="Comma 10 2 3 2 2" xfId="4739" xr:uid="{CD5C61B6-C90C-470C-8286-71057DFCDAF3}"/>
    <cellStyle name="Comma 10 2 3 2 2 10" xfId="47807" xr:uid="{B1605A6C-E429-428C-994F-BD3E9D73FFA4}"/>
    <cellStyle name="Comma 10 2 3 2 2 2" xfId="23306" xr:uid="{AB9BE1FF-DB76-45EF-BEDE-1F793D99FF9F}"/>
    <cellStyle name="Comma 10 2 3 2 2 2 2" xfId="31050" xr:uid="{6E652645-0D71-489C-9FAC-E5B00AC27395}"/>
    <cellStyle name="Comma 10 2 3 2 2 3" xfId="24096" xr:uid="{A0BEB5CE-7690-4359-8B1E-C9959D8E6204}"/>
    <cellStyle name="Comma 10 2 3 2 2 4" xfId="25666" xr:uid="{98CD3C25-5C5C-4395-ADCB-C83C3EDD7B62}"/>
    <cellStyle name="Comma 10 2 3 2 2 5" xfId="26454" xr:uid="{2CBB8AC7-C9E8-4352-952A-B465038A08D8}"/>
    <cellStyle name="Comma 10 2 3 2 2 6" xfId="27242" xr:uid="{A602D1B0-0A38-4177-A98E-8F71F7155576}"/>
    <cellStyle name="Comma 10 2 3 2 2 7" xfId="28027" xr:uid="{813E8DA3-4432-4A1B-894D-7986413E4B2A}"/>
    <cellStyle name="Comma 10 2 3 2 2 8" xfId="28812" xr:uid="{7C505658-4FBC-44B0-88B9-670962B58519}"/>
    <cellStyle name="Comma 10 2 3 2 2 9" xfId="29790" xr:uid="{56C80DC1-C8D8-41E7-B28C-D18637421858}"/>
    <cellStyle name="Comma 10 2 3 2 3" xfId="4386" xr:uid="{6856F2C5-BA32-4178-B8D8-2287C7DC9DAB}"/>
    <cellStyle name="Comma 10 2 3 2 3 10" xfId="35471" xr:uid="{5869A10B-B7AF-4DCC-9BF7-8AFC17F77626}"/>
    <cellStyle name="Comma 10 2 3 2 3 11" xfId="47381" xr:uid="{85FC5952-B7FC-450D-8FA6-3CF925CC302A}"/>
    <cellStyle name="Comma 10 2 3 2 3 2" xfId="23100" xr:uid="{C4C48E89-A4C9-4742-A3BF-A6D8D32EFE81}"/>
    <cellStyle name="Comma 10 2 3 2 3 2 2" xfId="30844" xr:uid="{D3E8EA18-C646-4CA7-B6F4-60F01BD956A6}"/>
    <cellStyle name="Comma 10 2 3 2 3 2 2 2" xfId="45307" xr:uid="{7F2CF51A-B292-4AD9-B407-635663BE40EB}"/>
    <cellStyle name="Comma 10 2 3 2 3 2 2 3" xfId="41633" xr:uid="{6BF55ED0-7FD7-4CE2-B1B3-7CC2F0C181EC}"/>
    <cellStyle name="Comma 10 2 3 2 3 2 2 4" xfId="37662" xr:uid="{8D14E729-80AF-40B2-B92A-C1105A07D304}"/>
    <cellStyle name="Comma 10 2 3 2 3 2 3" xfId="43331" xr:uid="{0CCA4A13-92A7-4AEC-B811-1612145B5DEC}"/>
    <cellStyle name="Comma 10 2 3 2 3 2 4" xfId="39561" xr:uid="{081691CC-87B0-431A-B4E0-E2CFDEDA1EB8}"/>
    <cellStyle name="Comma 10 2 3 2 3 2 5" xfId="35643" xr:uid="{37A3F14D-C29A-4F44-9F7A-A2B22583778D}"/>
    <cellStyle name="Comma 10 2 3 2 3 3" xfId="23890" xr:uid="{E4620654-86FA-4406-9C70-DD33C7E8E781}"/>
    <cellStyle name="Comma 10 2 3 2 3 3 2" xfId="45203" xr:uid="{9E535DF3-6205-45CC-9670-3072ED7E8636}"/>
    <cellStyle name="Comma 10 2 3 2 3 3 3" xfId="41529" xr:uid="{2314324F-C8E6-42CE-9F51-3C02EEE55009}"/>
    <cellStyle name="Comma 10 2 3 2 3 3 4" xfId="37560" xr:uid="{91E9DDB5-EB71-4BB4-BBCD-D26093E46D24}"/>
    <cellStyle name="Comma 10 2 3 2 3 4" xfId="25460" xr:uid="{0223E2D3-0F24-4DA5-807A-9D4CCD027A9E}"/>
    <cellStyle name="Comma 10 2 3 2 3 4 2" xfId="43226" xr:uid="{8D1A1552-2109-428A-AE27-BD8C82B21AD9}"/>
    <cellStyle name="Comma 10 2 3 2 3 5" xfId="26247" xr:uid="{91B7A216-7740-4331-AE38-CB68B035AC77}"/>
    <cellStyle name="Comma 10 2 3 2 3 5 2" xfId="39430" xr:uid="{F18A85FA-70D5-46CC-B326-81C0F739C300}"/>
    <cellStyle name="Comma 10 2 3 2 3 6" xfId="27035" xr:uid="{A7C2DF31-3A91-4DCB-80CF-38E713022647}"/>
    <cellStyle name="Comma 10 2 3 2 3 7" xfId="27820" xr:uid="{E465E9B0-2EE4-4863-8C38-811CB2E364EF}"/>
    <cellStyle name="Comma 10 2 3 2 3 8" xfId="28605" xr:uid="{1981A2C9-2B9D-4ED6-BC73-057FC8C8A3E1}"/>
    <cellStyle name="Comma 10 2 3 2 3 9" xfId="29572" xr:uid="{16554C4F-B47A-4776-AEEF-732FEDDA25B0}"/>
    <cellStyle name="Comma 10 2 3 2 4" xfId="22815" xr:uid="{C92CA702-085F-4F38-B076-D2802F878FE7}"/>
    <cellStyle name="Comma 10 2 3 2 4 2" xfId="30559" xr:uid="{DAA857B1-09CA-407A-9473-8862C56096D4}"/>
    <cellStyle name="Comma 10 2 3 2 5" xfId="23587" xr:uid="{59A25B98-16C9-4475-8737-F7E3E78A9169}"/>
    <cellStyle name="Comma 10 2 3 2 6" xfId="25159" xr:uid="{64B8F902-4BA8-41F7-8788-086A4FA36473}"/>
    <cellStyle name="Comma 10 2 3 2 7" xfId="25944" xr:uid="{A5031C07-939D-47ED-8006-CC54A7510657}"/>
    <cellStyle name="Comma 10 2 3 2 8" xfId="26731" xr:uid="{CA550A4F-9731-4571-8F96-198C4F608FDA}"/>
    <cellStyle name="Comma 10 2 3 2 9" xfId="27516" xr:uid="{4A05DB7D-4074-446A-8D80-0E203CD192F4}"/>
    <cellStyle name="Comma 10 2 3 3" xfId="4578" xr:uid="{A32AB811-E047-4BCC-A2FD-486C9CE98BF0}"/>
    <cellStyle name="Comma 10 2 3 3 10" xfId="37614" xr:uid="{D2E30867-DBEB-4DC2-BF46-909F18A4C0B8}"/>
    <cellStyle name="Comma 10 2 3 3 11" xfId="47599" xr:uid="{47EF5705-EF5D-4AEA-879A-57FADE1A8165}"/>
    <cellStyle name="Comma 10 2 3 3 2" xfId="23147" xr:uid="{52695389-F739-4191-B6C3-1E9D1CE2C654}"/>
    <cellStyle name="Comma 10 2 3 3 2 2" xfId="30891" xr:uid="{37477470-7689-4DE1-8186-F339829AB9D2}"/>
    <cellStyle name="Comma 10 2 3 3 2 3" xfId="45258" xr:uid="{974C6664-4533-4FBC-8DED-6A24F7DE34E5}"/>
    <cellStyle name="Comma 10 2 3 3 3" xfId="23937" xr:uid="{90B389E4-BCD1-4F46-85C7-EDB4341A842A}"/>
    <cellStyle name="Comma 10 2 3 3 3 2" xfId="41583" xr:uid="{8542B008-D912-4070-A8AE-1F77305B8AF0}"/>
    <cellStyle name="Comma 10 2 3 3 4" xfId="25507" xr:uid="{BFD0494B-FA76-4655-AAA5-884663B9FC89}"/>
    <cellStyle name="Comma 10 2 3 3 5" xfId="26295" xr:uid="{30AC83C3-B05E-47BE-A7CC-A34FD49B5DA4}"/>
    <cellStyle name="Comma 10 2 3 3 6" xfId="27083" xr:uid="{10C0265D-52E1-4A5F-BFFF-3C9793B36227}"/>
    <cellStyle name="Comma 10 2 3 3 7" xfId="27868" xr:uid="{266292B3-5B87-4324-BF1F-64E5D40AB1A2}"/>
    <cellStyle name="Comma 10 2 3 3 8" xfId="28653" xr:uid="{973ECEB9-72B0-4FF9-A626-897E9F9DBBFA}"/>
    <cellStyle name="Comma 10 2 3 3 9" xfId="29631" xr:uid="{64EC99FA-1F45-4767-A1F8-9A68307F9224}"/>
    <cellStyle name="Comma 10 2 3 4" xfId="4373" xr:uid="{B1910C58-03F6-4475-802A-F58D5AA1706E}"/>
    <cellStyle name="Comma 10 2 3 4 10" xfId="43281" xr:uid="{93D03CA1-F1E7-41CC-B44C-7A82CAA8C656}"/>
    <cellStyle name="Comma 10 2 3 4 11" xfId="47165" xr:uid="{296EF85F-8906-4975-A227-99ED847495BF}"/>
    <cellStyle name="Comma 10 2 3 4 2" xfId="23091" xr:uid="{E95B9AA6-B9EA-4638-AD3C-18095D1E14D8}"/>
    <cellStyle name="Comma 10 2 3 4 2 2" xfId="30835" xr:uid="{BF06F074-A8A0-4E80-B435-FEA5D9A1CFF9}"/>
    <cellStyle name="Comma 10 2 3 4 3" xfId="23881" xr:uid="{EE488803-EDF7-4A9A-95B7-C9B66771BD59}"/>
    <cellStyle name="Comma 10 2 3 4 4" xfId="25451" xr:uid="{651E1A25-08D6-436D-A279-9875E55EC2A1}"/>
    <cellStyle name="Comma 10 2 3 4 5" xfId="26238" xr:uid="{B9227C9A-2FFB-4448-B9DA-35900E61E375}"/>
    <cellStyle name="Comma 10 2 3 4 6" xfId="27026" xr:uid="{9F3DAFDF-136D-49EA-9452-C533875FB092}"/>
    <cellStyle name="Comma 10 2 3 4 7" xfId="27811" xr:uid="{32F91ED7-7886-477B-84F6-CF6E786CFEBA}"/>
    <cellStyle name="Comma 10 2 3 4 8" xfId="28596" xr:uid="{D3E7D07B-6942-4E13-9FCF-F02F3CB0C362}"/>
    <cellStyle name="Comma 10 2 3 4 9" xfId="29562" xr:uid="{63726DA6-B9E5-453E-B09A-DE244577172B}"/>
    <cellStyle name="Comma 10 2 3 5" xfId="22656" xr:uid="{4E2E7758-FC6C-4B8E-8446-F989E81812D4}"/>
    <cellStyle name="Comma 10 2 3 5 2" xfId="30400" xr:uid="{E94C5B05-B993-4349-8B01-EDEFF5D69A98}"/>
    <cellStyle name="Comma 10 2 3 5 3" xfId="39511" xr:uid="{9218D09F-8EE0-4BBB-8FC0-158EF6D6E715}"/>
    <cellStyle name="Comma 10 2 3 6" xfId="23428" xr:uid="{A6B0F888-D7EB-4896-AFC7-BF276CC4DFC1}"/>
    <cellStyle name="Comma 10 2 3 7" xfId="25000" xr:uid="{A79BC466-5F33-4FE2-A6EC-20BF6D6460BD}"/>
    <cellStyle name="Comma 10 2 3 8" xfId="25785" xr:uid="{A25C172B-0015-4DF3-87CF-CC3554AF4945}"/>
    <cellStyle name="Comma 10 2 3 9" xfId="26572" xr:uid="{A5AA3D46-5025-4A1E-9DC1-33E490EC53DD}"/>
    <cellStyle name="Comma 10 2 4" xfId="2254" xr:uid="{BBB1C70D-C322-40AF-AA4F-78D431D64084}"/>
    <cellStyle name="Comma 10 2 4 10" xfId="28208" xr:uid="{1675299D-0A8B-47DD-B88D-1D702A308708}"/>
    <cellStyle name="Comma 10 2 4 11" xfId="29017" xr:uid="{7C81BDE4-6B21-4D3F-A36C-17BA1A198374}"/>
    <cellStyle name="Comma 10 2 4 12" xfId="35388" xr:uid="{F4234021-2300-4A66-807A-526DDA71F2FD}"/>
    <cellStyle name="Comma 10 2 4 13" xfId="46669" xr:uid="{F75EBFEF-9698-4C3A-AFF6-AB344DAA53F5}"/>
    <cellStyle name="Comma 10 2 4 2" xfId="4644" xr:uid="{4151F550-0D46-4A3D-B946-A665D2B317FD}"/>
    <cellStyle name="Comma 10 2 4 2 10" xfId="35969" xr:uid="{E6E61EEB-72B5-4890-AE50-1587A5BCC6B9}"/>
    <cellStyle name="Comma 10 2 4 2 11" xfId="46850" xr:uid="{71EF08AF-D507-4504-8AB4-2BBB7F6BAB95}"/>
    <cellStyle name="Comma 10 2 4 2 2" xfId="23211" xr:uid="{52F8B87E-8A55-4F77-B69D-8F8AD5EE7C31}"/>
    <cellStyle name="Comma 10 2 4 2 2 2" xfId="30955" xr:uid="{0ADFCE55-C8BD-40ED-9E92-B7C86BBE1F2F}"/>
    <cellStyle name="Comma 10 2 4 2 2 2 2" xfId="45580" xr:uid="{7ED8E6C8-F1EA-4B85-805B-3B194D3D5DD5}"/>
    <cellStyle name="Comma 10 2 4 2 2 3" xfId="41918" xr:uid="{82219D0F-7C54-441F-A44C-1B345A90D31B}"/>
    <cellStyle name="Comma 10 2 4 2 2 4" xfId="37920" xr:uid="{518E5673-649B-4CA0-9AA6-D73AAF7B11DB}"/>
    <cellStyle name="Comma 10 2 4 2 2 5" xfId="47837" xr:uid="{C49EB0AB-8155-419D-97C7-F7CBAA02510E}"/>
    <cellStyle name="Comma 10 2 4 2 3" xfId="24001" xr:uid="{41C592F1-A7F5-4A95-843E-ED2616648DE9}"/>
    <cellStyle name="Comma 10 2 4 2 3 2" xfId="43610" xr:uid="{7CCBE063-9AC4-4BCD-84D0-EB14FE20E46B}"/>
    <cellStyle name="Comma 10 2 4 2 3 3" xfId="47413" xr:uid="{04146DE4-ACF8-410D-BC9E-46EC0AE3E8CE}"/>
    <cellStyle name="Comma 10 2 4 2 4" xfId="25571" xr:uid="{B99E48EC-2DE4-4185-9DCD-9018EE0A98F4}"/>
    <cellStyle name="Comma 10 2 4 2 4 2" xfId="39892" xr:uid="{07EBD548-1774-4FC7-9D7E-36D60C464DD7}"/>
    <cellStyle name="Comma 10 2 4 2 5" xfId="26359" xr:uid="{2EDCFBEF-E6BB-436A-9CA6-9617BA7F6849}"/>
    <cellStyle name="Comma 10 2 4 2 6" xfId="27147" xr:uid="{1BFBCD96-34BD-4E53-933C-968907008509}"/>
    <cellStyle name="Comma 10 2 4 2 7" xfId="27932" xr:uid="{F4C00EA2-4532-4540-A0EB-7AA49937C8FE}"/>
    <cellStyle name="Comma 10 2 4 2 8" xfId="28717" xr:uid="{80CC1ECA-ED1D-4F2E-9DE0-0DA9CFE11BF2}"/>
    <cellStyle name="Comma 10 2 4 2 9" xfId="29695" xr:uid="{F7243832-0A40-4BFC-99F6-CF12F5567338}"/>
    <cellStyle name="Comma 10 2 4 3" xfId="4372" xr:uid="{7ACD793F-02C9-419F-835E-4978116BEFAF}"/>
    <cellStyle name="Comma 10 2 4 3 10" xfId="37522" xr:uid="{78C5B80E-87FA-4081-BAF2-D255A6F9A26B}"/>
    <cellStyle name="Comma 10 2 4 3 11" xfId="47629" xr:uid="{0CA4F190-62D9-496A-8ED6-68AE3A36E466}"/>
    <cellStyle name="Comma 10 2 4 3 2" xfId="23090" xr:uid="{2D580637-AD98-47CA-B958-4B99D7C10A7C}"/>
    <cellStyle name="Comma 10 2 4 3 2 2" xfId="30834" xr:uid="{19EE4EE2-EAFE-489B-8A93-D7F476C8DCB8}"/>
    <cellStyle name="Comma 10 2 4 3 2 3" xfId="45164" xr:uid="{819A7109-A636-49C5-9037-D05A54258746}"/>
    <cellStyle name="Comma 10 2 4 3 3" xfId="23880" xr:uid="{55674FAA-419C-438E-AC30-1D7A05925CF7}"/>
    <cellStyle name="Comma 10 2 4 3 3 2" xfId="41492" xr:uid="{0EC3834F-DC72-4CE2-AED1-F3FAD86FE197}"/>
    <cellStyle name="Comma 10 2 4 3 4" xfId="25450" xr:uid="{4A6D7835-DEA4-440E-BCE2-B783BA6A33E3}"/>
    <cellStyle name="Comma 10 2 4 3 5" xfId="26237" xr:uid="{CC7D4A8E-2F15-4D29-90FA-09637A3C01DC}"/>
    <cellStyle name="Comma 10 2 4 3 6" xfId="27025" xr:uid="{6AD763D1-2FE7-44E1-92FE-793C02FE9A2E}"/>
    <cellStyle name="Comma 10 2 4 3 7" xfId="27810" xr:uid="{56DCB68E-C73B-404B-82EF-44CA1AF1EF43}"/>
    <cellStyle name="Comma 10 2 4 3 8" xfId="28595" xr:uid="{73197250-BF91-4209-96AE-DE0845CC6C31}"/>
    <cellStyle name="Comma 10 2 4 3 9" xfId="29561" xr:uid="{BD7226C1-60B1-4DA6-A6E0-A8862BDF1662}"/>
    <cellStyle name="Comma 10 2 4 4" xfId="22720" xr:uid="{78B740F0-2DC5-41AF-9872-AE7E103A826C}"/>
    <cellStyle name="Comma 10 2 4 4 2" xfId="30464" xr:uid="{BA93BDAE-6D30-4327-8A65-B5C8612135A5}"/>
    <cellStyle name="Comma 10 2 4 4 3" xfId="43187" xr:uid="{F114F3E3-B907-4F19-A6AC-F88F8929BD52}"/>
    <cellStyle name="Comma 10 2 4 4 4" xfId="47194" xr:uid="{082F91B2-0DD1-44D6-87B0-B2DA51AD5702}"/>
    <cellStyle name="Comma 10 2 4 5" xfId="23492" xr:uid="{6EA7E28B-5B1D-4501-AC31-E5D9B32C055A}"/>
    <cellStyle name="Comma 10 2 4 5 2" xfId="39373" xr:uid="{3FBDD65B-9E33-4599-BC34-A4DC4174A363}"/>
    <cellStyle name="Comma 10 2 4 6" xfId="25064" xr:uid="{C10CA4DB-12A6-4A05-8D3C-93FA34EC8780}"/>
    <cellStyle name="Comma 10 2 4 7" xfId="25849" xr:uid="{3FB5D701-3869-4735-8C78-0CEDD0181EC2}"/>
    <cellStyle name="Comma 10 2 4 8" xfId="26636" xr:uid="{FF0F3C90-D4F0-49B7-8078-7EBD09F375FF}"/>
    <cellStyle name="Comma 10 2 4 9" xfId="27421" xr:uid="{968AB388-2FD6-4DF6-A05D-0056C174E81F}"/>
    <cellStyle name="Comma 10 2 5" xfId="2325" xr:uid="{62F2366E-6711-4922-8666-2E53DF75F422}"/>
    <cellStyle name="Comma 10 2 5 10" xfId="28272" xr:uid="{34D9A767-3247-47FC-94CA-E1E3D2339181}"/>
    <cellStyle name="Comma 10 2 5 11" xfId="29081" xr:uid="{2B4C970B-0C11-4715-B39E-B6651FDD64E8}"/>
    <cellStyle name="Comma 10 2 5 12" xfId="36004" xr:uid="{AE1182A4-4AA8-44FE-84DC-E8BDDBDC7498}"/>
    <cellStyle name="Comma 10 2 5 13" xfId="46699" xr:uid="{BE8AE93D-123F-407B-8E81-14E62AB7EF72}"/>
    <cellStyle name="Comma 10 2 5 16" xfId="38629" xr:uid="{5B4177BF-3D2E-4D54-99EC-B589F91331BB}"/>
    <cellStyle name="Comma 10 2 5 16 2" xfId="42682" xr:uid="{BC4C3022-EF3B-4D8E-809A-E5506EE64665}"/>
    <cellStyle name="Comma 10 2 5 16 3" xfId="42672" xr:uid="{B9BA391B-EA73-4400-BB85-FD8AE790BADF}"/>
    <cellStyle name="Comma 10 2 5 2" xfId="4708" xr:uid="{C8411A4F-B08C-449F-BA34-1D1E740A0A26}"/>
    <cellStyle name="Comma 10 2 5 2 10" xfId="37948" xr:uid="{138F0A62-8ADE-456C-95A5-4523AED47687}"/>
    <cellStyle name="Comma 10 2 5 2 11" xfId="47666" xr:uid="{7939C97B-8EFC-40BA-AD51-3061E695E1EA}"/>
    <cellStyle name="Comma 10 2 5 2 2" xfId="23275" xr:uid="{CFC96B53-604A-4967-8ACA-B3744FEB2816}"/>
    <cellStyle name="Comma 10 2 5 2 2 2" xfId="31019" xr:uid="{941B639D-DAA3-4C5A-BDD2-B7D126DF15DA}"/>
    <cellStyle name="Comma 10 2 5 2 2 3" xfId="45610" xr:uid="{A2BCA09C-E18A-40A0-A0E1-32BB3C0C2E89}"/>
    <cellStyle name="Comma 10 2 5 2 3" xfId="24065" xr:uid="{7804C0A2-BB57-4EE6-ABE2-E0D445D28DA6}"/>
    <cellStyle name="Comma 10 2 5 2 3 2" xfId="41950" xr:uid="{F14309C6-B57A-4C0E-B00A-8FEE70AD8FA5}"/>
    <cellStyle name="Comma 10 2 5 2 4" xfId="25635" xr:uid="{F878D56C-FD70-475B-B78D-9F8BEAF967E7}"/>
    <cellStyle name="Comma 10 2 5 2 5" xfId="26423" xr:uid="{C0AD85C4-F245-445B-851E-EEA8D02D1F13}"/>
    <cellStyle name="Comma 10 2 5 2 6" xfId="27211" xr:uid="{03E204F1-0D50-47F9-A49D-99FC89531C7C}"/>
    <cellStyle name="Comma 10 2 5 2 7" xfId="27996" xr:uid="{6742D357-2721-4E3F-BC78-B219AB27F3F7}"/>
    <cellStyle name="Comma 10 2 5 2 8" xfId="28781" xr:uid="{C74EA333-11A4-4E2A-933F-A7E397E25B15}"/>
    <cellStyle name="Comma 10 2 5 2 9" xfId="29759" xr:uid="{F83CF250-AA3F-4197-8D16-93B8EA09B7E6}"/>
    <cellStyle name="Comma 10 2 5 3" xfId="4371" xr:uid="{C034303E-2343-45A0-9056-A3E2A4DDA12D}"/>
    <cellStyle name="Comma 10 2 5 3 10" xfId="43640" xr:uid="{3EE0C751-3CE1-474E-BA49-B0C26EA6CC99}"/>
    <cellStyle name="Comma 10 2 5 3 11" xfId="47232" xr:uid="{C369D1B5-9CF0-4A41-A1C0-9B7ACF940D5F}"/>
    <cellStyle name="Comma 10 2 5 3 2" xfId="23089" xr:uid="{66A92B59-C011-44A4-8453-5F5AB107C9E9}"/>
    <cellStyle name="Comma 10 2 5 3 2 2" xfId="30833" xr:uid="{F58ABFB0-0CBD-4F21-8863-1B16DC0FCDF7}"/>
    <cellStyle name="Comma 10 2 5 3 3" xfId="23879" xr:uid="{E004E991-8935-456B-82FD-FEC73AEDF388}"/>
    <cellStyle name="Comma 10 2 5 3 4" xfId="25449" xr:uid="{81A5369C-3CEF-480E-9644-E61678BA336A}"/>
    <cellStyle name="Comma 10 2 5 3 5" xfId="26236" xr:uid="{E34DFD59-D666-4350-9EF3-6DBD688A6873}"/>
    <cellStyle name="Comma 10 2 5 3 6" xfId="27024" xr:uid="{6B9052FB-3180-4500-B499-8126D616E5DB}"/>
    <cellStyle name="Comma 10 2 5 3 7" xfId="27809" xr:uid="{06750E57-0ADF-4C1F-A161-C8AEC4DD8615}"/>
    <cellStyle name="Comma 10 2 5 3 8" xfId="28594" xr:uid="{67334503-8C3B-471C-A968-E432C9C42756}"/>
    <cellStyle name="Comma 10 2 5 3 9" xfId="29560" xr:uid="{DC5C2783-41C0-4C47-80DE-A1828263EA19}"/>
    <cellStyle name="Comma 10 2 5 4" xfId="22784" xr:uid="{AD059970-9EE6-4EE1-B781-9EC64A427324}"/>
    <cellStyle name="Comma 10 2 5 4 2" xfId="30528" xr:uid="{BE7B7DEC-A85F-429C-B497-315E3699A943}"/>
    <cellStyle name="Comma 10 2 5 4 3" xfId="39925" xr:uid="{97FA4D98-C3CC-4088-BECE-592D3EFCE8DA}"/>
    <cellStyle name="Comma 10 2 5 5" xfId="23556" xr:uid="{B9268B3C-A796-4FA6-9B7E-17EBF8B6078E}"/>
    <cellStyle name="Comma 10 2 5 6" xfId="25128" xr:uid="{CBE7DC06-C004-4407-A17E-C70F3449F875}"/>
    <cellStyle name="Comma 10 2 5 7" xfId="25913" xr:uid="{95C86177-58C9-43E9-8FED-8A535F10817E}"/>
    <cellStyle name="Comma 10 2 5 8" xfId="26700" xr:uid="{8F85671D-5B88-4C33-ADC8-6E6D9B4D12BE}"/>
    <cellStyle name="Comma 10 2 5 9" xfId="27485" xr:uid="{F5CC6C3C-5C04-46C0-8DB5-DC25AED70EA6}"/>
    <cellStyle name="Comma 10 2 6" xfId="4493" xr:uid="{CFD64AD3-3BC1-461F-AD6B-5D768B6443AE}"/>
    <cellStyle name="Comma 10 2 6 10" xfId="36054" xr:uid="{25CD69BC-BB00-4ECF-85C7-843B1B542CC8}"/>
    <cellStyle name="Comma 10 2 6 11" xfId="47462" xr:uid="{E5FDCD5D-5F97-4EB3-9693-92FFB35C9570}"/>
    <cellStyle name="Comma 10 2 6 2" xfId="23116" xr:uid="{E3989D8D-1973-4019-8286-6C785F32E54D}"/>
    <cellStyle name="Comma 10 2 6 2 2" xfId="30860" xr:uid="{26541ECC-4630-4EC3-81E9-C4B5BC5EFDB5}"/>
    <cellStyle name="Comma 10 2 6 2 2 2" xfId="45657" xr:uid="{A5F36586-B781-43E1-82B3-9C2F00C9E20A}"/>
    <cellStyle name="Comma 10 2 6 2 3" xfId="42000" xr:uid="{1B194D05-C784-4E3E-BC64-D41A0597CDA9}"/>
    <cellStyle name="Comma 10 2 6 2 4" xfId="37992" xr:uid="{8B207348-4C67-477F-978A-9251960D811F}"/>
    <cellStyle name="Comma 10 2 6 3" xfId="23906" xr:uid="{254C8E95-84BE-498D-BAF9-C152B0C4E37A}"/>
    <cellStyle name="Comma 10 2 6 3 2" xfId="43688" xr:uid="{A28E9129-FFBD-40D1-B2B3-BF42CC10A584}"/>
    <cellStyle name="Comma 10 2 6 4" xfId="25476" xr:uid="{78C84070-BDAD-4A1B-BC4B-66D53D904A26}"/>
    <cellStyle name="Comma 10 2 6 4 2" xfId="39977" xr:uid="{039B99C2-8110-4F15-B332-60E5052E2AD3}"/>
    <cellStyle name="Comma 10 2 6 5" xfId="26263" xr:uid="{CC617E4B-F047-4DD1-AC00-5D62174F190F}"/>
    <cellStyle name="Comma 10 2 6 6" xfId="27051" xr:uid="{0DFBC9E1-6E70-4BD9-8338-5813F2498319}"/>
    <cellStyle name="Comma 10 2 6 7" xfId="27836" xr:uid="{13BBB134-1F43-4AB4-8FAE-23C77C8A731B}"/>
    <cellStyle name="Comma 10 2 6 8" xfId="28621" xr:uid="{0679D23D-ADA8-43D6-A58D-53644AB273E8}"/>
    <cellStyle name="Comma 10 2 6 9" xfId="29595" xr:uid="{6AD37725-ADBD-4DC2-AF54-EF6AED5AFEF4}"/>
    <cellStyle name="Comma 10 2 7" xfId="3911" xr:uid="{36E8963B-16E6-4E6C-BB3B-0E517E282DD6}"/>
    <cellStyle name="Comma 10 2 7 2" xfId="37678" xr:uid="{3F8585C6-E916-49AF-A900-773840ADA282}"/>
    <cellStyle name="Comma 10 2 7 2 2" xfId="45324" xr:uid="{5C7398D9-EA66-4BEA-B063-013E338EB237}"/>
    <cellStyle name="Comma 10 2 7 2 3" xfId="41651" xr:uid="{70483BDB-3ECA-483F-89C2-2A286FD9300D}"/>
    <cellStyle name="Comma 10 2 7 3" xfId="43349" xr:uid="{C30165C3-6F8B-4ECC-AFFF-AB5DF348E856}"/>
    <cellStyle name="Comma 10 2 7 4" xfId="39579" xr:uid="{50BBC14A-EDEA-4023-BA8A-8C195884D91D}"/>
    <cellStyle name="Comma 10 2 7 5" xfId="35659" xr:uid="{D3DD1366-2377-4F47-A756-8FA6D320C47F}"/>
    <cellStyle name="Comma 10 2 7 6" xfId="47012" xr:uid="{D9A5AAF7-FF4A-4114-A763-C7AD86D169DB}"/>
    <cellStyle name="Comma 10 2 8" xfId="22626" xr:uid="{3D48F50F-4313-44DB-A481-DA74F26CA5FD}"/>
    <cellStyle name="Comma 10 2 8 2" xfId="30370" xr:uid="{1F99C9B0-6864-449B-B4DD-ECB8ADF12E29}"/>
    <cellStyle name="Comma 10 2 8 2 2" xfId="45977" xr:uid="{CB28D47C-4002-4D39-A9A7-B500B0C1B54A}"/>
    <cellStyle name="Comma 10 2 8 2 3" xfId="42318" xr:uid="{02FA87CC-B484-470B-B168-3D9D44129262}"/>
    <cellStyle name="Comma 10 2 8 3" xfId="44010" xr:uid="{7E0E46BB-DE7D-47CC-849B-C422586E854D}"/>
    <cellStyle name="Comma 10 2 8 4" xfId="40313" xr:uid="{FE208D5D-423F-48BB-8D96-0C98E5FA4D94}"/>
    <cellStyle name="Comma 10 2 9" xfId="23397" xr:uid="{44A2C217-5A76-4C8E-99C2-64FF331D750C}"/>
    <cellStyle name="Comma 10 2 9 2" xfId="38458" xr:uid="{FFF03A54-583D-4ED3-988A-73DD2000562B}"/>
    <cellStyle name="Comma 10 2 9 2 2" xfId="46152" xr:uid="{4C7A1714-FA40-46C0-B2F6-80E8B21D9DE2}"/>
    <cellStyle name="Comma 10 2 9 2 3" xfId="42494" xr:uid="{50A671FC-8181-4FEB-9A43-350696848B7B}"/>
    <cellStyle name="Comma 10 2 9 3" xfId="44185" xr:uid="{AB82559C-E4CD-482E-8E8F-3638C61BA6B1}"/>
    <cellStyle name="Comma 10 2 9 4" xfId="40492" xr:uid="{49736C82-2970-4B4E-89E6-9C77AEDA4CD9}"/>
    <cellStyle name="Comma 10 3" xfId="2684" xr:uid="{70D256BD-15A1-4E70-A2EC-1C7CA76F3F86}"/>
    <cellStyle name="Comma 10 3 10" xfId="34678" xr:uid="{CD4B0C4C-F397-4747-85DC-A26CBBB9E801}"/>
    <cellStyle name="Comma 10 3 11" xfId="46553" xr:uid="{E681AAFA-3219-46E1-9C73-48FC740BA72A}"/>
    <cellStyle name="Comma 10 3 2" xfId="3287" xr:uid="{3EDA6CC4-373D-4F3B-B68B-7C659C5410A6}"/>
    <cellStyle name="Comma 10 3 2 2" xfId="29201" xr:uid="{4DB5B736-CC89-41CA-9214-97ACF0E28C76}"/>
    <cellStyle name="Comma 10 3 2 2 2" xfId="45228" xr:uid="{D29D31B6-B2D7-4EFA-83F6-0F4894F49409}"/>
    <cellStyle name="Comma 10 3 2 2 2 2" xfId="47745" xr:uid="{44494AC3-E496-4932-813B-EF048F49B400}"/>
    <cellStyle name="Comma 10 3 2 2 3" xfId="41553" xr:uid="{3723292E-546A-4813-8ADD-DE741CBD7CDC}"/>
    <cellStyle name="Comma 10 3 2 2 3 2" xfId="47314" xr:uid="{AF802E73-A1B3-4B9E-B409-132DCEF5A2F2}"/>
    <cellStyle name="Comma 10 3 2 2 4" xfId="37584" xr:uid="{82B547F9-3EFE-4E73-AE6B-B63C050A267C}"/>
    <cellStyle name="Comma 10 3 2 2 5" xfId="46774" xr:uid="{A0086A28-3EB1-4482-939C-E21662AC1F0B}"/>
    <cellStyle name="Comma 10 3 2 3" xfId="34762" xr:uid="{23A0C758-037A-431A-8DB2-6DE551C25795}"/>
    <cellStyle name="Comma 10 3 2 3 2" xfId="34774" xr:uid="{A7B084E5-4A3A-43BF-B055-C459010CE6E5}"/>
    <cellStyle name="Comma 10 3 2 3 2 2" xfId="37276" xr:uid="{AB6AA201-7AEF-470D-AC19-47F42D027D44}"/>
    <cellStyle name="Comma 10 3 2 3 2 2 2" xfId="44916" xr:uid="{D1E80780-311E-41B7-8BCB-DF7E0F41F3B7}"/>
    <cellStyle name="Comma 10 3 2 3 2 2 3" xfId="41237" xr:uid="{3597DABE-7684-4117-8E2B-9807552632E8}"/>
    <cellStyle name="Comma 10 3 2 3 2 3" xfId="42942" xr:uid="{C0985839-8805-4A89-81C2-98FA856B14B7}"/>
    <cellStyle name="Comma 10 3 2 3 2 4" xfId="38958" xr:uid="{E97D9BCF-D1C5-4126-9259-60CCDEFF715A}"/>
    <cellStyle name="Comma 10 3 2 3 3" xfId="35685" xr:uid="{0C8416DA-538A-4496-B018-9A1ECE9584B8}"/>
    <cellStyle name="Comma 10 3 2 3 3 2" xfId="37691" xr:uid="{C609D62A-E816-4E87-8736-D74B383A7B0F}"/>
    <cellStyle name="Comma 10 3 2 3 3 2 2" xfId="45337" xr:uid="{BB3D4BBA-FF77-4E1E-A9BB-D30E608F4321}"/>
    <cellStyle name="Comma 10 3 2 3 3 2 3" xfId="41665" xr:uid="{2DC11662-7B64-4AB3-A727-BC5165F22BB8}"/>
    <cellStyle name="Comma 10 3 2 3 3 3" xfId="43362" xr:uid="{440BDE46-5661-4F25-B25E-8FA719DDEA57}"/>
    <cellStyle name="Comma 10 3 2 3 3 4" xfId="39603" xr:uid="{6C25D9AB-63C1-45BA-9265-4E6AB6259A43}"/>
    <cellStyle name="Comma 10 3 2 3 4" xfId="37269" xr:uid="{53C74A3E-A946-4EAC-9969-437B61954CCF}"/>
    <cellStyle name="Comma 10 3 2 3 4 2" xfId="44909" xr:uid="{40A707F8-E18D-498C-A435-73FA18444341}"/>
    <cellStyle name="Comma 10 3 2 3 4 3" xfId="41229" xr:uid="{A4199ED1-4799-4874-9921-898CBEC17121}"/>
    <cellStyle name="Comma 10 3 2 3 5" xfId="42934" xr:uid="{4FEF24F4-A289-48C3-BF97-27D6AEED2D25}"/>
    <cellStyle name="Comma 10 3 2 3 6" xfId="38947" xr:uid="{0BFE29D4-0ED7-4EB4-A336-0DF8DEE31513}"/>
    <cellStyle name="Comma 10 3 2 3 7" xfId="47533" xr:uid="{7C2BB42C-34C5-46A8-AB58-85EC61F23B57}"/>
    <cellStyle name="Comma 10 3 2 4" xfId="43251" xr:uid="{C9426B50-6DC1-41A9-BDA2-CF49F6933ACF}"/>
    <cellStyle name="Comma 10 3 2 4 2" xfId="47098" xr:uid="{CE1C0F97-1DE0-496B-9D28-5A089FAC1D2A}"/>
    <cellStyle name="Comma 10 3 2 5" xfId="39475" xr:uid="{3B622C15-B714-4A2A-BD07-65A1A5A1550D}"/>
    <cellStyle name="Comma 10 3 2 6" xfId="35540" xr:uid="{8C25A792-0A5E-4F53-9AE6-1C781D15B206}"/>
    <cellStyle name="Comma 10 3 2 7" xfId="46601" xr:uid="{4AA0EF3D-ECB7-4F63-80BD-58F5345561E6}"/>
    <cellStyle name="Comma 10 3 3" xfId="4797" xr:uid="{C9DCE219-2F7E-4A75-B422-88AE6232BD43}"/>
    <cellStyle name="Comma 10 3 3 2" xfId="29841" xr:uid="{16F3D4CF-CBDA-4174-B56B-640A65011B17}"/>
    <cellStyle name="Comma 10 3 3 2 2" xfId="45382" xr:uid="{CA1E5D45-1973-4CCB-A537-5E9C50D694BB}"/>
    <cellStyle name="Comma 10 3 3 2 3" xfId="41711" xr:uid="{E4368F69-2EC2-4628-9660-27910A18D500}"/>
    <cellStyle name="Comma 10 3 3 2 4" xfId="37736" xr:uid="{F95401DE-E1D5-4A6F-AD02-AAF5472BE866}"/>
    <cellStyle name="Comma 10 3 3 2 5" xfId="47685" xr:uid="{30B2835C-CE16-4FE4-86D0-8192A9BC0785}"/>
    <cellStyle name="Comma 10 3 3 3" xfId="43408" xr:uid="{D2F86CCB-9832-4055-A5B8-CBFEAB1C5BE1}"/>
    <cellStyle name="Comma 10 3 3 3 2" xfId="47251" xr:uid="{08111B27-628C-4B69-B176-1079371C6620}"/>
    <cellStyle name="Comma 10 3 3 4" xfId="39660" xr:uid="{DBF2A4AF-9782-4D4E-995E-6095C88F7F58}"/>
    <cellStyle name="Comma 10 3 3 5" xfId="35745" xr:uid="{B1ED67D6-F3FB-4B28-AD74-403293942474}"/>
    <cellStyle name="Comma 10 3 3 6" xfId="46716" xr:uid="{ECE2E8A5-364D-4839-9DC5-79EACF508C65}"/>
    <cellStyle name="Comma 10 3 4" xfId="3913" xr:uid="{E4DE15E9-AD7B-4ABC-9839-6051C2524CE5}"/>
    <cellStyle name="Comma 10 3 4 2" xfId="29250" xr:uid="{12506223-1DDE-432C-891C-D7EC3620838D}"/>
    <cellStyle name="Comma 10 3 4 2 2" xfId="45935" xr:uid="{6AEE98E2-C9FE-4341-A1D7-1DB7DE72428A}"/>
    <cellStyle name="Comma 10 3 4 2 3" xfId="42275" xr:uid="{90634F61-D2A1-4E49-B581-289BAE361E34}"/>
    <cellStyle name="Comma 10 3 4 2 4" xfId="38257" xr:uid="{96815781-8CDB-4C21-9E59-241C594F8AB4}"/>
    <cellStyle name="Comma 10 3 4 3" xfId="34382" xr:uid="{5332822B-0ECE-475F-B5FB-06E5012BCCAE}"/>
    <cellStyle name="Comma 10 3 4 3 2" xfId="43968" xr:uid="{FCA01CDB-79F2-4607-81CD-FAA5AF567245}"/>
    <cellStyle name="Comma 10 3 4 4" xfId="40271" xr:uid="{D648CDF5-831C-4DD5-8DC4-1770B0E738C4}"/>
    <cellStyle name="Comma 10 3 4 5" xfId="36349" xr:uid="{6A44FE04-3EAE-411A-A40D-DAFB4639457A}"/>
    <cellStyle name="Comma 10 3 4 6" xfId="47477" xr:uid="{F0087E23-8835-4D88-99BF-C2C7878A07C9}"/>
    <cellStyle name="Comma 10 3 5" xfId="29164" xr:uid="{90A91108-8110-44DB-86E2-0B16C97CB930}"/>
    <cellStyle name="Comma 10 3 5 2" xfId="38417" xr:uid="{7AA8CE67-C130-4CA8-986D-F2ADAD7C9572}"/>
    <cellStyle name="Comma 10 3 5 2 2" xfId="46110" xr:uid="{81B6DD23-3414-440E-8BEC-541EAD327041}"/>
    <cellStyle name="Comma 10 3 5 2 3" xfId="42452" xr:uid="{8ACA6453-F8FD-4C98-8B1E-09A934E2F124}"/>
    <cellStyle name="Comma 10 3 5 3" xfId="44143" xr:uid="{E284AF33-1608-42ED-B31C-E35AB7D49E90}"/>
    <cellStyle name="Comma 10 3 5 4" xfId="40450" xr:uid="{821DD4BF-6FE5-4FB0-808A-0D645E98C1AA}"/>
    <cellStyle name="Comma 10 3 5 5" xfId="36512" xr:uid="{8D383DF3-AD43-4672-A65D-2CF7239CF3FA}"/>
    <cellStyle name="Comma 10 3 5 6" xfId="47034" xr:uid="{25C91F90-3BF0-49D1-A722-915AA618E7BD}"/>
    <cellStyle name="Comma 10 3 6" xfId="36666" xr:uid="{14C244A9-DF2E-4E36-8DB8-5A4993C8111C}"/>
    <cellStyle name="Comma 10 3 6 2" xfId="38575" xr:uid="{82AA6154-7606-4C06-B797-D69725966E36}"/>
    <cellStyle name="Comma 10 3 6 2 2" xfId="46272" xr:uid="{4E0043BA-E8D0-42E1-B154-F42B88043F82}"/>
    <cellStyle name="Comma 10 3 6 2 3" xfId="42615" xr:uid="{CA6D2129-73A4-449E-9508-2E3F2F785404}"/>
    <cellStyle name="Comma 10 3 6 3" xfId="44305" xr:uid="{2FB4A374-68BC-4ACF-B4E7-EB9037AC06F4}"/>
    <cellStyle name="Comma 10 3 6 4" xfId="40612" xr:uid="{8568570B-807B-4810-A5F1-62EACB740C02}"/>
    <cellStyle name="Comma 10 3 7" xfId="37192" xr:uid="{4BC32AD4-B30E-4DF6-93AA-BCD783AAC4D8}"/>
    <cellStyle name="Comma 10 3 7 2" xfId="44829" xr:uid="{62C8708E-5F51-4D47-A720-3B00CE9DFCC2}"/>
    <cellStyle name="Comma 10 3 7 3" xfId="41148" xr:uid="{7068798A-3D10-48E5-A13C-D2779C9F987B}"/>
    <cellStyle name="Comma 10 3 8" xfId="42856" xr:uid="{1D8DED11-3912-466A-AAE3-71AACCEA9561}"/>
    <cellStyle name="Comma 10 3 9" xfId="38857" xr:uid="{5EF303E7-38B4-4CBA-A277-86A3966FB0A2}"/>
    <cellStyle name="Comma 10 4" xfId="3288" xr:uid="{43F68A45-83B2-487C-B908-DBB5877DE89D}"/>
    <cellStyle name="Comma 10 4 2" xfId="7494" xr:uid="{FDAB253C-D2DA-4EF5-83A2-46F892663984}"/>
    <cellStyle name="Comma 10 4 2 2" xfId="29891" xr:uid="{380B4C71-F6F9-4E4C-80F6-082D5D0FB2A3}"/>
    <cellStyle name="Comma 10 4 2 2 2" xfId="45245" xr:uid="{8FDFC3FC-4D2C-482A-B681-191F5F0A8210}"/>
    <cellStyle name="Comma 10 4 2 2 3" xfId="41570" xr:uid="{3E58FAAF-0DCD-4E44-AB5C-072E9570DBF7}"/>
    <cellStyle name="Comma 10 4 2 2 4" xfId="47764" xr:uid="{D64F1F3D-E1B8-4D7B-B12B-6E8DBEEAFD5A}"/>
    <cellStyle name="Comma 10 4 2 3" xfId="43268" xr:uid="{017C2504-AC8B-4521-8F8A-3EA2A25518EE}"/>
    <cellStyle name="Comma 10 4 2 3 2" xfId="47333" xr:uid="{8A305C7B-3670-4D17-AC3A-6717F3557827}"/>
    <cellStyle name="Comma 10 4 2 4" xfId="39498" xr:uid="{C166B6BB-A60B-49E7-AFF0-A11CD8AA677F}"/>
    <cellStyle name="Comma 10 4 2 5" xfId="46787" xr:uid="{55C54CAB-6F03-4837-B1BE-CA555C263121}"/>
    <cellStyle name="Comma 10 4 3" xfId="7495" xr:uid="{9B6392C2-934C-447E-9DF9-FA5060F8C62B}"/>
    <cellStyle name="Comma 10 4 3 2" xfId="29892" xr:uid="{DBBFBD1C-FE6B-40A9-B48B-E5B85EC0BED1}"/>
    <cellStyle name="Comma 10 4 3 2 2" xfId="45409" xr:uid="{0E604B5A-E101-47C3-B674-B03C31A5DDE9}"/>
    <cellStyle name="Comma 10 4 3 2 3" xfId="41739" xr:uid="{D1AB0F4A-305D-4FDD-91A7-50A4FBED41B0}"/>
    <cellStyle name="Comma 10 4 3 2 4" xfId="37762" xr:uid="{9784B4D7-AA32-4D0C-8B4C-EBD636DFC53E}"/>
    <cellStyle name="Comma 10 4 3 3" xfId="43435" xr:uid="{89CF9DD3-EEF6-48F1-9388-C4FED1E6D098}"/>
    <cellStyle name="Comma 10 4 3 4" xfId="39689" xr:uid="{8B001826-D30A-4C10-8192-28B3C75A8933}"/>
    <cellStyle name="Comma 10 4 3 5" xfId="35773" xr:uid="{142B892D-4C26-47CF-A440-3F0F19236944}"/>
    <cellStyle name="Comma 10 4 3 6" xfId="47550" xr:uid="{228D1658-8396-424C-B8F0-5761F2E35B79}"/>
    <cellStyle name="Comma 10 4 4" xfId="29202" xr:uid="{66EF47C2-1608-4BFC-B75B-BA3396D0571C}"/>
    <cellStyle name="Comma 10 4 4 2" xfId="37370" xr:uid="{535E7E5E-58BC-4EAE-B364-3C7C9A7E1106}"/>
    <cellStyle name="Comma 10 4 4 2 2" xfId="45013" xr:uid="{241AD34F-1CBC-4369-B9AB-BB1CD0781D5F}"/>
    <cellStyle name="Comma 10 4 4 2 3" xfId="41336" xr:uid="{AB4AB7E2-9339-4681-A6A6-726929108088}"/>
    <cellStyle name="Comma 10 4 4 3" xfId="43038" xr:uid="{E95A9601-A3BA-4903-9B54-CBCB2725E2E8}"/>
    <cellStyle name="Comma 10 4 4 4" xfId="39098" xr:uid="{097EFE9F-5B89-4405-862C-8B44AF4EA2AF}"/>
    <cellStyle name="Comma 10 4 4 5" xfId="34977" xr:uid="{50EBDD46-34CE-4E18-A1E5-9AFCBC9A6E38}"/>
    <cellStyle name="Comma 10 4 4 6" xfId="47115" xr:uid="{BA501771-A187-4677-AE72-7EEF1B68148F}"/>
    <cellStyle name="Comma 10 4 5" xfId="37151" xr:uid="{C227A562-2B68-4CFC-A84C-E9F43AF88065}"/>
    <cellStyle name="Comma 10 4 5 2" xfId="44788" xr:uid="{F149760E-CD44-47D3-BB79-FAE16682717B}"/>
    <cellStyle name="Comma 10 4 5 3" xfId="41106" xr:uid="{2FE25F22-DAE5-43A5-9FB2-54297EAE93A5}"/>
    <cellStyle name="Comma 10 4 6" xfId="42814" xr:uid="{23FE56BD-858B-4940-A76C-1AB579B68A5A}"/>
    <cellStyle name="Comma 10 4 7" xfId="38808" xr:uid="{E3B57980-B95B-4588-9E85-8702E35D8246}"/>
    <cellStyle name="Comma 10 4 8" xfId="34630" xr:uid="{5F06A184-9507-49EB-A8A6-57B40C1CBF6F}"/>
    <cellStyle name="Comma 10 5" xfId="7496" xr:uid="{836CC6D9-D000-4D44-B0F7-FCF1C5D854B0}"/>
    <cellStyle name="Comma 10 5 2" xfId="35948" xr:uid="{FC09E2A5-4CCE-42FC-BCBE-FD992B319016}"/>
    <cellStyle name="Comma 10 5 2 2" xfId="35876" xr:uid="{79CD5E80-35D9-466B-A4FC-B0D14CC99E02}"/>
    <cellStyle name="Comma 10 5 2 2 2" xfId="37855" xr:uid="{B1D02F9D-0A88-4946-93A9-B6B4406EDD22}"/>
    <cellStyle name="Comma 10 5 2 2 2 2" xfId="45514" xr:uid="{5A8C2446-BE8E-4DA3-BF99-2E4781C65F6E}"/>
    <cellStyle name="Comma 10 5 2 2 2 3" xfId="41851" xr:uid="{701E81F9-CA9F-42FE-8D30-1EF8B2158427}"/>
    <cellStyle name="Comma 10 5 2 2 3" xfId="43544" xr:uid="{AD6C3559-A442-4123-B9A4-4D4BD92A1A0B}"/>
    <cellStyle name="Comma 10 5 2 2 4" xfId="39814" xr:uid="{BEA4A0CF-5CD0-4CE1-8799-881FCC4DFEFA}"/>
    <cellStyle name="Comma 10 5 2 3" xfId="37898" xr:uid="{B27A4B91-9E3E-4FF6-8180-AE293CE84E8C}"/>
    <cellStyle name="Comma 10 5 2 3 2" xfId="45557" xr:uid="{2D83BBB9-C2D2-4B97-B734-7FCA09C5CC29}"/>
    <cellStyle name="Comma 10 5 2 3 3" xfId="41894" xr:uid="{33DDA94D-5F5C-40AD-9C9F-F61BAA4D145C}"/>
    <cellStyle name="Comma 10 5 2 3 4" xfId="47346" xr:uid="{1F9BE164-B870-4143-A9B0-C236729B3B6C}"/>
    <cellStyle name="Comma 10 5 2 4" xfId="43587" xr:uid="{BCD67C8F-1E7C-4BA1-BEA3-F427172209F3}"/>
    <cellStyle name="Comma 10 5 2 5" xfId="39868" xr:uid="{D3B80439-2120-41A2-B134-21879A249D50}"/>
    <cellStyle name="Comma 10 5 3" xfId="37508" xr:uid="{466BDB61-85D8-4712-8258-C632E5EC7FC6}"/>
    <cellStyle name="Comma 10 5 3 2" xfId="45150" xr:uid="{74D00780-DC2F-4E27-B64E-E7A977141BCF}"/>
    <cellStyle name="Comma 10 5 3 3" xfId="41478" xr:uid="{8BFF4731-DE9A-4152-938F-8596751F8DC3}"/>
    <cellStyle name="Comma 10 5 3 4" xfId="47564" xr:uid="{E70046C4-09A3-4413-A332-FB721CE31FE7}"/>
    <cellStyle name="Comma 10 5 4" xfId="43173" xr:uid="{44631D95-4F68-4B59-82C6-4424BABFF605}"/>
    <cellStyle name="Comma 10 5 4 2" xfId="47129" xr:uid="{1F9DB3D2-58C2-40A0-83E6-9825C09F3BE0}"/>
    <cellStyle name="Comma 10 5 5" xfId="39353" xr:uid="{76ABBE48-D938-41A0-A388-0ACD8813B07A}"/>
    <cellStyle name="Comma 10 5 6" xfId="35366" xr:uid="{3C879405-B2AD-49CB-B1E0-1BFE95E7FCDF}"/>
    <cellStyle name="Comma 10 6" xfId="7497" xr:uid="{B1E1203D-B689-4A20-900C-8AA17E462A1F}"/>
    <cellStyle name="Comma 10 6 2" xfId="29893" xr:uid="{C231B945-0335-47A7-9CFC-76A6A563D4D5}"/>
    <cellStyle name="Comma 10 6 2 2" xfId="45590" xr:uid="{F089D61C-17E1-4107-ABB3-D0CF6ABB5E27}"/>
    <cellStyle name="Comma 10 6 2 2 2" xfId="47719" xr:uid="{F4E84820-78BB-4C1C-81EA-4EBD9C43E75F}"/>
    <cellStyle name="Comma 10 6 2 3" xfId="41928" xr:uid="{BF8AD1C5-FE48-4F72-A41B-563FCAF27876}"/>
    <cellStyle name="Comma 10 6 2 3 2" xfId="47285" xr:uid="{5374A58B-D4DC-4125-83EE-2477F0C09394}"/>
    <cellStyle name="Comma 10 6 2 4" xfId="37930" xr:uid="{6494BE15-07DA-48EF-9D29-49F6C9C8BB7C}"/>
    <cellStyle name="Comma 10 6 2 5" xfId="46748" xr:uid="{5DF5C61F-7CC6-4DA5-B9AC-89B50620430B}"/>
    <cellStyle name="Comma 10 6 3" xfId="43620" xr:uid="{655C7465-1E07-47F1-8293-1A76DD26EC4A}"/>
    <cellStyle name="Comma 10 6 3 2" xfId="47506" xr:uid="{7B5A7B4A-8FDD-4378-A778-22F12556CBFE}"/>
    <cellStyle name="Comma 10 6 4" xfId="39904" xr:uid="{E11FB039-D76D-404B-9EF7-B411800976C0}"/>
    <cellStyle name="Comma 10 6 4 2" xfId="47067" xr:uid="{B5D59F28-9A1B-446F-A58C-D4484F877233}"/>
    <cellStyle name="Comma 10 6 5" xfId="35986" xr:uid="{922D5F10-2D76-463D-8658-9BB7E4419253}"/>
    <cellStyle name="Comma 10 6 6" xfId="46574" xr:uid="{98DBE203-4F1E-43F0-9547-61D06681170E}"/>
    <cellStyle name="Comma 10 7" xfId="7498" xr:uid="{5005F9AA-F003-43DE-B8E7-61D49CDF65FB}"/>
    <cellStyle name="Comma 10 7 2" xfId="37083" xr:uid="{C637317D-9856-465A-8418-F840F8C0664D}"/>
    <cellStyle name="Comma 10 7 2 2" xfId="44718" xr:uid="{D99CA543-BCEA-4988-8020-09E902AC3CFE}"/>
    <cellStyle name="Comma 10 7 2 2 2" xfId="47794" xr:uid="{3F6E4729-5857-4024-8D9F-9364E083E48F}"/>
    <cellStyle name="Comma 10 7 2 3" xfId="41034" xr:uid="{DA02276F-2741-4458-B8D6-1E18EA210A5E}"/>
    <cellStyle name="Comma 10 7 2 3 2" xfId="47368" xr:uid="{83E02647-6049-46B6-95A5-3240D4E41C91}"/>
    <cellStyle name="Comma 10 7 2 4" xfId="46814" xr:uid="{E518A393-AE23-4700-BED8-D66D91C79BCD}"/>
    <cellStyle name="Comma 10 7 3" xfId="42745" xr:uid="{9EA2E61F-C40E-4185-BC8D-B2D3E9BF6BB2}"/>
    <cellStyle name="Comma 10 7 3 2" xfId="47585" xr:uid="{E0285C5E-4178-4416-95E7-001FD6DAD206}"/>
    <cellStyle name="Comma 10 7 4" xfId="38729" xr:uid="{B9711CDD-80CE-47D9-BDEE-E3FED19BFBD2}"/>
    <cellStyle name="Comma 10 7 4 2" xfId="47152" xr:uid="{A4D99D68-C41B-42B4-B446-8689B1F4AA46}"/>
    <cellStyle name="Comma 10 7 5" xfId="34568" xr:uid="{60735DB1-F998-4D82-949A-8CAF1F7246E4}"/>
    <cellStyle name="Comma 10 7 6" xfId="46639" xr:uid="{F6FF8FF3-BBE2-4C9F-810D-A8530A06931B}"/>
    <cellStyle name="Comma 10 8" xfId="7499" xr:uid="{667887EC-56DD-4F81-AC57-E7169E09CC98}"/>
    <cellStyle name="Comma 10 8 2" xfId="29894" xr:uid="{55982B8B-CF56-4E31-8CE2-9F10485ADB26}"/>
    <cellStyle name="Comma 10 8 2 2" xfId="45624" xr:uid="{2B1E88D6-A4EE-43FC-B4F5-5EDF8739518B}"/>
    <cellStyle name="Comma 10 8 2 2 2" xfId="47824" xr:uid="{B1AFCFE8-71A2-4B1B-9E83-C96EE01A41B2}"/>
    <cellStyle name="Comma 10 8 2 3" xfId="41965" xr:uid="{422DEE3D-77EB-4C6A-BB0F-44B25098F4BF}"/>
    <cellStyle name="Comma 10 8 2 3 2" xfId="47400" xr:uid="{E7C3DCAF-82AE-425D-AB15-735566931334}"/>
    <cellStyle name="Comma 10 8 2 4" xfId="37962" xr:uid="{FCC8F10E-159C-41E3-8505-A7A97EE9D238}"/>
    <cellStyle name="Comma 10 8 2 5" xfId="46840" xr:uid="{D4C57463-8459-4209-9814-43086CA80274}"/>
    <cellStyle name="Comma 10 8 3" xfId="43655" xr:uid="{70F461EB-BFCE-4703-9552-40A5A36875ED}"/>
    <cellStyle name="Comma 10 8 3 2" xfId="47616" xr:uid="{B209F911-A1E4-49C4-8889-8449BBB27FFD}"/>
    <cellStyle name="Comma 10 8 4" xfId="39942" xr:uid="{F37C843B-B07A-4735-8897-A52E79E238EE}"/>
    <cellStyle name="Comma 10 8 4 2" xfId="47181" xr:uid="{ECB5D271-779D-41E9-83AE-56D24C228F55}"/>
    <cellStyle name="Comma 10 8 5" xfId="36023" xr:uid="{F45AD00B-95A9-4F26-8619-A589A80B0242}"/>
    <cellStyle name="Comma 10 8 6" xfId="46660" xr:uid="{26B80FA0-5011-4266-85A8-44D5123E12BD}"/>
    <cellStyle name="Comma 10 9" xfId="24547" xr:uid="{B7CA60F1-7A97-43A3-9D4F-443D3378EC42}"/>
    <cellStyle name="Comma 10 9 2" xfId="37502" xr:uid="{5CC4ADA6-BBD0-48A2-A1C8-3B7E8D0C13A7}"/>
    <cellStyle name="Comma 10 9 2 2" xfId="45144" xr:uid="{E59027AC-A4AB-41CA-B9A5-FBFBDDE0ADC5}"/>
    <cellStyle name="Comma 10 9 2 3" xfId="41472" xr:uid="{CB26982B-558C-425D-BD0B-0AEFE133C947}"/>
    <cellStyle name="Comma 10 9 2 4" xfId="47638" xr:uid="{DA1ED18A-2579-4D07-A6E7-80CCD03ADFED}"/>
    <cellStyle name="Comma 10 9 3" xfId="43167" xr:uid="{99DAC28D-B4AF-4E11-9183-B4249079308A}"/>
    <cellStyle name="Comma 10 9 3 2" xfId="47203" xr:uid="{F758E2E2-E677-4196-B984-55A6D428F4AF}"/>
    <cellStyle name="Comma 10 9 4" xfId="39340" xr:uid="{6D71A6A2-F60A-4C1B-89F2-DD8D641B331C}"/>
    <cellStyle name="Comma 10 9 5" xfId="35349" xr:uid="{385EBDB4-6C02-4EDF-84CA-E16CB14E9BF8}"/>
    <cellStyle name="Comma 10 9 6" xfId="46677" xr:uid="{362DEECD-B043-4C81-83AF-D780328C5503}"/>
    <cellStyle name="Comma 100" xfId="24940" xr:uid="{334F85DD-68BA-4325-B349-4BAA0379D739}"/>
    <cellStyle name="Comma 100 2" xfId="38471" xr:uid="{4DD63E98-9A68-46F6-954F-60994F7E3DD1}"/>
    <cellStyle name="Comma 100 2 2" xfId="46165" xr:uid="{D42E800C-6FF6-4EB1-AB2D-50AB900C4DB3}"/>
    <cellStyle name="Comma 100 2 3" xfId="42507" xr:uid="{62C04B76-6688-4686-B840-D5FAD032FFF1}"/>
    <cellStyle name="Comma 100 3" xfId="44198" xr:uid="{ABD60A76-1A2C-41E9-AB7E-66216AEDC566}"/>
    <cellStyle name="Comma 100 4" xfId="40505" xr:uid="{59715712-3165-4BF6-9F1C-EB8B584DC1A2}"/>
    <cellStyle name="Comma 100 5" xfId="36564" xr:uid="{A0C2307E-B2EB-4A88-8A6E-8DCC95B7AAB8}"/>
    <cellStyle name="Comma 101" xfId="28883" xr:uid="{527008EF-C82F-404A-93DA-3FBFD06AF793}"/>
    <cellStyle name="Comma 101 2" xfId="38475" xr:uid="{1D2BFF83-0AE0-4F17-8827-D6314F8FEF1D}"/>
    <cellStyle name="Comma 101 2 2" xfId="46169" xr:uid="{12DD33BD-85D3-4FB2-BCE4-4E92976AFA54}"/>
    <cellStyle name="Comma 101 2 3" xfId="42511" xr:uid="{8500EE57-AC02-4E0E-B758-85AB63D40944}"/>
    <cellStyle name="Comma 101 3" xfId="44202" xr:uid="{AFF170FD-500B-41D4-8A62-E313F8B4F4AD}"/>
    <cellStyle name="Comma 101 4" xfId="40509" xr:uid="{808F2A6C-E807-4D44-A032-72968574C80C}"/>
    <cellStyle name="Comma 101 5" xfId="36568" xr:uid="{C2DD58B9-3B87-4836-9666-5AA847CCB221}"/>
    <cellStyle name="Comma 102" xfId="606" xr:uid="{20298757-B418-4044-AB03-334A8FB8BDBB}"/>
    <cellStyle name="Comma 102 2" xfId="31117" xr:uid="{0AADB774-0104-431D-BA4A-7CAE17BEF612}"/>
    <cellStyle name="Comma 102 2 2" xfId="34373" xr:uid="{B43ABDDF-15B6-4AD8-A9CF-77C0879B6BB3}"/>
    <cellStyle name="Comma 102 2 2 2" xfId="46166" xr:uid="{783FF0BB-407F-4112-A26A-EFDCAD66474C}"/>
    <cellStyle name="Comma 102 2 3" xfId="42508" xr:uid="{F7C02663-BCAB-44B6-B889-6BC8A9938497}"/>
    <cellStyle name="Comma 102 2 4" xfId="38472" xr:uid="{AAE8CB46-508D-4E16-BC31-239027C7C7DA}"/>
    <cellStyle name="Comma 102 3" xfId="44199" xr:uid="{4D21526F-AEE8-470B-BAF9-4EAC764558B6}"/>
    <cellStyle name="Comma 102 4" xfId="40506" xr:uid="{D6795742-BDF0-49D3-A92E-6DFDF6E3C680}"/>
    <cellStyle name="Comma 102 5" xfId="36565" xr:uid="{641BE3F9-40B7-4878-B3CE-B5EE66D363CD}"/>
    <cellStyle name="Comma 103" xfId="31209" xr:uid="{3ACDB457-D8BB-45BE-A8C5-0D2471A7BDBC}"/>
    <cellStyle name="Comma 103 2" xfId="38474" xr:uid="{252D5A47-B284-4C3B-8C00-65E9E22A0621}"/>
    <cellStyle name="Comma 103 2 2" xfId="46168" xr:uid="{28C9156A-CD83-49AB-BD73-9670DD72C40D}"/>
    <cellStyle name="Comma 103 2 3" xfId="42510" xr:uid="{F8912572-0A49-4CF6-8071-A819ADD88BAC}"/>
    <cellStyle name="Comma 103 3" xfId="44201" xr:uid="{841CB992-74D9-4850-8E2A-21CABACC4B64}"/>
    <cellStyle name="Comma 103 4" xfId="40508" xr:uid="{7AB3C976-6C61-46A2-9164-C7104E0A21EA}"/>
    <cellStyle name="Comma 103 5" xfId="36567" xr:uid="{04C2E906-E58F-4737-A09C-2E12ACD5DB51}"/>
    <cellStyle name="Comma 104" xfId="31337" xr:uid="{85CB90B3-E4DB-479C-95B5-7DE73E48DEC5}"/>
    <cellStyle name="Comma 104 2" xfId="38477" xr:uid="{67F85DF1-1FD9-4743-9621-A0EEACA4538D}"/>
    <cellStyle name="Comma 104 2 2" xfId="46171" xr:uid="{8AC0DFC3-C380-4B2D-9659-5738C8FAC879}"/>
    <cellStyle name="Comma 104 2 3" xfId="42513" xr:uid="{211EB7FC-89E2-4D7D-9077-29BCFB1D63ED}"/>
    <cellStyle name="Comma 104 3" xfId="44204" xr:uid="{4E4F4120-62F8-4958-8406-7DE04E75919E}"/>
    <cellStyle name="Comma 104 4" xfId="40511" xr:uid="{F73582DC-F6A4-4810-9CA5-60F10EA29E0F}"/>
    <cellStyle name="Comma 104 5" xfId="36570" xr:uid="{2E9B459C-F4DC-45AB-8979-F787C567D045}"/>
    <cellStyle name="Comma 105" xfId="598" xr:uid="{452076B8-B7C0-41B6-88F6-68FD9B869AC1}"/>
    <cellStyle name="Comma 105 2" xfId="38414" xr:uid="{BA05E9B7-F79F-4D86-ACA5-2407C339DB36}"/>
    <cellStyle name="Comma 105 2 2" xfId="46107" xr:uid="{5E3E987C-B502-44C9-95DB-7823EC7DADE0}"/>
    <cellStyle name="Comma 105 2 3" xfId="42449" xr:uid="{B702804D-6555-4FC9-A1BC-52AB3C9CFC80}"/>
    <cellStyle name="Comma 105 3" xfId="44140" xr:uid="{B66036EF-347F-470C-8A5C-FCAB06E06C57}"/>
    <cellStyle name="Comma 105 4" xfId="40447" xr:uid="{6D24FF58-2604-4E2C-AF86-E6DA2488AA41}"/>
    <cellStyle name="Comma 105 5" xfId="36509" xr:uid="{F1A866E3-2043-4163-AD7C-9BEB287132B1}"/>
    <cellStyle name="Comma 106" xfId="621" xr:uid="{D9EBCF6D-A682-4D0A-99E9-D9E3E645B964}"/>
    <cellStyle name="Comma 106 2" xfId="31364" xr:uid="{2573AD4C-21B8-4EBD-BD0D-97A641902ACD}"/>
    <cellStyle name="Comma 106 2 2" xfId="34385" xr:uid="{696F0ECC-4ECE-4199-8556-0648D5CF8B26}"/>
    <cellStyle name="Comma 106 2 2 2" xfId="45995" xr:uid="{EAEDB3D8-E7A9-4707-9EA5-880C5D948F19}"/>
    <cellStyle name="Comma 106 2 3" xfId="42336" xr:uid="{E2083EF3-0147-48E4-8A27-ACE48F810CFF}"/>
    <cellStyle name="Comma 106 2 4" xfId="38314" xr:uid="{7D68EA5A-C485-4429-9E8F-E26AA5E1B95F}"/>
    <cellStyle name="Comma 106 3" xfId="44028" xr:uid="{FE2040F9-8022-4267-AD0B-6FDBE5B11D89}"/>
    <cellStyle name="Comma 106 4" xfId="40333" xr:uid="{7AC1CBA2-5C45-4CE7-A84C-C6315CDDD019}"/>
    <cellStyle name="Comma 106 5" xfId="36408" xr:uid="{8081B638-F48E-4C71-980B-F16228E200ED}"/>
    <cellStyle name="Comma 107" xfId="622" xr:uid="{44DE1EB9-EFC1-4619-A110-30A94ED5B951}"/>
    <cellStyle name="Comma 107 2" xfId="31198" xr:uid="{CA012807-AD6D-4564-BE2C-CB5D7C913973}"/>
    <cellStyle name="Comma 107 2 2" xfId="46175" xr:uid="{03A41622-2A29-483D-B32A-3FD1B1B3A8DF}"/>
    <cellStyle name="Comma 107 2 3" xfId="42517" xr:uid="{01E0DECA-9EF6-408B-8A89-B02ABFC9358C}"/>
    <cellStyle name="Comma 107 2 4" xfId="38481" xr:uid="{9B8E4196-2E96-4B5A-AC0B-42D2F16A91AF}"/>
    <cellStyle name="Comma 107 3" xfId="44208" xr:uid="{9288A4D8-F523-48BD-BDD5-F49246F0D934}"/>
    <cellStyle name="Comma 107 4" xfId="40515" xr:uid="{5E0690E7-B926-45DF-A62D-DCC0C593C95B}"/>
    <cellStyle name="Comma 107 5" xfId="36574" xr:uid="{27052FA4-EF09-4BA4-B914-B245A38A9758}"/>
    <cellStyle name="Comma 108" xfId="708" xr:uid="{51E585C8-A825-47A1-8F26-DDAEF51903F9}"/>
    <cellStyle name="Comma 108 2" xfId="34388" xr:uid="{09DF2D07-7ED2-4B3F-877F-8CBB7B33AE23}"/>
    <cellStyle name="Comma 108 2 2" xfId="46188" xr:uid="{3FB4ABE5-A4B0-4729-8541-B3B2148C2D6F}"/>
    <cellStyle name="Comma 108 2 3" xfId="42530" xr:uid="{5085D665-3F6A-41CE-8EAD-0B06AC2BC4B2}"/>
    <cellStyle name="Comma 108 2 4" xfId="38494" xr:uid="{2E830AC9-C4E4-45B1-9871-F4940035B2FC}"/>
    <cellStyle name="Comma 108 3" xfId="44221" xr:uid="{C2E04AFF-9590-4DA3-98CA-BB467103FA59}"/>
    <cellStyle name="Comma 108 4" xfId="40528" xr:uid="{D03A7635-1A7F-424D-856E-A1A5642F118D}"/>
    <cellStyle name="Comma 108 5" xfId="36586" xr:uid="{FE9A8083-223E-41D0-B25F-3418FBEDE81B}"/>
    <cellStyle name="Comma 109" xfId="34303" xr:uid="{3D7D90CD-ED74-4B19-A66D-88DE895E58D0}"/>
    <cellStyle name="Comma 109 2" xfId="44665" xr:uid="{86419EB8-3B69-4650-AA6A-4951121CE77C}"/>
    <cellStyle name="Comma 109 3" xfId="40977" xr:uid="{D265E3B8-A838-4A5F-995B-F7239AD3DBFE}"/>
    <cellStyle name="Comma 11" xfId="251" xr:uid="{BD61171B-C241-48A1-AE91-BBFB6743832B}"/>
    <cellStyle name="Comma 11 10" xfId="36118" xr:uid="{4B06A4F4-D6DF-42E2-A5A8-53553A56DF4F}"/>
    <cellStyle name="Comma 11 10 2" xfId="38053" xr:uid="{4089C0F3-E816-4C38-9F0F-2CCB14EA62A9}"/>
    <cellStyle name="Comma 11 10 2 2" xfId="45724" xr:uid="{CE72EB1E-7526-4665-A839-E5D33CCBB700}"/>
    <cellStyle name="Comma 11 10 2 3" xfId="42066" xr:uid="{46A10DFF-68B6-44C0-BDD9-B1CE0D4B33EB}"/>
    <cellStyle name="Comma 11 10 3" xfId="43758" xr:uid="{2EC81134-81BB-4E3C-A246-4CDD0E3281F9}"/>
    <cellStyle name="Comma 11 10 4" xfId="40039" xr:uid="{217E44CB-BA55-4297-BF3F-5B16696DFF7D}"/>
    <cellStyle name="Comma 11 10 5" xfId="46991" xr:uid="{9D5483EC-260C-4F29-A9E1-C63519E09202}"/>
    <cellStyle name="Comma 11 11" xfId="34813" xr:uid="{207DB6A4-5348-47F1-8C2C-7A761D2523E1}"/>
    <cellStyle name="Comma 11 11 2" xfId="37303" xr:uid="{D91C0EC2-6D16-4B0C-AED2-DD4C29D98121}"/>
    <cellStyle name="Comma 11 11 2 2" xfId="44944" xr:uid="{8BA6B220-36C3-4B63-9502-32AD5D59B495}"/>
    <cellStyle name="Comma 11 11 2 3" xfId="41265" xr:uid="{13FA092E-960D-449C-AA00-91BC3C297E32}"/>
    <cellStyle name="Comma 11 11 3" xfId="42970" xr:uid="{FC071017-7F17-421C-B20E-9BBAAB7160AA}"/>
    <cellStyle name="Comma 11 11 4" xfId="38992" xr:uid="{F4DA934F-158E-41F5-B567-47522DA00DDE}"/>
    <cellStyle name="Comma 11 11 5" xfId="47450" xr:uid="{0522A570-6702-4823-8BCC-8C19DBF7BFF3}"/>
    <cellStyle name="Comma 11 12" xfId="35183" xr:uid="{792BBB5E-4BAC-4575-816C-3C427F048607}"/>
    <cellStyle name="Comma 11 12 2" xfId="37469" xr:uid="{D773E41D-638C-4482-B523-680E00DAB9E1}"/>
    <cellStyle name="Comma 11 12 2 2" xfId="45114" xr:uid="{0A04B188-B6DA-4A1D-BB7E-DA9FA53CB31B}"/>
    <cellStyle name="Comma 11 12 2 3" xfId="41442" xr:uid="{3F17250F-56CE-45BE-A4D8-4C54973D945A}"/>
    <cellStyle name="Comma 11 12 3" xfId="43136" xr:uid="{41502A90-032F-458C-8F45-847A06C5EF77}"/>
    <cellStyle name="Comma 11 12 4" xfId="39247" xr:uid="{C0CD6263-491E-455F-A27A-4327E052FAFF}"/>
    <cellStyle name="Comma 11 12 5" xfId="46907" xr:uid="{4973993E-6522-4F1A-866F-A6B1237BFFCC}"/>
    <cellStyle name="Comma 11 13" xfId="36318" xr:uid="{9FCF9882-4AEE-45BF-8A2D-D2EF06107FF2}"/>
    <cellStyle name="Comma 11 13 2" xfId="38225" xr:uid="{4759691A-E16B-47FD-8047-53DA75595308}"/>
    <cellStyle name="Comma 11 13 2 2" xfId="45902" xr:uid="{33066AC8-31DD-4BCD-A836-B662BBF5CE63}"/>
    <cellStyle name="Comma 11 13 2 3" xfId="42242" xr:uid="{96D742BA-1F22-44BA-83FA-9AC3C382EC5E}"/>
    <cellStyle name="Comma 11 13 3" xfId="43935" xr:uid="{9B6B9242-5842-4D83-9053-D4D0EFE93845}"/>
    <cellStyle name="Comma 11 13 4" xfId="40238" xr:uid="{19EFC226-F12B-4DEE-9764-C541DFB60806}"/>
    <cellStyle name="Comma 11 14" xfId="36480" xr:uid="{FB729A53-9CCA-4B1A-AA13-3F9A0690D842}"/>
    <cellStyle name="Comma 11 14 2" xfId="38385" xr:uid="{4F8A87C9-1165-484B-BBA0-DC5DCBBE74D6}"/>
    <cellStyle name="Comma 11 14 2 2" xfId="46077" xr:uid="{FE931E70-2462-4561-B70D-1E6A5595ED79}"/>
    <cellStyle name="Comma 11 14 2 3" xfId="42419" xr:uid="{B547330C-51E8-4AE1-A765-D737A31AE5B8}"/>
    <cellStyle name="Comma 11 14 3" xfId="44110" xr:uid="{A4C9DE2F-0158-429E-8238-C06C1F3D370E}"/>
    <cellStyle name="Comma 11 14 4" xfId="40417" xr:uid="{C6726C97-5724-4BF4-AB84-24C235CAF063}"/>
    <cellStyle name="Comma 11 15" xfId="36634" xr:uid="{D17D10EF-2065-4CF3-9C55-21824CEC55A4}"/>
    <cellStyle name="Comma 11 15 2" xfId="38543" xr:uid="{0FDF162B-42B4-4765-A29B-8450BEBE8758}"/>
    <cellStyle name="Comma 11 15 2 2" xfId="46239" xr:uid="{6EC8F8EB-60E9-43D7-AE4E-B1EE1A08D85E}"/>
    <cellStyle name="Comma 11 15 2 3" xfId="42581" xr:uid="{ABACDEB0-DDE7-485F-A8E3-8BEF7E802527}"/>
    <cellStyle name="Comma 11 15 3" xfId="44272" xr:uid="{F2A54C4E-3DC3-4432-8933-7D882046E316}"/>
    <cellStyle name="Comma 11 15 4" xfId="40579" xr:uid="{AFA5E9F0-7DA3-493B-B550-FF53959BE2F3}"/>
    <cellStyle name="Comma 11 16" xfId="37162" xr:uid="{24195FA6-B5E8-46BF-8FA2-E3F407F937FF}"/>
    <cellStyle name="Comma 11 16 2" xfId="44799" xr:uid="{2B17AB50-52EF-4650-9FD5-AAF6D4042F00}"/>
    <cellStyle name="Comma 11 16 3" xfId="41117" xr:uid="{7A119F83-1C3D-45AA-8130-2D3020942828}"/>
    <cellStyle name="Comma 11 17" xfId="42825" xr:uid="{01E5929B-BECC-408A-9515-D2CF8567E799}"/>
    <cellStyle name="Comma 11 18" xfId="38819" xr:uid="{C17606A6-A0BF-49EB-8805-0022F2C4A43D}"/>
    <cellStyle name="Comma 11 19" xfId="39233" xr:uid="{1F88A8DF-774A-45DE-8EC4-3B6AD4C10164}"/>
    <cellStyle name="Comma 11 2" xfId="1856" xr:uid="{3D6BBCC7-4547-46C8-AF2C-7D6CA7179134}"/>
    <cellStyle name="Comma 11 2 10" xfId="24971" xr:uid="{2E224705-3DCC-4883-80FA-80559A88216A}"/>
    <cellStyle name="Comma 11 2 10 2" xfId="44871" xr:uid="{56EC4FC7-5698-424C-A34F-1C0813D157A9}"/>
    <cellStyle name="Comma 11 2 10 3" xfId="41190" xr:uid="{20C027AF-13DA-4EC5-9CBC-5C931E8D8787}"/>
    <cellStyle name="Comma 11 2 10 4" xfId="37232" xr:uid="{6E940504-32E4-47DC-B297-E0D6B2DD9F1B}"/>
    <cellStyle name="Comma 11 2 11" xfId="25755" xr:uid="{1B61912E-F2B8-40BA-B5C8-01988EDAF23C}"/>
    <cellStyle name="Comma 11 2 11 2" xfId="42896" xr:uid="{DAE1752C-0498-4820-863B-CB190EFCB725}"/>
    <cellStyle name="Comma 11 2 12" xfId="26542" xr:uid="{801A65AF-2A83-413C-8AB8-137399D6C5C2}"/>
    <cellStyle name="Comma 11 2 12 2" xfId="38898" xr:uid="{51EAF17D-5545-4ECC-9B80-FB50E523BEB1}"/>
    <cellStyle name="Comma 11 2 13" xfId="27327" xr:uid="{27093A99-971A-4EB5-96C1-A92FA2210BE7}"/>
    <cellStyle name="Comma 11 2 13 2" xfId="39253" xr:uid="{16A9221A-1987-404B-9678-02B159B8698C}"/>
    <cellStyle name="Comma 11 2 14" xfId="28114" xr:uid="{145920CF-DF23-4A34-856A-43E5721546EE}"/>
    <cellStyle name="Comma 11 2 15" xfId="28910" xr:uid="{3F4309B6-4521-44BF-BF0A-5DDA31901AF5}"/>
    <cellStyle name="Comma 11 2 16" xfId="34706" xr:uid="{FD2C4529-A218-4F29-A403-394DABDDED02}"/>
    <cellStyle name="Comma 11 2 17" xfId="46539" xr:uid="{228D9317-5394-4CDB-87CE-9CCA8D143689}"/>
    <cellStyle name="Comma 11 2 2" xfId="2196" xr:uid="{868FEDDB-14CA-403E-B0C2-D7E6B317FF7E}"/>
    <cellStyle name="Comma 11 2 2 10" xfId="26607" xr:uid="{69975991-ACE5-4189-B62C-11FFEEE1D10F}"/>
    <cellStyle name="Comma 11 2 2 11" xfId="27392" xr:uid="{62769DB5-8F83-41D4-97E0-1E29DE8541CA}"/>
    <cellStyle name="Comma 11 2 2 12" xfId="28179" xr:uid="{200B930A-ACAC-4CFA-BA01-3D8F491FAA15}"/>
    <cellStyle name="Comma 11 2 2 13" xfId="28988" xr:uid="{5FF1BF93-5F11-4457-8597-D9BF0A9C89A4}"/>
    <cellStyle name="Comma 11 2 2 14" xfId="34979" xr:uid="{8B8040C7-2B8D-4EB7-9B75-4DACECA570CE}"/>
    <cellStyle name="Comma 11 2 2 15" xfId="46563" xr:uid="{C921278A-A9AD-4C8F-B5F9-6EBE795BDACF}"/>
    <cellStyle name="Comma 11 2 2 2" xfId="2291" xr:uid="{1B154D71-7357-4B92-8FED-DD048EAFE021}"/>
    <cellStyle name="Comma 11 2 2 2 10" xfId="28243" xr:uid="{920E0BF4-006F-43ED-B4C3-ADB567744BE2}"/>
    <cellStyle name="Comma 11 2 2 2 11" xfId="29052" xr:uid="{1E7B7343-35A8-424A-B9CF-91E595CA30EF}"/>
    <cellStyle name="Comma 11 2 2 2 12" xfId="35776" xr:uid="{BFE67506-7A0D-4850-AD1D-083D8FD70023}"/>
    <cellStyle name="Comma 11 2 2 2 13" xfId="46605" xr:uid="{8AD2BFAE-6321-42BC-B736-53FA197BEFD4}"/>
    <cellStyle name="Comma 11 2 2 2 2" xfId="4679" xr:uid="{AA6A154B-2232-474F-9633-E95F99A9D488}"/>
    <cellStyle name="Comma 11 2 2 2 2 10" xfId="37765" xr:uid="{C9AC9FA5-29EB-4EC4-833A-F03D6D21C376}"/>
    <cellStyle name="Comma 11 2 2 2 2 11" xfId="46778" xr:uid="{BAF0B776-7131-48C6-A99C-2622F39330B5}"/>
    <cellStyle name="Comma 11 2 2 2 2 2" xfId="23246" xr:uid="{33BD5BA4-1B01-4157-83EF-B6ACCAB1DEEC}"/>
    <cellStyle name="Comma 11 2 2 2 2 2 2" xfId="30990" xr:uid="{BB22A141-FB8B-449E-A6FC-99675C6AF12B}"/>
    <cellStyle name="Comma 11 2 2 2 2 2 3" xfId="45412" xr:uid="{CDD80563-F5A1-4AB0-8CCD-AB881005F241}"/>
    <cellStyle name="Comma 11 2 2 2 2 2 4" xfId="47749" xr:uid="{32FCB047-788D-41E7-A52C-6EB52CFE98A4}"/>
    <cellStyle name="Comma 11 2 2 2 2 3" xfId="24036" xr:uid="{AE542456-5181-4FF3-8474-B14226837F27}"/>
    <cellStyle name="Comma 11 2 2 2 2 3 2" xfId="41742" xr:uid="{6FED7A63-0863-4EC7-BCB7-5C2594B9ACA7}"/>
    <cellStyle name="Comma 11 2 2 2 2 3 3" xfId="47318" xr:uid="{FF555C46-7552-4F79-B7AF-9B0D24E077E9}"/>
    <cellStyle name="Comma 11 2 2 2 2 4" xfId="25606" xr:uid="{15BB4192-500F-463F-91C9-8A76A5DA48D7}"/>
    <cellStyle name="Comma 11 2 2 2 2 5" xfId="26394" xr:uid="{4345FA12-F1B1-4136-A37B-993FEACA037C}"/>
    <cellStyle name="Comma 11 2 2 2 2 6" xfId="27182" xr:uid="{9DC2B2F3-6931-42D9-9B2B-12991E310F6E}"/>
    <cellStyle name="Comma 11 2 2 2 2 7" xfId="27967" xr:uid="{756C4EFF-ABA9-4A6A-9C45-A40B6B5FB168}"/>
    <cellStyle name="Comma 11 2 2 2 2 8" xfId="28752" xr:uid="{4EB3F323-C4A9-452B-AE0D-D173B36E12E3}"/>
    <cellStyle name="Comma 11 2 2 2 2 9" xfId="29730" xr:uid="{0046D06A-FE15-49AA-8FEE-B4DDE5E0FEE3}"/>
    <cellStyle name="Comma 11 2 2 2 3" xfId="4369" xr:uid="{2DD4D557-79B2-494A-A691-B7F60653D26A}"/>
    <cellStyle name="Comma 11 2 2 2 3 10" xfId="43438" xr:uid="{C98CA8CD-2945-4857-8CE1-EB5789BCD154}"/>
    <cellStyle name="Comma 11 2 2 2 3 11" xfId="47537" xr:uid="{D924830D-3B1A-4C7A-840E-08AB5C7AFC98}"/>
    <cellStyle name="Comma 11 2 2 2 3 2" xfId="23087" xr:uid="{3972F202-844E-4EAC-94A8-1C649FF0964D}"/>
    <cellStyle name="Comma 11 2 2 2 3 2 2" xfId="30831" xr:uid="{85F1287F-F0FA-4E3B-BABB-38F360106322}"/>
    <cellStyle name="Comma 11 2 2 2 3 3" xfId="23877" xr:uid="{7C69D5A1-835F-4F89-9B32-658BC65656B4}"/>
    <cellStyle name="Comma 11 2 2 2 3 4" xfId="25447" xr:uid="{CF1612FB-F950-452D-8FCB-E54466E6E8A6}"/>
    <cellStyle name="Comma 11 2 2 2 3 5" xfId="26234" xr:uid="{AFF13F2A-0A59-4720-B93A-00F26E9A2050}"/>
    <cellStyle name="Comma 11 2 2 2 3 6" xfId="27022" xr:uid="{140A3AA8-0B1C-4173-8EA1-16B6DB464670}"/>
    <cellStyle name="Comma 11 2 2 2 3 7" xfId="27807" xr:uid="{FCAD9492-E4D6-4D62-A486-D5A132AF5CB0}"/>
    <cellStyle name="Comma 11 2 2 2 3 8" xfId="28592" xr:uid="{7443B19C-E7D9-42AC-B8C4-7E6E082DDA49}"/>
    <cellStyle name="Comma 11 2 2 2 3 9" xfId="29558" xr:uid="{B00E7F84-C199-43B0-B3D9-E4AE14E6113A}"/>
    <cellStyle name="Comma 11 2 2 2 4" xfId="22755" xr:uid="{76018367-2C5E-4051-AE2D-F166A1E18DBD}"/>
    <cellStyle name="Comma 11 2 2 2 4 2" xfId="30499" xr:uid="{802DAC76-D5BA-421D-B709-D7059FE6C142}"/>
    <cellStyle name="Comma 11 2 2 2 4 3" xfId="39692" xr:uid="{EE6A9BE3-2023-4F14-9A8F-6DFB26D67261}"/>
    <cellStyle name="Comma 11 2 2 2 4 4" xfId="47102" xr:uid="{0B1BA76D-3443-4F8B-AF38-31EF4D9E7220}"/>
    <cellStyle name="Comma 11 2 2 2 5" xfId="23527" xr:uid="{910A00A6-A400-4ED5-B877-1EED696B5200}"/>
    <cellStyle name="Comma 11 2 2 2 6" xfId="25099" xr:uid="{12FA8D21-88FA-4F9D-A40B-BE62680E669F}"/>
    <cellStyle name="Comma 11 2 2 2 7" xfId="25884" xr:uid="{5053EE3C-61D7-4014-894D-19E096A06BE6}"/>
    <cellStyle name="Comma 11 2 2 2 8" xfId="26671" xr:uid="{AE6E0CCA-8E0E-482B-A62B-A98AFBE1F965}"/>
    <cellStyle name="Comma 11 2 2 2 9" xfId="27456" xr:uid="{219D5E11-A3AD-43D0-9FB0-C03E598503C9}"/>
    <cellStyle name="Comma 11 2 2 3" xfId="2392" xr:uid="{BAD5B0B1-2C93-4DD9-853B-6866CD4608E0}"/>
    <cellStyle name="Comma 11 2 2 3 10" xfId="28338" xr:uid="{0932E2C5-A414-4071-9821-6572138D5003}"/>
    <cellStyle name="Comma 11 2 2 3 11" xfId="29147" xr:uid="{4048B7ED-62AB-452E-9FCD-CE26AC128C7C}"/>
    <cellStyle name="Comma 11 2 2 3 12" xfId="37372" xr:uid="{52D1A72B-FEC7-4710-8807-189F9F2B6D1C}"/>
    <cellStyle name="Comma 11 2 2 3 13" xfId="46734" xr:uid="{FF283AD6-1A7A-4164-BB3B-C67B800F3E1B}"/>
    <cellStyle name="Comma 11 2 2 3 2" xfId="4774" xr:uid="{A763715E-4CF3-43CD-BD7E-2E7A66D25510}"/>
    <cellStyle name="Comma 11 2 2 3 2 10" xfId="45015" xr:uid="{6C481CF9-9AED-49E9-AD1A-3A9FACA974F1}"/>
    <cellStyle name="Comma 11 2 2 3 2 11" xfId="47704" xr:uid="{488BE73B-FB5B-436B-96CD-F3299D5A1B3E}"/>
    <cellStyle name="Comma 11 2 2 3 2 2" xfId="23341" xr:uid="{0333E270-FE5E-44CC-9A49-00C37CF85390}"/>
    <cellStyle name="Comma 11 2 2 3 2 2 2" xfId="31085" xr:uid="{48675E3F-2EA7-4C9F-A2E9-7CFA605C9722}"/>
    <cellStyle name="Comma 11 2 2 3 2 3" xfId="24131" xr:uid="{EA11ABFD-E063-47A9-B908-4CE5EED409ED}"/>
    <cellStyle name="Comma 11 2 2 3 2 4" xfId="25701" xr:uid="{8509CBAE-F3FE-4E41-BCF6-663BC74DE92F}"/>
    <cellStyle name="Comma 11 2 2 3 2 5" xfId="26489" xr:uid="{3DFB5DA7-EC35-4D32-B0F3-55960E467DD2}"/>
    <cellStyle name="Comma 11 2 2 3 2 6" xfId="27277" xr:uid="{97E320E2-9438-4D00-BB6C-96333C765CB3}"/>
    <cellStyle name="Comma 11 2 2 3 2 7" xfId="28062" xr:uid="{64CA6164-57E7-4FA3-8C11-56145D7C6966}"/>
    <cellStyle name="Comma 11 2 2 3 2 8" xfId="28847" xr:uid="{B3477B47-8421-4B43-AF53-C84DC49EFA0E}"/>
    <cellStyle name="Comma 11 2 2 3 2 9" xfId="29825" xr:uid="{90634F26-9F2C-45AD-8599-8A6680CC688A}"/>
    <cellStyle name="Comma 11 2 2 3 3" xfId="4368" xr:uid="{BA8F0280-E6B8-4841-8F7E-CF746ABE8B57}"/>
    <cellStyle name="Comma 11 2 2 3 3 10" xfId="41339" xr:uid="{4EAE172C-D9C9-458D-A70D-307113FCF1D1}"/>
    <cellStyle name="Comma 11 2 2 3 3 11" xfId="47270" xr:uid="{5698CE18-E55E-44F3-AEAE-6C6D35B64359}"/>
    <cellStyle name="Comma 11 2 2 3 3 2" xfId="23086" xr:uid="{6DE7B1B4-18FA-4037-B435-F29ED39D25D5}"/>
    <cellStyle name="Comma 11 2 2 3 3 2 2" xfId="30830" xr:uid="{68947D9E-914C-4102-A06F-01F660D49F3D}"/>
    <cellStyle name="Comma 11 2 2 3 3 3" xfId="23876" xr:uid="{557D3D1A-057F-4A15-93C4-DB6170C99847}"/>
    <cellStyle name="Comma 11 2 2 3 3 4" xfId="25446" xr:uid="{3606607A-D550-440D-83FB-40920FCFDA82}"/>
    <cellStyle name="Comma 11 2 2 3 3 5" xfId="26233" xr:uid="{82804F3A-1C74-42F0-B62C-9CEDEB248801}"/>
    <cellStyle name="Comma 11 2 2 3 3 6" xfId="27021" xr:uid="{302A1048-DE6E-4D23-9FBA-4891B95F653A}"/>
    <cellStyle name="Comma 11 2 2 3 3 7" xfId="27806" xr:uid="{CB512781-F358-47A6-9DEF-172E7A6D4FF2}"/>
    <cellStyle name="Comma 11 2 2 3 3 8" xfId="28591" xr:uid="{7C8734F7-B126-4B5F-B5D3-3FE6396D5C91}"/>
    <cellStyle name="Comma 11 2 2 3 3 9" xfId="29557" xr:uid="{C0F0E1AC-65AE-45D0-8D4A-652C8CEA6950}"/>
    <cellStyle name="Comma 11 2 2 3 4" xfId="22850" xr:uid="{C2075E61-199F-4691-BDCF-92F461C5EA92}"/>
    <cellStyle name="Comma 11 2 2 3 4 2" xfId="30594" xr:uid="{A51F6ED1-4CA8-47AE-A97B-0226A4DD0F81}"/>
    <cellStyle name="Comma 11 2 2 3 5" xfId="23622" xr:uid="{0091C531-2FDC-40CE-A6FC-D9AFD05D698E}"/>
    <cellStyle name="Comma 11 2 2 3 6" xfId="25194" xr:uid="{FD278F30-D780-4F70-9721-72FFE6FC0290}"/>
    <cellStyle name="Comma 11 2 2 3 7" xfId="25979" xr:uid="{5053BEDE-74EB-486C-B1A2-776CBC62F79C}"/>
    <cellStyle name="Comma 11 2 2 3 8" xfId="26766" xr:uid="{D1267A23-B127-42F4-9C7E-A0803F0899A4}"/>
    <cellStyle name="Comma 11 2 2 3 9" xfId="27551" xr:uid="{517D7015-A000-4DC1-BF05-6ACD437161BE}"/>
    <cellStyle name="Comma 11 2 2 4" xfId="4615" xr:uid="{3BFE6355-3AD8-4A9C-8A31-3F9A9DB67335}"/>
    <cellStyle name="Comma 11 2 2 4 10" xfId="43040" xr:uid="{794936A0-D8E3-4359-A03B-D165477CF886}"/>
    <cellStyle name="Comma 11 2 2 4 11" xfId="47493" xr:uid="{9EB409B4-4A28-4DA2-A4D3-BBBB73FDE3CE}"/>
    <cellStyle name="Comma 11 2 2 4 2" xfId="23182" xr:uid="{B24DA644-9F85-4481-9144-54477529DD0E}"/>
    <cellStyle name="Comma 11 2 2 4 2 2" xfId="30926" xr:uid="{BC9A129F-7196-4491-B44F-DAAA07D79D60}"/>
    <cellStyle name="Comma 11 2 2 4 3" xfId="23972" xr:uid="{7492EFB2-D89D-4CE1-95D9-0FBCC9A0C38E}"/>
    <cellStyle name="Comma 11 2 2 4 4" xfId="25542" xr:uid="{B1DD490F-7971-4151-9808-946989D3CB64}"/>
    <cellStyle name="Comma 11 2 2 4 5" xfId="26330" xr:uid="{D89FD6FC-39E9-442A-9A20-AA2CDEC55747}"/>
    <cellStyle name="Comma 11 2 2 4 6" xfId="27118" xr:uid="{DFA46528-D73E-4164-B029-529E93A99304}"/>
    <cellStyle name="Comma 11 2 2 4 7" xfId="27903" xr:uid="{AEBB309D-4AAF-4417-BB22-FDC3CB7E63E7}"/>
    <cellStyle name="Comma 11 2 2 4 8" xfId="28688" xr:uid="{6C62B24F-EA2B-4F80-AD88-3519E1EC521D}"/>
    <cellStyle name="Comma 11 2 2 4 9" xfId="29666" xr:uid="{3429C007-2D8E-4F7C-A65D-0C5618487A50}"/>
    <cellStyle name="Comma 11 2 2 5" xfId="4370" xr:uid="{0D097512-AE53-47A9-BF18-3A62634502CF}"/>
    <cellStyle name="Comma 11 2 2 5 10" xfId="39100" xr:uid="{E53A4E6B-6B3A-4121-B0F2-0BD3B68D45D0}"/>
    <cellStyle name="Comma 11 2 2 5 11" xfId="47050" xr:uid="{0F50633F-5E31-4821-B4FA-64675F50FF1C}"/>
    <cellStyle name="Comma 11 2 2 5 2" xfId="23088" xr:uid="{8A4EBBB8-6913-495D-AF2D-59D003CF76CB}"/>
    <cellStyle name="Comma 11 2 2 5 2 2" xfId="30832" xr:uid="{EAAB32A1-A34A-4D65-9E04-2259B6FCD110}"/>
    <cellStyle name="Comma 11 2 2 5 3" xfId="23878" xr:uid="{E616597C-9F54-4365-93B8-9C00B9D3E6E1}"/>
    <cellStyle name="Comma 11 2 2 5 4" xfId="25448" xr:uid="{C4301EEA-EA92-44B8-8090-2599E6B4E477}"/>
    <cellStyle name="Comma 11 2 2 5 5" xfId="26235" xr:uid="{E1234CBE-E901-411D-912E-DBACF83C6FAA}"/>
    <cellStyle name="Comma 11 2 2 5 6" xfId="27023" xr:uid="{CAAE5354-9E15-4B89-BEEA-B43A2D2B6547}"/>
    <cellStyle name="Comma 11 2 2 5 7" xfId="27808" xr:uid="{6C8C9A0D-2E15-4880-802A-778B7F528A02}"/>
    <cellStyle name="Comma 11 2 2 5 8" xfId="28593" xr:uid="{334B2D36-6DE2-464A-AA00-35B79153E5D4}"/>
    <cellStyle name="Comma 11 2 2 5 9" xfId="29559" xr:uid="{7958F647-DB64-4AD7-81B0-D1FAB98E9CA4}"/>
    <cellStyle name="Comma 11 2 2 6" xfId="22691" xr:uid="{F788CCBD-EAA3-4250-AC00-C9BA70A7A1B7}"/>
    <cellStyle name="Comma 11 2 2 6 2" xfId="30435" xr:uid="{264DA565-6814-4D14-9781-B17A80051CA2}"/>
    <cellStyle name="Comma 11 2 2 7" xfId="23463" xr:uid="{FC93D6AF-89E1-47BB-ACDB-82D77507EA51}"/>
    <cellStyle name="Comma 11 2 2 8" xfId="25035" xr:uid="{68FEF87B-70A2-4C6D-8B03-95F05235E24D}"/>
    <cellStyle name="Comma 11 2 2 9" xfId="25820" xr:uid="{CCBAF238-36FA-40ED-81E5-B5D451B16ECD}"/>
    <cellStyle name="Comma 11 2 3" xfId="2153" xr:uid="{152D85BE-B0AC-41C0-A158-0E991805C4FA}"/>
    <cellStyle name="Comma 11 2 3 10" xfId="27359" xr:uid="{20561ED5-F6AF-4B92-A96F-4E93A173BC8E}"/>
    <cellStyle name="Comma 11 2 3 11" xfId="28146" xr:uid="{1DAEB225-BCDF-4B0E-865D-5F565ECCAD07}"/>
    <cellStyle name="Comma 11 2 3 12" xfId="28954" xr:uid="{11D89711-8D26-403F-911B-B7EDD241E7A2}"/>
    <cellStyle name="Comma 11 2 3 13" xfId="35539" xr:uid="{6DC93C24-0AEC-421C-88DD-7CAC5E29B31B}"/>
    <cellStyle name="Comma 11 2 3 14" xfId="46651" xr:uid="{9F38B75E-E783-4759-94B3-4EF9B3CDCC33}"/>
    <cellStyle name="Comma 11 2 3 2" xfId="2359" xr:uid="{5E66B078-A4F7-40B4-857A-94640663D6B2}"/>
    <cellStyle name="Comma 11 2 3 2 10" xfId="28305" xr:uid="{51908A50-2963-41D9-9626-493535EC954B}"/>
    <cellStyle name="Comma 11 2 3 2 11" xfId="29114" xr:uid="{3C2852AF-B35D-4CBF-9A83-3E8B661D1B45}"/>
    <cellStyle name="Comma 11 2 3 2 12" xfId="37583" xr:uid="{46BBC1CD-63DC-48E4-871A-8C13BB3FF401}"/>
    <cellStyle name="Comma 11 2 3 2 13" xfId="46829" xr:uid="{1DC47CE9-3E9D-4A77-8881-7F3C84677520}"/>
    <cellStyle name="Comma 11 2 3 2 2" xfId="4741" xr:uid="{1CA64514-0ADC-409C-BEBB-24FF6141BA73}"/>
    <cellStyle name="Comma 11 2 3 2 2 10" xfId="45227" xr:uid="{E736C4A0-476F-4130-A259-3219E75C52CE}"/>
    <cellStyle name="Comma 11 2 3 2 2 11" xfId="47813" xr:uid="{1D86F95A-1B7B-4FCD-A49C-CBF4DD9AABC7}"/>
    <cellStyle name="Comma 11 2 3 2 2 2" xfId="23308" xr:uid="{CB30587B-7181-4ABC-BCDD-60DB2423E2BB}"/>
    <cellStyle name="Comma 11 2 3 2 2 2 2" xfId="31052" xr:uid="{7F9F7D9A-8AB2-4420-9955-72B33F67BB1D}"/>
    <cellStyle name="Comma 11 2 3 2 2 3" xfId="24098" xr:uid="{F62794B8-3C55-472A-99B0-FCEE5BEEADF9}"/>
    <cellStyle name="Comma 11 2 3 2 2 4" xfId="25668" xr:uid="{2AF2E709-1E18-411F-84ED-AAF7FA459788}"/>
    <cellStyle name="Comma 11 2 3 2 2 5" xfId="26456" xr:uid="{F396318F-3A24-44B2-A99C-4B27A5204BB4}"/>
    <cellStyle name="Comma 11 2 3 2 2 6" xfId="27244" xr:uid="{A7012A0B-9024-4044-A7A0-9062AF1276A5}"/>
    <cellStyle name="Comma 11 2 3 2 2 7" xfId="28029" xr:uid="{892441D2-2647-41D1-A8C7-4354179DCB1F}"/>
    <cellStyle name="Comma 11 2 3 2 2 8" xfId="28814" xr:uid="{CC159334-2455-4A3D-B788-1A0A33BE4AA4}"/>
    <cellStyle name="Comma 11 2 3 2 2 9" xfId="29792" xr:uid="{1E41B691-576C-440C-87E2-DA089259ABF8}"/>
    <cellStyle name="Comma 11 2 3 2 3" xfId="4366" xr:uid="{DA184345-6150-486F-8893-408958F0B0C0}"/>
    <cellStyle name="Comma 11 2 3 2 3 10" xfId="41552" xr:uid="{BB1BFC70-E03B-4C05-9456-0A066999C550}"/>
    <cellStyle name="Comma 11 2 3 2 3 11" xfId="47387" xr:uid="{2E8654F8-C808-4231-B643-716745A89B0F}"/>
    <cellStyle name="Comma 11 2 3 2 3 2" xfId="23084" xr:uid="{AB4F965F-4B95-4509-A2FF-C659DF9F889C}"/>
    <cellStyle name="Comma 11 2 3 2 3 2 2" xfId="30828" xr:uid="{11635465-574A-44BE-B2D6-049993F962E8}"/>
    <cellStyle name="Comma 11 2 3 2 3 3" xfId="23874" xr:uid="{CDED40FB-C7F3-466B-9F25-862D3F9A4D7F}"/>
    <cellStyle name="Comma 11 2 3 2 3 4" xfId="25444" xr:uid="{C3C1A196-5736-464F-8BAE-E7F76101C0FC}"/>
    <cellStyle name="Comma 11 2 3 2 3 5" xfId="26231" xr:uid="{97D1973C-5965-408E-9DAE-0D9837C3CEDF}"/>
    <cellStyle name="Comma 11 2 3 2 3 6" xfId="27019" xr:uid="{D1B2FF99-EAB4-4422-9D06-C2055E20C756}"/>
    <cellStyle name="Comma 11 2 3 2 3 7" xfId="27804" xr:uid="{71523D2D-14BB-4D97-BB3B-5B20B94AEC84}"/>
    <cellStyle name="Comma 11 2 3 2 3 8" xfId="28589" xr:uid="{AAD2EC81-54A7-4FCE-A6F4-0F969F39E826}"/>
    <cellStyle name="Comma 11 2 3 2 3 9" xfId="29555" xr:uid="{B89E4C72-9E1A-48D4-8564-6286DF4DDDD7}"/>
    <cellStyle name="Comma 11 2 3 2 4" xfId="22817" xr:uid="{88586ACF-3EDD-4BE5-B917-1BBE26DF979B}"/>
    <cellStyle name="Comma 11 2 3 2 4 2" xfId="30561" xr:uid="{AF999170-3818-4CA4-AAF3-9528CA64D39A}"/>
    <cellStyle name="Comma 11 2 3 2 5" xfId="23589" xr:uid="{5620B6AB-4A2F-44A7-95F1-46753862BD82}"/>
    <cellStyle name="Comma 11 2 3 2 6" xfId="25161" xr:uid="{FAF30772-9CCF-4AED-8ED6-4C90AAAEAB8E}"/>
    <cellStyle name="Comma 11 2 3 2 7" xfId="25946" xr:uid="{AD69A9AF-E048-438D-A6B0-925B5ACEE575}"/>
    <cellStyle name="Comma 11 2 3 2 8" xfId="26733" xr:uid="{0F972E0E-B2A0-4C38-BE5B-C6E2B264BE26}"/>
    <cellStyle name="Comma 11 2 3 2 9" xfId="27518" xr:uid="{8AA0794C-3E72-48AD-9BD2-07EFE567E2F0}"/>
    <cellStyle name="Comma 11 2 3 3" xfId="4580" xr:uid="{E1DFD237-C0F4-4655-BCD7-10970B3D5B35}"/>
    <cellStyle name="Comma 11 2 3 3 10" xfId="43250" xr:uid="{16FA8D0F-278F-4D48-AADD-476AB9443EB5}"/>
    <cellStyle name="Comma 11 2 3 3 11" xfId="47605" xr:uid="{C6A085D7-FAD1-4AC8-8070-1D415083B09A}"/>
    <cellStyle name="Comma 11 2 3 3 2" xfId="23149" xr:uid="{F6FB0BBF-BEE9-4323-B2E0-0C8EB071A4CB}"/>
    <cellStyle name="Comma 11 2 3 3 2 2" xfId="30893" xr:uid="{48377799-A232-4CFF-A7E9-D0D1FA69ED08}"/>
    <cellStyle name="Comma 11 2 3 3 3" xfId="23939" xr:uid="{65BBA333-B1A3-4D08-BC72-374504085DED}"/>
    <cellStyle name="Comma 11 2 3 3 4" xfId="25509" xr:uid="{25B205D0-9498-4510-B5BA-12DB19883632}"/>
    <cellStyle name="Comma 11 2 3 3 5" xfId="26297" xr:uid="{D5F7B36F-DC66-4746-A47C-D6B25EA96DB5}"/>
    <cellStyle name="Comma 11 2 3 3 6" xfId="27085" xr:uid="{10351511-144A-4916-B99B-FC0476892C80}"/>
    <cellStyle name="Comma 11 2 3 3 7" xfId="27870" xr:uid="{7BC52428-145B-47F9-AEE3-65264151097C}"/>
    <cellStyle name="Comma 11 2 3 3 8" xfId="28655" xr:uid="{7627B0A5-91A4-462F-86CB-9AD18800A98F}"/>
    <cellStyle name="Comma 11 2 3 3 9" xfId="29633" xr:uid="{8EC16F4D-E846-4E49-B6A4-E557885EA906}"/>
    <cellStyle name="Comma 11 2 3 4" xfId="4367" xr:uid="{5A4EACE2-F4EA-4A81-9C69-627E1C4A6752}"/>
    <cellStyle name="Comma 11 2 3 4 10" xfId="39474" xr:uid="{96D216DF-7DF1-4348-8FA0-5551517A131B}"/>
    <cellStyle name="Comma 11 2 3 4 11" xfId="47171" xr:uid="{A2D3CC9C-E18D-4149-A101-413379E8B508}"/>
    <cellStyle name="Comma 11 2 3 4 2" xfId="23085" xr:uid="{31FE5AC0-7F15-4DFF-A9B0-223C90046A1E}"/>
    <cellStyle name="Comma 11 2 3 4 2 2" xfId="30829" xr:uid="{87C30F4B-CB63-471C-B6FA-BF96E17A5D7C}"/>
    <cellStyle name="Comma 11 2 3 4 3" xfId="23875" xr:uid="{3F189C84-2699-4EE4-BEC4-D4CCE78EEA09}"/>
    <cellStyle name="Comma 11 2 3 4 4" xfId="25445" xr:uid="{E53FDD80-0F5D-4B6F-BB64-690A3CD561C9}"/>
    <cellStyle name="Comma 11 2 3 4 5" xfId="26232" xr:uid="{2921CAF6-F3FA-48AD-A127-0D444DE7C29C}"/>
    <cellStyle name="Comma 11 2 3 4 6" xfId="27020" xr:uid="{D3C1AD50-0D0E-41AC-A19B-99239722AD9D}"/>
    <cellStyle name="Comma 11 2 3 4 7" xfId="27805" xr:uid="{E6CC8A43-7BB4-4FAD-A90C-0DCC1FC137CE}"/>
    <cellStyle name="Comma 11 2 3 4 8" xfId="28590" xr:uid="{B2C42459-9C5C-47CC-85B8-8E9F3188DC5E}"/>
    <cellStyle name="Comma 11 2 3 4 9" xfId="29556" xr:uid="{D95027FC-0291-41BD-A070-B031DCAADCEB}"/>
    <cellStyle name="Comma 11 2 3 5" xfId="22658" xr:uid="{C1C7FA5E-ADEE-4D37-B6CE-AAA595AC3AC1}"/>
    <cellStyle name="Comma 11 2 3 5 2" xfId="30402" xr:uid="{783807B6-C181-40B8-8A0D-1C24BB8D639E}"/>
    <cellStyle name="Comma 11 2 3 6" xfId="23430" xr:uid="{1D9ED4EA-2A09-4407-B28E-A3F2E6A79766}"/>
    <cellStyle name="Comma 11 2 3 7" xfId="25002" xr:uid="{B86AE8FC-02E8-4A43-96CC-384974096ED4}"/>
    <cellStyle name="Comma 11 2 3 8" xfId="25787" xr:uid="{468C9A07-EF82-47BE-AEBE-20AC0638BF2A}"/>
    <cellStyle name="Comma 11 2 3 9" xfId="26574" xr:uid="{7F1E096D-6059-4325-BFFF-90CEE80C37AA}"/>
    <cellStyle name="Comma 11 2 4" xfId="2256" xr:uid="{291A4737-A080-4D1E-9B7B-37710DCEF44F}"/>
    <cellStyle name="Comma 11 2 4 10" xfId="28210" xr:uid="{FBB2322B-BC11-46E4-95AA-9E1F44588A97}"/>
    <cellStyle name="Comma 11 2 4 11" xfId="29019" xr:uid="{442F3CDF-6143-43A1-84FB-6F46DDAF0F5C}"/>
    <cellStyle name="Comma 11 2 4 12" xfId="46674" xr:uid="{E555B451-C35A-4E28-A282-644279AC25FA}"/>
    <cellStyle name="Comma 11 2 4 2" xfId="4646" xr:uid="{E9E7C59D-BA0E-44E4-AA65-C44B670FFBFB}"/>
    <cellStyle name="Comma 11 2 4 2 10" xfId="46856" xr:uid="{C8E9E98F-747F-48F7-85FF-93CE5B63A217}"/>
    <cellStyle name="Comma 11 2 4 2 2" xfId="23213" xr:uid="{6C65692B-5F24-46B4-9FD3-3D853C7A97DD}"/>
    <cellStyle name="Comma 11 2 4 2 2 2" xfId="30957" xr:uid="{21812765-9899-48A2-961F-939CA84CE163}"/>
    <cellStyle name="Comma 11 2 4 2 2 3" xfId="47843" xr:uid="{EB122019-036D-4A80-9012-27AD1A5339FA}"/>
    <cellStyle name="Comma 11 2 4 2 3" xfId="24003" xr:uid="{AE8E0FFE-11B2-4542-B22D-3F2620EC3B79}"/>
    <cellStyle name="Comma 11 2 4 2 3 2" xfId="47419" xr:uid="{48B9EBCD-9061-4D03-A5F1-06EE6F7A964B}"/>
    <cellStyle name="Comma 11 2 4 2 4" xfId="25573" xr:uid="{42251D03-9069-4E8E-85F3-A8694755CC30}"/>
    <cellStyle name="Comma 11 2 4 2 5" xfId="26361" xr:uid="{828BA570-E465-43B0-A94A-9529744846E5}"/>
    <cellStyle name="Comma 11 2 4 2 6" xfId="27149" xr:uid="{C6121C72-2142-4D9C-A8CA-A77CBACBA42B}"/>
    <cellStyle name="Comma 11 2 4 2 7" xfId="27934" xr:uid="{866099C0-9CB9-46E0-91E9-980CBB289544}"/>
    <cellStyle name="Comma 11 2 4 2 8" xfId="28719" xr:uid="{C61DD672-585D-477F-B8DD-699B27C95352}"/>
    <cellStyle name="Comma 11 2 4 2 9" xfId="29697" xr:uid="{B4960D42-AB50-4491-8742-7CFCCE8817EE}"/>
    <cellStyle name="Comma 11 2 4 3" xfId="4391" xr:uid="{BBB6EC97-14CF-4D56-BA4D-26C9B542B97B}"/>
    <cellStyle name="Comma 11 2 4 3 10" xfId="47635" xr:uid="{FF80E99D-1803-4322-8AF3-29AE7AC3BEDD}"/>
    <cellStyle name="Comma 11 2 4 3 2" xfId="23102" xr:uid="{3A99A3FE-94A2-4E87-9D92-AB1349CA8957}"/>
    <cellStyle name="Comma 11 2 4 3 2 2" xfId="30846" xr:uid="{59373D5D-B578-4C23-8ECD-2C31F78B5B8F}"/>
    <cellStyle name="Comma 11 2 4 3 3" xfId="23892" xr:uid="{9F5EBF21-CE13-49F9-B12A-5B1955278CB1}"/>
    <cellStyle name="Comma 11 2 4 3 4" xfId="25462" xr:uid="{6A20CED8-35EE-4D5B-BEF9-6A6FC2DC1982}"/>
    <cellStyle name="Comma 11 2 4 3 5" xfId="26249" xr:uid="{D32630F6-EFE0-489F-8653-7622A5B3044C}"/>
    <cellStyle name="Comma 11 2 4 3 6" xfId="27037" xr:uid="{3D9B6EBE-A13E-414F-AB8E-579F9C76395D}"/>
    <cellStyle name="Comma 11 2 4 3 7" xfId="27822" xr:uid="{D9E78E27-5E18-4E2B-9FD5-B0E6ABCC0157}"/>
    <cellStyle name="Comma 11 2 4 3 8" xfId="28607" xr:uid="{E2C323B5-95AF-4FEC-8067-F171F67DE7F5}"/>
    <cellStyle name="Comma 11 2 4 3 9" xfId="29575" xr:uid="{24F3DB48-5406-446D-88EC-B8302B08657E}"/>
    <cellStyle name="Comma 11 2 4 4" xfId="22722" xr:uid="{19BA0E96-A3A2-4557-B005-88C469B31A74}"/>
    <cellStyle name="Comma 11 2 4 4 2" xfId="30466" xr:uid="{0281361B-2631-4664-BB1E-76B6BA3D88AF}"/>
    <cellStyle name="Comma 11 2 4 4 3" xfId="47200" xr:uid="{444224EC-0113-4FED-A31F-587ADAF1E63C}"/>
    <cellStyle name="Comma 11 2 4 5" xfId="23494" xr:uid="{DA04D954-BA19-40D0-86C4-BFF4437630CE}"/>
    <cellStyle name="Comma 11 2 4 6" xfId="25066" xr:uid="{FA029745-F27F-4722-9BB2-B1C1A86B8A02}"/>
    <cellStyle name="Comma 11 2 4 7" xfId="25851" xr:uid="{31FD3FEB-8C77-4939-99C4-3CC823BB14A8}"/>
    <cellStyle name="Comma 11 2 4 8" xfId="26638" xr:uid="{40B6FD6E-D32E-46DB-81D4-3E1C603AFCAE}"/>
    <cellStyle name="Comma 11 2 4 9" xfId="27423" xr:uid="{1375A7A3-A500-4E8E-AC6D-818E893C290F}"/>
    <cellStyle name="Comma 11 2 5" xfId="2327" xr:uid="{B98B1EA4-259B-4755-8D0D-B20D8C929920}"/>
    <cellStyle name="Comma 11 2 5 10" xfId="28274" xr:uid="{3A0694F4-D638-445C-8EDB-29FEDEB9A6E9}"/>
    <cellStyle name="Comma 11 2 5 11" xfId="29083" xr:uid="{A37B3BCD-69D0-4B37-AF60-4AA2576BEF43}"/>
    <cellStyle name="Comma 11 2 5 12" xfId="34871" xr:uid="{3083A151-494E-4620-A6F4-A7DDFAAF34BB}"/>
    <cellStyle name="Comma 11 2 5 13" xfId="46705" xr:uid="{3F0DD6B1-5656-4BB3-A48F-D59510EB1D68}"/>
    <cellStyle name="Comma 11 2 5 2" xfId="4710" xr:uid="{91AE42D0-B48E-4025-8549-09657F2D936F}"/>
    <cellStyle name="Comma 11 2 5 2 10" xfId="37318" xr:uid="{E8683F50-07E1-41E2-BD8B-09EC09124F02}"/>
    <cellStyle name="Comma 11 2 5 2 11" xfId="47672" xr:uid="{C8E280C8-330A-4D51-BEFD-D3B2496779DE}"/>
    <cellStyle name="Comma 11 2 5 2 2" xfId="23277" xr:uid="{6B9EB4E5-3DE7-4A63-84AA-5DB4943160ED}"/>
    <cellStyle name="Comma 11 2 5 2 2 2" xfId="31021" xr:uid="{C3628C9B-116F-4727-9360-FD4847AC5853}"/>
    <cellStyle name="Comma 11 2 5 2 2 3" xfId="44959" xr:uid="{820216FE-C6D9-4213-B0AB-033E74D53FD0}"/>
    <cellStyle name="Comma 11 2 5 2 3" xfId="24067" xr:uid="{0EA5C9E1-48E3-4C37-8F36-D2856FF4778C}"/>
    <cellStyle name="Comma 11 2 5 2 3 2" xfId="41280" xr:uid="{9AE84013-D9E5-4FB0-98AE-36EE94663E32}"/>
    <cellStyle name="Comma 11 2 5 2 4" xfId="25637" xr:uid="{133B2162-D610-4B91-A74F-85646C2C82AA}"/>
    <cellStyle name="Comma 11 2 5 2 5" xfId="26425" xr:uid="{D6D3AD5C-B365-4F6B-ABD3-A37AC49DA298}"/>
    <cellStyle name="Comma 11 2 5 2 6" xfId="27213" xr:uid="{AB034E7C-DC68-42C3-B61E-E353C21AA15B}"/>
    <cellStyle name="Comma 11 2 5 2 7" xfId="27998" xr:uid="{3215A64D-0049-4167-B1E3-CB4176A4BEB7}"/>
    <cellStyle name="Comma 11 2 5 2 8" xfId="28783" xr:uid="{A7F0E05B-A1DA-4E8D-A813-494EC39FB69A}"/>
    <cellStyle name="Comma 11 2 5 2 9" xfId="29761" xr:uid="{89E22A57-D6D4-42AD-AA4D-6DB8F4987136}"/>
    <cellStyle name="Comma 11 2 5 3" xfId="4365" xr:uid="{1C1A9419-FA41-4F3B-8A28-A424EAEDC250}"/>
    <cellStyle name="Comma 11 2 5 3 10" xfId="42986" xr:uid="{6D2FB7D7-DC10-40B9-8C80-5E3575B8C1D2}"/>
    <cellStyle name="Comma 11 2 5 3 11" xfId="47238" xr:uid="{7A620FA6-2E53-41E8-BF79-281C6851E3BD}"/>
    <cellStyle name="Comma 11 2 5 3 2" xfId="23083" xr:uid="{126ED709-3EE7-4B7C-8DAB-895E68B716C5}"/>
    <cellStyle name="Comma 11 2 5 3 2 2" xfId="30827" xr:uid="{FD5A99BD-D8E9-4930-A07D-9891BA7AD15E}"/>
    <cellStyle name="Comma 11 2 5 3 3" xfId="23873" xr:uid="{E1B485D0-E615-497C-8995-7270B072B4A5}"/>
    <cellStyle name="Comma 11 2 5 3 4" xfId="25443" xr:uid="{9CD385D7-4556-425C-B1BB-7FF4FAB9B339}"/>
    <cellStyle name="Comma 11 2 5 3 5" xfId="26230" xr:uid="{8A1F6AF7-2E6A-45A8-AAAC-ADC8AE22D707}"/>
    <cellStyle name="Comma 11 2 5 3 6" xfId="27018" xr:uid="{B31B7326-546A-4383-9E2A-B8CFE5A7D0C0}"/>
    <cellStyle name="Comma 11 2 5 3 7" xfId="27803" xr:uid="{53DE2DE3-FFDE-41E1-B0DF-357BC88D1A7F}"/>
    <cellStyle name="Comma 11 2 5 3 8" xfId="28588" xr:uid="{4729AA2A-30C9-4430-8A77-5C4383622E09}"/>
    <cellStyle name="Comma 11 2 5 3 9" xfId="29554" xr:uid="{107F6BB2-5008-474B-AC6A-78744E099119}"/>
    <cellStyle name="Comma 11 2 5 4" xfId="22786" xr:uid="{05A48AE4-C1F9-4788-ABE1-559CA5673382}"/>
    <cellStyle name="Comma 11 2 5 4 2" xfId="30530" xr:uid="{3A9CCCCF-2EFC-48E3-AD4F-8CE40F2CFE3A}"/>
    <cellStyle name="Comma 11 2 5 4 3" xfId="39008" xr:uid="{BF30A7DB-DB9E-4B36-9C25-37E0D984C985}"/>
    <cellStyle name="Comma 11 2 5 5" xfId="23558" xr:uid="{37BBE1D5-F0A6-413E-9793-27B45D9045F2}"/>
    <cellStyle name="Comma 11 2 5 6" xfId="25130" xr:uid="{2591965B-6B5E-49E0-B8DE-FBA0B1837FDF}"/>
    <cellStyle name="Comma 11 2 5 7" xfId="25915" xr:uid="{5072C499-F033-44FC-AF97-6F1C5DBA1434}"/>
    <cellStyle name="Comma 11 2 5 8" xfId="26702" xr:uid="{D7602A0A-E3F7-4AF9-821B-7121C7F6427D}"/>
    <cellStyle name="Comma 11 2 5 9" xfId="27487" xr:uid="{CA0FFB34-5DB2-4776-ADDB-FD4B763474EA}"/>
    <cellStyle name="Comma 11 2 6" xfId="4495" xr:uid="{121050A1-469E-4889-9391-D85D92482B53}"/>
    <cellStyle name="Comma 11 2 6 10" xfId="35355" xr:uid="{52999734-9002-4684-8449-0163C9DF517C}"/>
    <cellStyle name="Comma 11 2 6 11" xfId="47466" xr:uid="{385A256D-0B6D-4AA8-BDAE-2899AD5EBEBB}"/>
    <cellStyle name="Comma 11 2 6 2" xfId="23118" xr:uid="{520E0502-F976-4FCB-9ECF-53F201A308B3}"/>
    <cellStyle name="Comma 11 2 6 2 2" xfId="30862" xr:uid="{4379B619-D8B3-4C81-B838-A7D86F3316D3}"/>
    <cellStyle name="Comma 11 2 6 2 2 2" xfId="45242" xr:uid="{F0DFC52E-CC5A-4885-8E35-53D287AC1FAA}"/>
    <cellStyle name="Comma 11 2 6 2 2 3" xfId="41566" xr:uid="{FEB2B2FC-2A53-4A8F-A8B6-C4500C71360E}"/>
    <cellStyle name="Comma 11 2 6 2 2 4" xfId="37599" xr:uid="{6206021C-6D2B-41AA-970C-AAAA03043B3A}"/>
    <cellStyle name="Comma 11 2 6 2 3" xfId="43265" xr:uid="{56C35893-7EF5-4358-9428-82BC6E6F57E7}"/>
    <cellStyle name="Comma 11 2 6 2 4" xfId="39495" xr:uid="{5BB64F00-59A9-448A-888B-16E7218B5D91}"/>
    <cellStyle name="Comma 11 2 6 2 5" xfId="35582" xr:uid="{BFA9762F-87B0-41D4-879F-2668B7D7CFFA}"/>
    <cellStyle name="Comma 11 2 6 3" xfId="23908" xr:uid="{B66FC15A-11B5-4E68-8C51-1EF9DE60D401}"/>
    <cellStyle name="Comma 11 2 6 3 2" xfId="45147" xr:uid="{D460D7AA-EB93-44A0-BC27-8F1DFAA94EE7}"/>
    <cellStyle name="Comma 11 2 6 3 3" xfId="41475" xr:uid="{D308D4CE-9916-44AA-AF89-EF8F8EE8B6D2}"/>
    <cellStyle name="Comma 11 2 6 3 4" xfId="37505" xr:uid="{617EA77E-A348-450F-AB5E-3272AAFA1E1F}"/>
    <cellStyle name="Comma 11 2 6 4" xfId="25478" xr:uid="{4AACAC91-202D-4623-B40C-B88F564385C2}"/>
    <cellStyle name="Comma 11 2 6 4 2" xfId="43170" xr:uid="{A2CC9035-F85F-4E09-9779-D90A565C5BB4}"/>
    <cellStyle name="Comma 11 2 6 5" xfId="26265" xr:uid="{DF7774E2-26E9-48D4-ADCD-D1235BAB313F}"/>
    <cellStyle name="Comma 11 2 6 5 2" xfId="39344" xr:uid="{7BD99DCD-A86A-4C24-B7C8-98BDF0F1EB29}"/>
    <cellStyle name="Comma 11 2 6 6" xfId="27053" xr:uid="{13CDE48C-313C-4D51-8E69-22E8A28851CA}"/>
    <cellStyle name="Comma 11 2 6 7" xfId="27838" xr:uid="{EDCBAB7E-D002-4635-9382-A524D5BB70C8}"/>
    <cellStyle name="Comma 11 2 6 8" xfId="28623" xr:uid="{192A6495-C2B9-4D30-8E34-E25441203D17}"/>
    <cellStyle name="Comma 11 2 6 9" xfId="29597" xr:uid="{FF4B00C6-3AD6-419E-A9BF-59D337012393}"/>
    <cellStyle name="Comma 11 2 7" xfId="3914" xr:uid="{BC681CC9-49F4-45D7-8BA1-ACD87136A114}"/>
    <cellStyle name="Comma 11 2 7 2" xfId="38298" xr:uid="{D2D6DC4E-EFC1-461F-BC39-C2ED8E05DEE4}"/>
    <cellStyle name="Comma 11 2 7 2 2" xfId="45978" xr:uid="{CDB4DDED-B396-4660-8045-7B53132E4F26}"/>
    <cellStyle name="Comma 11 2 7 2 3" xfId="42319" xr:uid="{7FB85F40-75B0-41FC-B7D8-B7F0723770ED}"/>
    <cellStyle name="Comma 11 2 7 3" xfId="44011" xr:uid="{AB367197-39BB-4FA9-BD6B-7710E1F95783}"/>
    <cellStyle name="Comma 11 2 7 4" xfId="40314" xr:uid="{E102669F-EC85-4D83-AC3D-38F569EBC73D}"/>
    <cellStyle name="Comma 11 2 7 5" xfId="36389" xr:uid="{BDDEDD9B-4423-4D63-A259-87138809B103}"/>
    <cellStyle name="Comma 11 2 7 6" xfId="47018" xr:uid="{4F3A0A2E-FB26-4B1A-B83A-FB43B860962F}"/>
    <cellStyle name="Comma 11 2 8" xfId="22628" xr:uid="{6997FD9B-65A9-42F0-9EE7-3286C2959D2B}"/>
    <cellStyle name="Comma 11 2 8 2" xfId="30372" xr:uid="{5DD821D4-288E-4B08-B555-3E1C147A73FB}"/>
    <cellStyle name="Comma 11 2 8 2 2" xfId="42680" xr:uid="{BBA1CC6C-B8C6-43EB-A950-8EDC95100D4F}"/>
    <cellStyle name="Comma 11 2 8 2 3" xfId="44513" xr:uid="{E4665F7F-ED3E-4777-86AC-211F950CF9E5}"/>
    <cellStyle name="Comma 11 2 8 2 4" xfId="40824" xr:uid="{D032816F-2A2F-4957-80BF-BA7DCFA19531}"/>
    <cellStyle name="Comma 11 2 8 3" xfId="38459" xr:uid="{DF847244-8147-49BE-B605-7FE9FF3D9B68}"/>
    <cellStyle name="Comma 11 2 8 3 2" xfId="46153" xr:uid="{167F12D9-0C06-430C-B190-73F2EB23329A}"/>
    <cellStyle name="Comma 11 2 8 3 3" xfId="42495" xr:uid="{EA28F9A1-5D8D-44B3-97DE-B65BF32AF5F1}"/>
    <cellStyle name="Comma 11 2 8 4" xfId="44186" xr:uid="{B6AFC707-B3C1-4EA2-840E-14559EDB6D32}"/>
    <cellStyle name="Comma 11 2 8 5" xfId="40493" xr:uid="{D48BAA57-46AE-4585-817C-EB9FDC3D7D31}"/>
    <cellStyle name="Comma 11 2 8 6" xfId="36552" xr:uid="{585440D3-E385-42D9-95AB-08D2170044F8}"/>
    <cellStyle name="Comma 11 2 9" xfId="23399" xr:uid="{688E55EE-16F0-4F6F-9B2D-DBB94F9F8941}"/>
    <cellStyle name="Comma 11 2 9 2" xfId="38618" xr:uid="{71B1BD8D-5811-48CD-BA16-088DF8BB7A68}"/>
    <cellStyle name="Comma 11 2 9 2 2" xfId="46316" xr:uid="{F857DB10-A583-4092-BDA5-46BD6F218DBE}"/>
    <cellStyle name="Comma 11 2 9 2 3" xfId="42659" xr:uid="{A17BF7E6-4FB4-42E4-B910-3E25E5162EB9}"/>
    <cellStyle name="Comma 11 2 9 3" xfId="44349" xr:uid="{D32FFD2E-D14D-4E1C-A397-2C6A7E1628A3}"/>
    <cellStyle name="Comma 11 2 9 4" xfId="40656" xr:uid="{29B6936D-1D64-4A88-BFB3-4A0B5D5CA167}"/>
    <cellStyle name="Comma 11 2 9 5" xfId="36707" xr:uid="{74E92788-BD19-4E9D-8EB0-BBED1DBC7F60}"/>
    <cellStyle name="Comma 11 20" xfId="34637" xr:uid="{310552D1-12CF-4737-8334-0EFCFDE59E78}"/>
    <cellStyle name="Comma 11 28" xfId="34518" xr:uid="{4414D086-2A7E-4239-995C-DE03F225FFC3}"/>
    <cellStyle name="Comma 11 28 2" xfId="35941" xr:uid="{EB535FFC-2995-4F25-BA3E-39866181186F}"/>
    <cellStyle name="Comma 11 28 2 2" xfId="37890" xr:uid="{68BD4F0A-094A-4A63-8151-D5EE42C60F1C}"/>
    <cellStyle name="Comma 11 28 2 2 2" xfId="45549" xr:uid="{C4F55CE7-A23D-4E94-B1B2-251B9A366CDD}"/>
    <cellStyle name="Comma 11 28 2 2 3" xfId="41886" xr:uid="{9F1E37E8-8F7D-4842-ACEC-BBD6CF696A26}"/>
    <cellStyle name="Comma 11 28 2 3" xfId="43579" xr:uid="{3880C589-C84E-4D5C-BAA0-9B5556958777}"/>
    <cellStyle name="Comma 11 28 2 4" xfId="39860" xr:uid="{E28E83F6-F209-4809-BA04-ED1DA095C1F3}"/>
    <cellStyle name="Comma 11 28 3" xfId="35981" xr:uid="{BE9A2FD9-BEF4-4141-A2C2-1EAD1852499E}"/>
    <cellStyle name="Comma 11 28 3 2" xfId="37925" xr:uid="{5660E19B-A379-4EBC-9237-7AE0C92C13FC}"/>
    <cellStyle name="Comma 11 28 3 2 2" xfId="45585" xr:uid="{8F49E75E-98F3-4224-8C14-750E2D16DEC4}"/>
    <cellStyle name="Comma 11 28 3 2 3" xfId="41923" xr:uid="{3D8A74A0-BE0A-4393-8ED9-F2C651C04FE4}"/>
    <cellStyle name="Comma 11 28 3 3" xfId="43615" xr:uid="{F0C98F65-74C2-40A5-BA32-A07A6B93C838}"/>
    <cellStyle name="Comma 11 28 3 4" xfId="39899" xr:uid="{42336835-16BB-497D-B0BC-CF4115C81872}"/>
    <cellStyle name="Comma 11 28 4" xfId="36016" xr:uid="{9460FE10-6A87-4998-B711-E137C3149B1A}"/>
    <cellStyle name="Comma 11 28 4 2" xfId="37955" xr:uid="{624656A6-C197-4139-9A4F-1A115E4A5B92}"/>
    <cellStyle name="Comma 11 28 4 2 2" xfId="45617" xr:uid="{59C20650-1199-47BB-8A59-32EB24A6F9D9}"/>
    <cellStyle name="Comma 11 28 4 2 3" xfId="41957" xr:uid="{C04EF2E7-0E8D-4C7B-B0F2-57DD4D246BDD}"/>
    <cellStyle name="Comma 11 28 4 3" xfId="43647" xr:uid="{D35ED545-3567-43AC-9FA1-D783843DD261}"/>
    <cellStyle name="Comma 11 28 4 4" xfId="39934" xr:uid="{CE55B7FC-8C28-4BEF-BEF8-49297A0F4DD3}"/>
    <cellStyle name="Comma 11 28 5" xfId="37050" xr:uid="{DD7A5D0E-1BA6-4EBF-AC83-19A426093855}"/>
    <cellStyle name="Comma 11 28 5 2" xfId="44684" xr:uid="{20B7DA83-ADF6-4865-BF7A-074290A4D3BE}"/>
    <cellStyle name="Comma 11 28 5 3" xfId="40997" xr:uid="{945742F7-E0A3-4442-B9F9-3AE944F10D85}"/>
    <cellStyle name="Comma 11 28 6" xfId="42712" xr:uid="{3772C72C-42D8-427F-8AA8-A39183AF7BF8}"/>
    <cellStyle name="Comma 11 28 7" xfId="38686" xr:uid="{CDD2E0CE-C2FF-4E15-BFCB-8D7B0B43E892}"/>
    <cellStyle name="Comma 11 3" xfId="7500" xr:uid="{ED1FEDE9-2B3E-4289-8CC6-B1A6A3D0BC80}"/>
    <cellStyle name="Comma 11 3 10" xfId="46549" xr:uid="{611CCB16-F93A-4000-B3E4-D90413A34394}"/>
    <cellStyle name="Comma 11 3 2" xfId="29895" xr:uid="{C4BB3CE0-2D94-4CBE-8720-0120F1F3DD8F}"/>
    <cellStyle name="Comma 11 3 2 2" xfId="37533" xr:uid="{527B842B-EDBF-49F4-8EFE-19610FD2E991}"/>
    <cellStyle name="Comma 11 3 2 2 2" xfId="45175" xr:uid="{5EAA0616-799C-4B3B-A181-D09A1627116A}"/>
    <cellStyle name="Comma 11 3 2 2 2 2" xfId="47766" xr:uid="{6FBF05ED-7435-46AE-BA42-8E7A0BC11435}"/>
    <cellStyle name="Comma 11 3 2 2 3" xfId="41503" xr:uid="{57C19385-6316-4EDE-A32E-83D3642985FE}"/>
    <cellStyle name="Comma 11 3 2 2 3 2" xfId="47335" xr:uid="{A5613FFF-6F30-488C-AB7C-9EF53752009E}"/>
    <cellStyle name="Comma 11 3 2 2 4" xfId="46789" xr:uid="{987CB03A-1582-4060-A93C-041E3DD6ECF5}"/>
    <cellStyle name="Comma 11 3 2 3" xfId="43198" xr:uid="{75B68135-4473-444F-857F-E6245BF4CE00}"/>
    <cellStyle name="Comma 11 3 2 3 2" xfId="47552" xr:uid="{131ABEF6-423F-437E-84C4-6A0B8D0ED6BD}"/>
    <cellStyle name="Comma 11 3 2 4" xfId="39386" xr:uid="{21EABCBE-8F44-4CDE-BF8D-9E8690AEF573}"/>
    <cellStyle name="Comma 11 3 2 4 2" xfId="47117" xr:uid="{66283A6B-0101-42EC-87C7-EDD26E250B62}"/>
    <cellStyle name="Comma 11 3 2 5" xfId="35407" xr:uid="{245F8E3A-10D0-4B18-B5AF-2FDAEC1B6627}"/>
    <cellStyle name="Comma 11 3 2 6" xfId="46614" xr:uid="{CB4DFA17-9E38-47E6-94C7-A086A1305C93}"/>
    <cellStyle name="Comma 11 3 3" xfId="34952" xr:uid="{2570F33A-3938-4530-B8BD-AB37BFE612B5}"/>
    <cellStyle name="Comma 11 3 3 2" xfId="37357" xr:uid="{6ED43665-B347-4441-91A5-DFA05E865E6C}"/>
    <cellStyle name="Comma 11 3 3 2 2" xfId="44999" xr:uid="{C4CA67D0-DD4F-46FC-8F2B-2F97935FE34E}"/>
    <cellStyle name="Comma 11 3 3 2 3" xfId="41321" xr:uid="{846E2D96-D675-4C12-B104-93753DEF211C}"/>
    <cellStyle name="Comma 11 3 3 2 4" xfId="47680" xr:uid="{6DDA60CF-1BEB-47AE-A86B-AC9B98246355}"/>
    <cellStyle name="Comma 11 3 3 3" xfId="38663" xr:uid="{7B034E3E-BF45-422B-938D-262AA4DAAF09}"/>
    <cellStyle name="Comma 11 3 3 3 2" xfId="47246" xr:uid="{742008C6-D8FF-4F3F-9EF7-51CF9D9A642A}"/>
    <cellStyle name="Comma 11 3 3 4" xfId="43025" xr:uid="{C18328FB-83D3-455D-A661-13BA6F0D98BB}"/>
    <cellStyle name="Comma 11 3 3 5" xfId="39077" xr:uid="{2B9AD73D-2536-4C4D-9A32-DFF92E509EDF}"/>
    <cellStyle name="Comma 11 3 3 6" xfId="46712" xr:uid="{99809BAB-83C0-4D18-9547-E62BCFED2D24}"/>
    <cellStyle name="Comma 11 3 4" xfId="36350" xr:uid="{E37EC032-DF4A-47D5-BB7E-F1A84B3D641C}"/>
    <cellStyle name="Comma 11 3 4 2" xfId="38258" xr:uid="{FBEAFDBF-2582-40D0-B05A-538909996DF6}"/>
    <cellStyle name="Comma 11 3 4 2 2" xfId="45936" xr:uid="{CD49928B-5627-4045-AF02-B9988F944D4A}"/>
    <cellStyle name="Comma 11 3 4 2 3" xfId="42276" xr:uid="{E73B4B50-655A-4AE5-A16F-4AA6191AA7CB}"/>
    <cellStyle name="Comma 11 3 4 3" xfId="43969" xr:uid="{28E951C5-3C93-4C4E-8132-C68F48894552}"/>
    <cellStyle name="Comma 11 3 4 4" xfId="40272" xr:uid="{2F5A6CC3-4B6E-48C8-9DED-CBD352D9FF8F}"/>
    <cellStyle name="Comma 11 3 4 5" xfId="47473" xr:uid="{6042FF9C-ADDF-4365-964F-8B6ED9761267}"/>
    <cellStyle name="Comma 11 3 5" xfId="36513" xr:uid="{9796A48A-2659-4A28-884B-7F38202D07AB}"/>
    <cellStyle name="Comma 11 3 5 2" xfId="38418" xr:uid="{E5F36FE7-8EE6-4B53-82AD-965EC6A7897A}"/>
    <cellStyle name="Comma 11 3 5 2 2" xfId="46111" xr:uid="{32D95FA3-4F2C-4032-9FAB-92D40163E7C7}"/>
    <cellStyle name="Comma 11 3 5 2 3" xfId="42453" xr:uid="{7AA5DF61-702F-4A62-8833-352B723E20B7}"/>
    <cellStyle name="Comma 11 3 5 3" xfId="44144" xr:uid="{2657A9AA-0290-4F88-84B1-C64D958B7626}"/>
    <cellStyle name="Comma 11 3 5 4" xfId="40451" xr:uid="{667E0947-5A36-475F-BBDC-6ED01EF8EF05}"/>
    <cellStyle name="Comma 11 3 5 5" xfId="47030" xr:uid="{3A5DB896-7009-4165-BEF3-BED5B4BFBCDE}"/>
    <cellStyle name="Comma 11 3 6" xfId="36667" xr:uid="{3BF947C4-C09C-4747-871F-0DEED7906E6C}"/>
    <cellStyle name="Comma 11 3 6 2" xfId="38576" xr:uid="{00F25160-C423-414A-BAE8-7B6A2365ACB8}"/>
    <cellStyle name="Comma 11 3 6 2 2" xfId="46273" xr:uid="{2EB36F8E-8F42-48F3-9BFC-3D0696DD859F}"/>
    <cellStyle name="Comma 11 3 6 2 3" xfId="42616" xr:uid="{BA49C80B-3866-46F2-AE63-6560B871DC6A}"/>
    <cellStyle name="Comma 11 3 6 3" xfId="44306" xr:uid="{43771FC7-AF17-404E-AFB7-7E62690EBA1C}"/>
    <cellStyle name="Comma 11 3 6 4" xfId="40613" xr:uid="{EB420361-4B73-41B7-AECD-72D118A57E5D}"/>
    <cellStyle name="Comma 11 3 7" xfId="37193" xr:uid="{A8792737-7175-43FE-A35B-625C8EE458C3}"/>
    <cellStyle name="Comma 11 3 7 2" xfId="44830" xr:uid="{CD008A63-EA0E-4FA4-B7A3-CC237EDCE13F}"/>
    <cellStyle name="Comma 11 3 7 3" xfId="41149" xr:uid="{0C48D90C-DFCB-48F1-A98C-451E1B4A5DA9}"/>
    <cellStyle name="Comma 11 3 8" xfId="42857" xr:uid="{22922E83-5B9C-40F8-BC27-27C2DA957174}"/>
    <cellStyle name="Comma 11 3 9" xfId="38858" xr:uid="{0DFA6C24-5207-49A8-8A42-E086C8AF44C6}"/>
    <cellStyle name="Comma 11 4" xfId="7501" xr:uid="{A0BAB6A7-C30E-43A3-B27C-27C3F5FB934D}"/>
    <cellStyle name="Comma 11 4 2" xfId="29896" xr:uid="{C4059485-08FA-4B30-B1B0-EB69AC6D68E9}"/>
    <cellStyle name="Comma 11 4 2 2" xfId="37626" xr:uid="{839A9BEF-5C15-4745-B6FF-9E2F2FE70F81}"/>
    <cellStyle name="Comma 11 4 2 2 2" xfId="45270" xr:uid="{C45365AE-5A8C-4EBE-943B-DD7AAD330EBC}"/>
    <cellStyle name="Comma 11 4 2 2 3" xfId="41596" xr:uid="{2571ECC2-B6B1-42FD-9B46-C304BE055F19}"/>
    <cellStyle name="Comma 11 4 2 2 4" xfId="47781" xr:uid="{437A3170-DF8B-440D-80D1-36612D7549F4}"/>
    <cellStyle name="Comma 11 4 2 3" xfId="43294" xr:uid="{598C2B3C-D3FB-4EDB-BE82-B8AED1EAC62D}"/>
    <cellStyle name="Comma 11 4 2 3 2" xfId="47352" xr:uid="{6F2F6A52-358D-4374-8018-E6C4473CCC5D}"/>
    <cellStyle name="Comma 11 4 2 4" xfId="39524" xr:uid="{37D6CFD5-FB16-447C-A3DC-6C0FA1C76D2C}"/>
    <cellStyle name="Comma 11 4 2 5" xfId="35607" xr:uid="{254711A8-7376-4E78-83A0-B8B1BD98F8E8}"/>
    <cellStyle name="Comma 11 4 2 6" xfId="46802" xr:uid="{84418A78-EE9B-461C-9C21-B1FC441E6771}"/>
    <cellStyle name="Comma 11 4 3" xfId="35775" xr:uid="{96F037BF-20C8-47BF-AD28-320E53231FC4}"/>
    <cellStyle name="Comma 11 4 3 2" xfId="37764" xr:uid="{7CB7A42F-A5B3-4835-B9CD-1E29E4660AA1}"/>
    <cellStyle name="Comma 11 4 3 2 2" xfId="45411" xr:uid="{590CC720-E1BD-42EE-A963-599B8AF88EF4}"/>
    <cellStyle name="Comma 11 4 3 2 3" xfId="41741" xr:uid="{1F098B8E-3906-48C2-8CBC-048E27EE9181}"/>
    <cellStyle name="Comma 11 4 3 3" xfId="43437" xr:uid="{3F36A3ED-5D32-4F94-9BA3-1079C921883E}"/>
    <cellStyle name="Comma 11 4 3 4" xfId="39691" xr:uid="{4E5E2CE2-47C1-4F90-A6AB-DABF3780F757}"/>
    <cellStyle name="Comma 11 4 3 5" xfId="47570" xr:uid="{54A2428B-0540-4E2C-93AB-64A41675F09C}"/>
    <cellStyle name="Comma 11 4 4" xfId="37371" xr:uid="{B57BE0CB-9EC4-4406-9254-CBCAC86DD8AC}"/>
    <cellStyle name="Comma 11 4 4 2" xfId="45014" xr:uid="{9A7EBC83-76A2-4D13-9C0D-FCBBD8799186}"/>
    <cellStyle name="Comma 11 4 4 3" xfId="41338" xr:uid="{D3CBFA00-B047-473B-904D-F235DEEC9923}"/>
    <cellStyle name="Comma 11 4 4 4" xfId="47135" xr:uid="{38FBA2BD-84B6-42C8-B7E7-E6932B1D094C}"/>
    <cellStyle name="Comma 11 4 5" xfId="43039" xr:uid="{B1EB370D-547B-4867-AB2A-F3E10EDC334E}"/>
    <cellStyle name="Comma 11 4 6" xfId="39099" xr:uid="{B40A03D4-991F-4CB7-8F05-D1FA14C6CA66}"/>
    <cellStyle name="Comma 11 4 7" xfId="34978" xr:uid="{EC3E59F1-E7F1-4AC7-A38E-E4EC091E0928}"/>
    <cellStyle name="Comma 11 4 8" xfId="46626" xr:uid="{487958D7-A8C0-4C84-8FEE-2A4214EC6A77}"/>
    <cellStyle name="Comma 11 5" xfId="7502" xr:uid="{6B4A1977-2FFC-4520-AAAF-C29C01C443D9}"/>
    <cellStyle name="Comma 11 5 2" xfId="29897" xr:uid="{C5FAE3A5-1733-419A-9478-F638F1AF6A84}"/>
    <cellStyle name="Comma 11 5 2 2" xfId="37712" xr:uid="{977AEC41-E8B1-4AA8-8051-1E3C0E4FA6CC}"/>
    <cellStyle name="Comma 11 5 2 2 2" xfId="45359" xr:uid="{D49A6F22-FC01-4119-AE48-F0F5FFD78DF4}"/>
    <cellStyle name="Comma 11 5 2 2 3" xfId="41687" xr:uid="{637535B3-35CD-4D75-AB9D-26A0D2D37A1D}"/>
    <cellStyle name="Comma 11 5 2 2 4" xfId="47723" xr:uid="{D59C25A6-5ABD-4142-9B68-01632C33D30D}"/>
    <cellStyle name="Comma 11 5 2 3" xfId="43384" xr:uid="{216A3CF4-E5F7-47CF-91CD-7D33D9F3D5E6}"/>
    <cellStyle name="Comma 11 5 2 3 2" xfId="47289" xr:uid="{214E50CD-51F6-4571-A271-D3B7CB315226}"/>
    <cellStyle name="Comma 11 5 2 4" xfId="39631" xr:uid="{AFB3CBE0-B996-4778-BBB9-5C8D01913CEC}"/>
    <cellStyle name="Comma 11 5 2 5" xfId="35710" xr:uid="{EE1C2839-F43D-42D0-81F6-916E96622364}"/>
    <cellStyle name="Comma 11 5 2 6" xfId="46752" xr:uid="{8DA1422D-08C3-405E-A472-A3613A73065B}"/>
    <cellStyle name="Comma 11 5 3" xfId="37463" xr:uid="{B65FB5E0-52EE-4E21-AD16-AC7CB8C886F1}"/>
    <cellStyle name="Comma 11 5 3 2" xfId="45108" xr:uid="{706CB0A9-6271-41A0-BC63-9EF5AE3D6315}"/>
    <cellStyle name="Comma 11 5 3 3" xfId="41435" xr:uid="{3D8B5A52-95B3-4E77-A4DD-D1786247BD18}"/>
    <cellStyle name="Comma 11 5 3 4" xfId="47511" xr:uid="{F090D79B-74D3-46DD-BACD-51C158428707}"/>
    <cellStyle name="Comma 11 5 4" xfId="43130" xr:uid="{C55A98A4-D0F5-4713-AEF8-CFE1DCD2BB62}"/>
    <cellStyle name="Comma 11 5 4 2" xfId="47072" xr:uid="{F668FAC8-AA05-486E-B6F6-BA0217389440}"/>
    <cellStyle name="Comma 11 5 5" xfId="39237" xr:uid="{2AB8D568-46B0-4BA9-9303-EE727CC6B3A0}"/>
    <cellStyle name="Comma 11 5 6" xfId="35167" xr:uid="{96E36CA5-4B45-4BF3-BDE6-B7B7C17A4F2C}"/>
    <cellStyle name="Comma 11 5 7" xfId="46578" xr:uid="{3B1251CA-3EB8-482C-8823-3602408DB9F6}"/>
    <cellStyle name="Comma 11 6" xfId="7503" xr:uid="{1C47F831-2CAA-403A-8672-9CE80B8ACE34}"/>
    <cellStyle name="Comma 11 6 2" xfId="29898" xr:uid="{3AA9B114-C81B-4444-8756-3565C6BA2FD8}"/>
    <cellStyle name="Comma 11 6 2 2" xfId="45571" xr:uid="{C6B1D533-BC67-42D7-ADB0-EF2B4EC64220}"/>
    <cellStyle name="Comma 11 6 2 3" xfId="41909" xr:uid="{A94E93FA-127A-4F9C-A1D3-07FB73245F4A}"/>
    <cellStyle name="Comma 11 6 2 4" xfId="37911" xr:uid="{2A742F90-F51C-41B2-9359-84DA4F8498E8}"/>
    <cellStyle name="Comma 11 6 3" xfId="43601" xr:uid="{C084F90E-249C-41A9-9E5F-736F84483C34}"/>
    <cellStyle name="Comma 11 6 4" xfId="39883" xr:uid="{8055A5DC-1ECC-4875-9AB3-B43A00242D41}"/>
    <cellStyle name="Comma 11 6 5" xfId="35960" xr:uid="{E7F1E6A7-4780-4B78-BB91-1EF1CBF009E4}"/>
    <cellStyle name="Comma 11 7" xfId="7504" xr:uid="{37B245AD-4E14-4C7F-8F28-3A2896A8DAAE}"/>
    <cellStyle name="Comma 11 7 2" xfId="29899" xr:uid="{71E2802A-1972-4E02-B78E-DF6B2E6A9CC7}"/>
    <cellStyle name="Comma 11 7 2 2" xfId="45601" xr:uid="{8BE57352-0C70-485F-B106-CB4182EBE480}"/>
    <cellStyle name="Comma 11 7 2 3" xfId="41940" xr:uid="{03DEE663-6857-4918-887F-6F5508911894}"/>
    <cellStyle name="Comma 11 7 2 4" xfId="37939" xr:uid="{2A85A361-FFB1-4E35-BF56-1C68F103A23A}"/>
    <cellStyle name="Comma 11 7 3" xfId="43631" xr:uid="{25B64172-4AAC-4DFE-BBB5-884DEE754254}"/>
    <cellStyle name="Comma 11 7 4" xfId="39916" xr:uid="{4884E017-F5BE-47BE-BE7B-895A026D75B3}"/>
    <cellStyle name="Comma 11 7 5" xfId="35995" xr:uid="{8AA118B5-0616-42BD-9E7E-86692EEC8B0F}"/>
    <cellStyle name="Comma 11 8" xfId="24548" xr:uid="{8DCE4862-AE75-4DD5-917A-C89F4E8A1749}"/>
    <cellStyle name="Comma 11 8 2" xfId="37980" xr:uid="{CF794FFA-9427-46D1-A385-1C38EAA590A9}"/>
    <cellStyle name="Comma 11 8 2 2" xfId="45645" xr:uid="{5772A629-D50B-4799-A537-6953CDC868A3}"/>
    <cellStyle name="Comma 11 8 2 3" xfId="41988" xr:uid="{2D25D407-7425-43A9-ACCF-758DA892E842}"/>
    <cellStyle name="Comma 11 8 3" xfId="43676" xr:uid="{0AECC619-6C8D-4567-AC47-9CCCEF6305AA}"/>
    <cellStyle name="Comma 11 8 4" xfId="39965" xr:uid="{BF522E0A-5421-426A-9525-9C5FE088F753}"/>
    <cellStyle name="Comma 11 8 5" xfId="36042" xr:uid="{ACBB87C8-31DC-4CCD-8299-0E9052DF3465}"/>
    <cellStyle name="Comma 11 9" xfId="903" xr:uid="{D394084A-BB47-4184-9E32-5B83D29BFCBB}"/>
    <cellStyle name="Comma 11 9 2" xfId="37499" xr:uid="{DB65544A-4D16-4903-89A6-CA0F5BFAAD6D}"/>
    <cellStyle name="Comma 11 9 2 2" xfId="45141" xr:uid="{2C54CA3A-1D0C-4C1A-9170-C9F8A0C69B7C}"/>
    <cellStyle name="Comma 11 9 2 3" xfId="41469" xr:uid="{B31BC54D-F278-4196-8223-E7E8114B3279}"/>
    <cellStyle name="Comma 11 9 3" xfId="43164" xr:uid="{78AA61C0-2DB4-43A1-96EA-A555BF1CFDE7}"/>
    <cellStyle name="Comma 11 9 4" xfId="39336" xr:uid="{21B7F4E5-0F54-4F4C-8BFF-B4F960ED5F2C}"/>
    <cellStyle name="Comma 11 9 5" xfId="35342" xr:uid="{67EE9131-7FD5-4A42-8777-E9FB22CF8570}"/>
    <cellStyle name="Comma 110" xfId="502" xr:uid="{94D0F61E-3879-4632-ADF3-9C6CFD7DC48E}"/>
    <cellStyle name="Comma 110 2" xfId="34310" xr:uid="{BD8F81C3-4848-44AB-95FD-8BF70B7092A7}"/>
    <cellStyle name="Comma 110 3" xfId="34380" xr:uid="{C936BB99-1F39-494D-B77A-C83B2A778484}"/>
    <cellStyle name="Comma 110 3 2" xfId="42671" xr:uid="{524315FD-638A-4C1C-B402-21DA6D5DFA42}"/>
    <cellStyle name="Comma 111" xfId="34312" xr:uid="{00B9A117-4700-4C5C-B557-376750BA2726}"/>
    <cellStyle name="Comma 111 2" xfId="34367" xr:uid="{F88E219F-B86B-49A8-A53D-DBDD853B36C1}"/>
    <cellStyle name="Comma 111 2 2" xfId="46328" xr:uid="{2C47302A-DE37-4DC0-9DE6-15B9285242E7}"/>
    <cellStyle name="Comma 111 3" xfId="42674" xr:uid="{FDCFE11A-E47B-4EA4-B633-955FA6BE3EA8}"/>
    <cellStyle name="Comma 111 4" xfId="38631" xr:uid="{6ACF1793-FF64-4833-9AFF-14EE5A29CC3F}"/>
    <cellStyle name="Comma 112" xfId="34314" xr:uid="{5D818E66-B667-4784-B4A7-5A4DAE4889DD}"/>
    <cellStyle name="Comma 112 2" xfId="34377" xr:uid="{088B9F72-FFA6-420E-A4F8-C4D890FD0AAB}"/>
    <cellStyle name="Comma 112 2 2" xfId="46329" xr:uid="{B56D67C6-0A7E-4B49-86EC-245E733A2CC8}"/>
    <cellStyle name="Comma 112 3" xfId="42675" xr:uid="{6C3C352D-6F84-434F-BBAD-8E5CFBD8C0AE}"/>
    <cellStyle name="Comma 112 4" xfId="38632" xr:uid="{07B50964-3C42-405B-B575-2EA805DB0347}"/>
    <cellStyle name="Comma 113" xfId="34316" xr:uid="{8BE2864A-9C31-4AB8-9639-5B672BAFB91B}"/>
    <cellStyle name="Comma 113 2" xfId="38660" xr:uid="{8FC72050-9570-485B-8178-1D4177A6F107}"/>
    <cellStyle name="Comma 114" xfId="34318" xr:uid="{C8C17357-96CA-4F96-A7B9-E476C2718432}"/>
    <cellStyle name="Comma 114 2" xfId="42681" xr:uid="{AA02705D-07CD-49B8-BA35-ECCCBE61CEE9}"/>
    <cellStyle name="Comma 115" xfId="34320" xr:uid="{798A7C5B-DD96-4871-B83C-B727BA151792}"/>
    <cellStyle name="Comma 115 2" xfId="42684" xr:uid="{447475B0-9B2A-4874-AE55-7DF0677AC614}"/>
    <cellStyle name="Comma 116" xfId="490" xr:uid="{F6087166-D5E6-4A8F-B94F-0B40ADE88C69}"/>
    <cellStyle name="Comma 116 2" xfId="34322" xr:uid="{B7A51476-B564-4CD6-B248-9D366DAE0029}"/>
    <cellStyle name="Comma 116 3" xfId="39302" xr:uid="{CAB4F382-3191-45DC-A57D-ED77D3021DBC}"/>
    <cellStyle name="Comma 117" xfId="34324" xr:uid="{08DE18EA-FF0A-482E-9E5D-4B7860580CC2}"/>
    <cellStyle name="Comma 117 2" xfId="34331" xr:uid="{5A0DCF51-63BB-4F2D-BA4A-87CA85B12EBD}"/>
    <cellStyle name="Comma 117 2 2" xfId="34351" xr:uid="{64359D8B-FC6D-41BC-BFB9-487C85D330F8}"/>
    <cellStyle name="Comma 117 3" xfId="476" xr:uid="{8BFB288F-999F-4898-B7D6-69207B618529}"/>
    <cellStyle name="Comma 117 3 2" xfId="34355" xr:uid="{4C0B693F-9A1E-4ECF-9610-C396ABABECF5}"/>
    <cellStyle name="Comma 117 4" xfId="34453" xr:uid="{F88844A2-D829-4BE6-8CEE-99EAE9C3F476}"/>
    <cellStyle name="Comma 117 4 2" xfId="34455" xr:uid="{FFB3EFB0-9FC3-49D7-80E0-0507505F81DB}"/>
    <cellStyle name="Comma 117 5" xfId="39482" xr:uid="{AD87A7E8-CB6A-47DE-8E1C-567428341FF0}"/>
    <cellStyle name="Comma 118" xfId="34326" xr:uid="{37D06072-7D73-44AF-86BD-09B80F18EE94}"/>
    <cellStyle name="Comma 118 2" xfId="477" xr:uid="{D33E88E1-160E-4816-86E4-E3A3E93E2452}"/>
    <cellStyle name="Comma 118 3" xfId="39300" xr:uid="{AB8E67CC-FB01-4C39-968A-17413EB527B4}"/>
    <cellStyle name="Comma 119" xfId="34327" xr:uid="{2EEBFDAE-AC8F-4946-8B89-39331FDF2E0F}"/>
    <cellStyle name="Comma 119 2" xfId="38993" xr:uid="{25386F6E-82B7-48EF-ABFC-46ECA7A3551A}"/>
    <cellStyle name="Comma 12" xfId="249" xr:uid="{BEBFD01C-1067-4274-ACFE-1773C6B45118}"/>
    <cellStyle name="Comma 12 10" xfId="36517" xr:uid="{F9C3EF5A-7405-4A00-B4D2-A3D547E9DAFA}"/>
    <cellStyle name="Comma 12 10 2" xfId="38422" xr:uid="{9904C6B1-EAA1-40A6-962F-A328A4068A64}"/>
    <cellStyle name="Comma 12 10 2 2" xfId="46115" xr:uid="{88A7B901-D0A5-49DC-A0CC-1ED3418B576E}"/>
    <cellStyle name="Comma 12 10 2 3" xfId="42457" xr:uid="{EAD560B7-C4B5-4094-87C0-3FDE9C59F42F}"/>
    <cellStyle name="Comma 12 10 3" xfId="44148" xr:uid="{184EBF6F-A601-492B-9062-5B32ADF69090}"/>
    <cellStyle name="Comma 12 10 4" xfId="40455" xr:uid="{3AA3F966-3FDE-4586-9CAA-7CE1CD6D2F05}"/>
    <cellStyle name="Comma 12 11" xfId="36671" xr:uid="{1895FB76-A8AF-4C0E-A393-3D2EE8459ED9}"/>
    <cellStyle name="Comma 12 11 2" xfId="38580" xr:uid="{499E4954-6D6F-435E-AF49-DAE1C1508A0E}"/>
    <cellStyle name="Comma 12 11 2 2" xfId="46277" xr:uid="{C416F357-B2FD-4221-9079-0C70B8EE3B6B}"/>
    <cellStyle name="Comma 12 11 2 3" xfId="42620" xr:uid="{57452401-B44A-42A5-A2AE-0831148EF331}"/>
    <cellStyle name="Comma 12 11 3" xfId="44310" xr:uid="{04C19752-6FC3-41F4-BC41-4B82E9492556}"/>
    <cellStyle name="Comma 12 11 4" xfId="40617" xr:uid="{14247721-B515-4061-8EB0-68CF6065C383}"/>
    <cellStyle name="Comma 12 12" xfId="37197" xr:uid="{2B1DC25F-F168-47A8-9383-0DCF5F65F5A8}"/>
    <cellStyle name="Comma 12 12 2" xfId="44834" xr:uid="{D62D1E5A-5CDC-4EC4-A64B-635EA9A1BE61}"/>
    <cellStyle name="Comma 12 12 2 2" xfId="47851" xr:uid="{C1CECECF-72C3-4A14-82F5-E1508633924B}"/>
    <cellStyle name="Comma 12 12 3" xfId="41153" xr:uid="{E5424DAB-78CD-4481-8C2B-496794062B60}"/>
    <cellStyle name="Comma 12 13" xfId="42861" xr:uid="{00E844B3-3B1A-45CE-AA78-61052C0D5B98}"/>
    <cellStyle name="Comma 12 14" xfId="38863" xr:uid="{802244B9-2985-4311-873F-055604D36701}"/>
    <cellStyle name="Comma 12 15" xfId="40172" xr:uid="{63460D6A-6CCF-4D9E-8EE1-E45548BCBB01}"/>
    <cellStyle name="Comma 12 2" xfId="1857" xr:uid="{6DF4E3CD-D5F5-47A6-ABFB-6886F717210F}"/>
    <cellStyle name="Comma 12 2 10" xfId="24972" xr:uid="{61EF10EB-3484-4A41-B534-466D9887A7B3}"/>
    <cellStyle name="Comma 12 2 11" xfId="25756" xr:uid="{5EE2875D-5C5E-41CE-9C94-04CCA3E5A413}"/>
    <cellStyle name="Comma 12 2 12" xfId="26543" xr:uid="{B9EC167B-0795-4C76-B930-36325648AB45}"/>
    <cellStyle name="Comma 12 2 13" xfId="27328" xr:uid="{92047FED-733B-494A-ABA0-B4B8845223CF}"/>
    <cellStyle name="Comma 12 2 14" xfId="28115" xr:uid="{1B841F8F-64E9-449A-8F7C-D633CA48B16A}"/>
    <cellStyle name="Comma 12 2 15" xfId="28911" xr:uid="{64B07F45-4C77-476E-B922-62086BF4DBE3}"/>
    <cellStyle name="Comma 12 2 16" xfId="46554" xr:uid="{FD093F4D-7712-450E-A789-621F5D4B8438}"/>
    <cellStyle name="Comma 12 2 2" xfId="2197" xr:uid="{CC6B4D6F-2FF7-4B83-B803-62B04888B17A}"/>
    <cellStyle name="Comma 12 2 2 10" xfId="26608" xr:uid="{3AC70F85-C3B7-4D69-B79C-507ABE75BCBF}"/>
    <cellStyle name="Comma 12 2 2 11" xfId="27393" xr:uid="{CAD21D8A-F7E8-431A-B824-D966CDE74955}"/>
    <cellStyle name="Comma 12 2 2 12" xfId="28180" xr:uid="{68C1CDA8-A50E-4FDF-B3FF-A187EFBC9340}"/>
    <cellStyle name="Comma 12 2 2 13" xfId="28989" xr:uid="{71F4C78D-6B7B-42B1-9E32-7B59C3FA66BD}"/>
    <cellStyle name="Comma 12 2 2 14" xfId="35487" xr:uid="{B408B9E5-10B7-484D-A777-EBD6E2A02F85}"/>
    <cellStyle name="Comma 12 2 2 15" xfId="46596" xr:uid="{1D522D0F-CB65-4D28-8BB4-C47659D6ABB3}"/>
    <cellStyle name="Comma 12 2 2 2" xfId="2292" xr:uid="{080AF332-C080-43E3-9C42-93C957273CC8}"/>
    <cellStyle name="Comma 12 2 2 2 10" xfId="28244" xr:uid="{B3097396-4BC7-4231-AAC2-C72D3372D624}"/>
    <cellStyle name="Comma 12 2 2 2 11" xfId="29053" xr:uid="{1F9C03F5-0026-4F4A-88C4-E0FDE989496D}"/>
    <cellStyle name="Comma 12 2 2 2 12" xfId="37568" xr:uid="{EBF7A67F-88D8-4180-AE9A-C312F19AC923}"/>
    <cellStyle name="Comma 12 2 2 2 13" xfId="46767" xr:uid="{AB12F9C9-4EB6-4BED-A048-DFA6A51DDEC9}"/>
    <cellStyle name="Comma 12 2 2 2 2" xfId="4680" xr:uid="{74C511A7-5A7B-4BD3-9F40-D0A3CCC8B614}"/>
    <cellStyle name="Comma 12 2 2 2 2 10" xfId="45211" xr:uid="{11B8674A-6CC3-48C9-BE6B-9BF0213DBC5B}"/>
    <cellStyle name="Comma 12 2 2 2 2 11" xfId="47738" xr:uid="{42DA4E0B-40D0-4A3D-A271-EE4E0E5A9776}"/>
    <cellStyle name="Comma 12 2 2 2 2 2" xfId="23247" xr:uid="{D73839CB-CA44-44A9-9FBD-0862EA92190E}"/>
    <cellStyle name="Comma 12 2 2 2 2 2 2" xfId="30991" xr:uid="{8E1FE0E3-3332-4884-ACE1-F20152EC7E2F}"/>
    <cellStyle name="Comma 12 2 2 2 2 3" xfId="24037" xr:uid="{609156FD-9C05-4D55-9C3A-119B1DBA2F1B}"/>
    <cellStyle name="Comma 12 2 2 2 2 4" xfId="25607" xr:uid="{D03440A7-DE80-4930-B443-BBE436E84ADF}"/>
    <cellStyle name="Comma 12 2 2 2 2 5" xfId="26395" xr:uid="{F6E3B50F-93F2-4C28-8DF2-9B637156E2EA}"/>
    <cellStyle name="Comma 12 2 2 2 2 6" xfId="27183" xr:uid="{CAB3BAB8-8F6A-489D-9114-A3CCAE972001}"/>
    <cellStyle name="Comma 12 2 2 2 2 7" xfId="27968" xr:uid="{635A6B7D-9603-4CA7-ACCF-1311D0BAD18D}"/>
    <cellStyle name="Comma 12 2 2 2 2 8" xfId="28753" xr:uid="{557C35F9-8107-4E69-BB55-2F02D0FDA5F5}"/>
    <cellStyle name="Comma 12 2 2 2 2 9" xfId="29731" xr:uid="{25AAF31D-AFDA-474C-B25B-38CF286E9DAC}"/>
    <cellStyle name="Comma 12 2 2 2 3" xfId="4363" xr:uid="{48462375-33A0-4DF0-926F-7B627EB3786F}"/>
    <cellStyle name="Comma 12 2 2 2 3 10" xfId="41537" xr:uid="{9FB40B48-874E-4697-81B9-1FB4ADD4FBDE}"/>
    <cellStyle name="Comma 12 2 2 2 3 11" xfId="47305" xr:uid="{F3AA341B-C935-40E3-9462-FD8AFCDA1AA5}"/>
    <cellStyle name="Comma 12 2 2 2 3 2" xfId="23081" xr:uid="{9CB17434-82DA-47C5-B8BD-9F4DA4DE5FAA}"/>
    <cellStyle name="Comma 12 2 2 2 3 2 2" xfId="30825" xr:uid="{5EAD9BF0-ED21-4D57-A111-1A2CDCDBAC0D}"/>
    <cellStyle name="Comma 12 2 2 2 3 3" xfId="23871" xr:uid="{058BD69C-8B26-4D7E-B1F1-2934144CA4C4}"/>
    <cellStyle name="Comma 12 2 2 2 3 4" xfId="25441" xr:uid="{D6FB462D-EEB7-4CED-9EDD-239C13982D3D}"/>
    <cellStyle name="Comma 12 2 2 2 3 5" xfId="26228" xr:uid="{B60FAF29-C143-46D0-8E73-1CDC57A27719}"/>
    <cellStyle name="Comma 12 2 2 2 3 6" xfId="27016" xr:uid="{4B04B6AF-07BA-4EBA-B89D-5F6596650486}"/>
    <cellStyle name="Comma 12 2 2 2 3 7" xfId="27801" xr:uid="{3A0ED720-7AE6-4FCF-8A85-FC27C97538AF}"/>
    <cellStyle name="Comma 12 2 2 2 3 8" xfId="28586" xr:uid="{6E2D6A89-6463-485E-A83D-63B57D830A93}"/>
    <cellStyle name="Comma 12 2 2 2 3 9" xfId="29552" xr:uid="{EF402A90-16BC-49FE-BB19-4D5262792B2A}"/>
    <cellStyle name="Comma 12 2 2 2 4" xfId="22756" xr:uid="{ED526013-4E8B-4ECC-9530-7F7329A70FB3}"/>
    <cellStyle name="Comma 12 2 2 2 4 2" xfId="30500" xr:uid="{A81AE36B-8451-4DBE-BD36-A038E8F79763}"/>
    <cellStyle name="Comma 12 2 2 2 5" xfId="23528" xr:uid="{DA632A60-E81C-4A16-9BAC-2DD1E314729F}"/>
    <cellStyle name="Comma 12 2 2 2 6" xfId="25100" xr:uid="{A4FB8675-4B56-461D-88D1-C85A0E95C011}"/>
    <cellStyle name="Comma 12 2 2 2 7" xfId="25885" xr:uid="{6DF3B14D-3BAA-4BE9-BE5B-910116A9F6F9}"/>
    <cellStyle name="Comma 12 2 2 2 8" xfId="26672" xr:uid="{DD98D61B-E141-4408-9A2F-EE0ECA3ADF0B}"/>
    <cellStyle name="Comma 12 2 2 2 9" xfId="27457" xr:uid="{76C5E450-6736-4AF0-9A7C-4C0C704223E4}"/>
    <cellStyle name="Comma 12 2 2 3" xfId="2393" xr:uid="{ADC6B6E0-EBE5-493C-B042-E3AA2943157B}"/>
    <cellStyle name="Comma 12 2 2 3 10" xfId="28339" xr:uid="{31321BAF-F678-4480-B7E7-60C1AED46F84}"/>
    <cellStyle name="Comma 12 2 2 3 11" xfId="29148" xr:uid="{A52EAF71-239F-47C2-BBF9-95E3C7F91AE4}"/>
    <cellStyle name="Comma 12 2 2 3 12" xfId="43234" xr:uid="{DA70BC37-E574-40D1-A90E-F2392F60C1E6}"/>
    <cellStyle name="Comma 12 2 2 3 13" xfId="47525" xr:uid="{0874C991-D281-4705-B075-E6E9EC099160}"/>
    <cellStyle name="Comma 12 2 2 3 2" xfId="4775" xr:uid="{C11FC091-5089-47A7-81CA-FC3A6E24C52F}"/>
    <cellStyle name="Comma 12 2 2 3 2 2" xfId="23342" xr:uid="{BA3F45B7-3364-4D5B-80D3-1287768AF481}"/>
    <cellStyle name="Comma 12 2 2 3 2 2 2" xfId="31086" xr:uid="{862EBC62-AC22-4224-B2FA-A6B2BA3FB79D}"/>
    <cellStyle name="Comma 12 2 2 3 2 3" xfId="24132" xr:uid="{DE945D51-E21F-487E-8E1E-D800805B2BC4}"/>
    <cellStyle name="Comma 12 2 2 3 2 4" xfId="25702" xr:uid="{2CF4F3F8-F31C-4317-948A-E863D5C91A50}"/>
    <cellStyle name="Comma 12 2 2 3 2 5" xfId="26490" xr:uid="{2FEF64C5-C9D6-4761-855D-D76EB37E5FBB}"/>
    <cellStyle name="Comma 12 2 2 3 2 6" xfId="27278" xr:uid="{9BAD65DB-07E7-4BC2-91E9-7106C3736C0A}"/>
    <cellStyle name="Comma 12 2 2 3 2 7" xfId="28063" xr:uid="{22692DA9-9007-4A91-B5BF-7106EDCFC8C5}"/>
    <cellStyle name="Comma 12 2 2 3 2 8" xfId="28848" xr:uid="{2C1F516E-45CD-4F53-AA5D-66F29AC80683}"/>
    <cellStyle name="Comma 12 2 2 3 2 9" xfId="29826" xr:uid="{042A164F-1948-481F-9A49-9BC85B4F5AF0}"/>
    <cellStyle name="Comma 12 2 2 3 3" xfId="4362" xr:uid="{53B54108-B247-4069-99A2-80BB9FE29BA4}"/>
    <cellStyle name="Comma 12 2 2 3 3 2" xfId="23080" xr:uid="{1C9C9D44-58C7-482B-BF98-F46B87D72CCF}"/>
    <cellStyle name="Comma 12 2 2 3 3 2 2" xfId="30824" xr:uid="{F8966A8E-9D73-490F-9151-DB53FC891C32}"/>
    <cellStyle name="Comma 12 2 2 3 3 3" xfId="23870" xr:uid="{ADD5FF97-75DC-48A6-BB47-74E2265E9317}"/>
    <cellStyle name="Comma 12 2 2 3 3 4" xfId="25440" xr:uid="{639E1019-597B-46B9-9808-BB43CAA9AA33}"/>
    <cellStyle name="Comma 12 2 2 3 3 5" xfId="26227" xr:uid="{94B5414D-48FB-4D4F-996F-C7EC0B17AC7B}"/>
    <cellStyle name="Comma 12 2 2 3 3 6" xfId="27015" xr:uid="{79F84FAE-4FB2-4FDA-8850-BF6A2E3A2B9C}"/>
    <cellStyle name="Comma 12 2 2 3 3 7" xfId="27800" xr:uid="{69B3FCB9-7625-482E-89A3-AD7BB7C97E5A}"/>
    <cellStyle name="Comma 12 2 2 3 3 8" xfId="28585" xr:uid="{745B397E-2EA4-47A3-A181-8CF296092009}"/>
    <cellStyle name="Comma 12 2 2 3 3 9" xfId="29551" xr:uid="{C5CC7DF2-7D9D-4CCC-80C5-25220BAEAEEA}"/>
    <cellStyle name="Comma 12 2 2 3 4" xfId="22851" xr:uid="{FCE8A0BA-3C67-46EE-855E-E507B723576E}"/>
    <cellStyle name="Comma 12 2 2 3 4 2" xfId="30595" xr:uid="{B435C9C8-7799-41A5-A8FA-F65FAF20D508}"/>
    <cellStyle name="Comma 12 2 2 3 5" xfId="23623" xr:uid="{C8BB7FFD-A448-4A1B-A241-F340039FF697}"/>
    <cellStyle name="Comma 12 2 2 3 6" xfId="25195" xr:uid="{EF0A961E-2F11-4D87-A367-3ECDD148C01C}"/>
    <cellStyle name="Comma 12 2 2 3 7" xfId="25980" xr:uid="{CDED31FD-0087-4D9C-904C-D9A9289E7FDB}"/>
    <cellStyle name="Comma 12 2 2 3 8" xfId="26767" xr:uid="{6B8F53D8-3F5C-43A0-8D45-908921C12FA9}"/>
    <cellStyle name="Comma 12 2 2 3 9" xfId="27552" xr:uid="{18C71AAC-6FE0-43D7-9464-B1A06A129B3E}"/>
    <cellStyle name="Comma 12 2 2 4" xfId="4616" xr:uid="{4C7CF16C-4CB6-4A2E-A612-AC79C71A8673}"/>
    <cellStyle name="Comma 12 2 2 4 10" xfId="39446" xr:uid="{BD0F354B-D8C4-4E5C-827F-B81219517CEB}"/>
    <cellStyle name="Comma 12 2 2 4 11" xfId="47090" xr:uid="{95DDAAD4-DDDE-418D-A6DB-BB5991B8C987}"/>
    <cellStyle name="Comma 12 2 2 4 2" xfId="23183" xr:uid="{3FC651BA-A2B5-4024-AC92-345253C8E274}"/>
    <cellStyle name="Comma 12 2 2 4 2 2" xfId="30927" xr:uid="{0B17FCAE-D812-400E-84AE-4EB603AFE7B6}"/>
    <cellStyle name="Comma 12 2 2 4 3" xfId="23973" xr:uid="{F44D7B5A-BD6A-42D0-967D-9EEF5E7592F0}"/>
    <cellStyle name="Comma 12 2 2 4 4" xfId="25543" xr:uid="{CCBDDD93-19C0-4EC6-A533-1CECDD8AF685}"/>
    <cellStyle name="Comma 12 2 2 4 5" xfId="26331" xr:uid="{09DB25D5-5419-4FC1-BE2D-F42B91C02026}"/>
    <cellStyle name="Comma 12 2 2 4 6" xfId="27119" xr:uid="{17984E85-4A87-4061-8C25-038B0011036A}"/>
    <cellStyle name="Comma 12 2 2 4 7" xfId="27904" xr:uid="{05D4676A-D013-40F8-BB53-B133E24C37BC}"/>
    <cellStyle name="Comma 12 2 2 4 8" xfId="28689" xr:uid="{3F3AAFE1-DBEC-4106-A830-3C3BF586D245}"/>
    <cellStyle name="Comma 12 2 2 4 9" xfId="29667" xr:uid="{F8849DF5-E6FF-463D-A8E3-ADAEBF305820}"/>
    <cellStyle name="Comma 12 2 2 5" xfId="4364" xr:uid="{D902C2F7-DC60-4244-87D7-79EC36774B12}"/>
    <cellStyle name="Comma 12 2 2 5 2" xfId="23082" xr:uid="{BC3FC0E2-F1B4-4FE0-A2E5-A4ECDBF29EA2}"/>
    <cellStyle name="Comma 12 2 2 5 2 2" xfId="30826" xr:uid="{034A7735-47BD-4802-AD0E-AD67D67A6F54}"/>
    <cellStyle name="Comma 12 2 2 5 3" xfId="23872" xr:uid="{8AB88308-E3DA-4070-B6BC-AAC93EC7CCDE}"/>
    <cellStyle name="Comma 12 2 2 5 4" xfId="25442" xr:uid="{727E1AAF-C632-40E0-A8A5-F975E0F1C4B6}"/>
    <cellStyle name="Comma 12 2 2 5 5" xfId="26229" xr:uid="{68C91C8D-39A9-4015-893F-227154DA2D71}"/>
    <cellStyle name="Comma 12 2 2 5 6" xfId="27017" xr:uid="{11BE8253-2303-4873-9399-07805635647A}"/>
    <cellStyle name="Comma 12 2 2 5 7" xfId="27802" xr:uid="{DC61A1B9-70BF-40F3-866F-060CAD7870B9}"/>
    <cellStyle name="Comma 12 2 2 5 8" xfId="28587" xr:uid="{D8192A3E-1083-4501-9EB4-24F8017CDD23}"/>
    <cellStyle name="Comma 12 2 2 5 9" xfId="29553" xr:uid="{B0C022B5-A330-4C84-870E-7E7AF7091540}"/>
    <cellStyle name="Comma 12 2 2 6" xfId="22692" xr:uid="{13A2C308-3A41-4EDB-B141-3A40CB906B4C}"/>
    <cellStyle name="Comma 12 2 2 6 2" xfId="30436" xr:uid="{F04A529F-F365-4672-A2B0-DAB51500F1A8}"/>
    <cellStyle name="Comma 12 2 2 7" xfId="23464" xr:uid="{4D79CDF2-2801-425D-B075-07F15A2A51AA}"/>
    <cellStyle name="Comma 12 2 2 8" xfId="25036" xr:uid="{0BED690A-A426-43AF-80DA-81C2776CE3AC}"/>
    <cellStyle name="Comma 12 2 2 9" xfId="25821" xr:uid="{3B249FAB-617E-4195-9476-41A41AF09CC7}"/>
    <cellStyle name="Comma 12 2 3" xfId="2154" xr:uid="{C0227F50-5CF9-44D6-B0B6-A3A838FB1416}"/>
    <cellStyle name="Comma 12 2 3 10" xfId="27360" xr:uid="{C893817C-CDDB-4A94-97C7-C9963B999E97}"/>
    <cellStyle name="Comma 12 2 3 11" xfId="28147" xr:uid="{3A9195F8-EDF4-4AAA-B4D7-8147EE35180D}"/>
    <cellStyle name="Comma 12 2 3 12" xfId="28955" xr:uid="{FDF8F162-039B-4B4E-91D6-02293D9A80AF}"/>
    <cellStyle name="Comma 12 2 3 13" xfId="46719" xr:uid="{B69E0276-4A80-4D0B-B3AD-EEA83B19B9B6}"/>
    <cellStyle name="Comma 12 2 3 2" xfId="2360" xr:uid="{D6A64901-4035-48E7-8781-F8783369BC6B}"/>
    <cellStyle name="Comma 12 2 3 2 10" xfId="28306" xr:uid="{595F36CF-DB01-4589-9213-D90F1B7C2360}"/>
    <cellStyle name="Comma 12 2 3 2 11" xfId="29115" xr:uid="{479854FA-CAB5-4313-82EC-44A84A7D6CB7}"/>
    <cellStyle name="Comma 12 2 3 2 12" xfId="47688" xr:uid="{5117AF0C-C6AF-4BFF-8ABD-CB1264149805}"/>
    <cellStyle name="Comma 12 2 3 2 2" xfId="4742" xr:uid="{67FF8534-C911-4BAA-96C6-C3B831B35226}"/>
    <cellStyle name="Comma 12 2 3 2 2 2" xfId="23309" xr:uid="{B27225DE-C0ED-455E-9F55-140803703C72}"/>
    <cellStyle name="Comma 12 2 3 2 2 2 2" xfId="31053" xr:uid="{68E7690E-DEE6-4433-9169-3D10B87B00ED}"/>
    <cellStyle name="Comma 12 2 3 2 2 3" xfId="24099" xr:uid="{3B1C9229-076F-42DA-880F-F7678E981726}"/>
    <cellStyle name="Comma 12 2 3 2 2 4" xfId="25669" xr:uid="{14228034-A7E0-4FB8-8AB8-CE700C9C5169}"/>
    <cellStyle name="Comma 12 2 3 2 2 5" xfId="26457" xr:uid="{6D2BAB36-6162-4B37-909D-2243B4DBC188}"/>
    <cellStyle name="Comma 12 2 3 2 2 6" xfId="27245" xr:uid="{018ECFF4-0366-434B-9FD6-079FD75B0773}"/>
    <cellStyle name="Comma 12 2 3 2 2 7" xfId="28030" xr:uid="{118AFD8C-B5FD-4DC8-B6C9-D419B78FC73F}"/>
    <cellStyle name="Comma 12 2 3 2 2 8" xfId="28815" xr:uid="{E2C8F784-2C66-405F-BB3A-AE1452603317}"/>
    <cellStyle name="Comma 12 2 3 2 2 9" xfId="29793" xr:uid="{9866CD39-993A-40F4-9FAB-10936FADFE3A}"/>
    <cellStyle name="Comma 12 2 3 2 3" xfId="4360" xr:uid="{2D983AB6-CF9E-4048-B7F2-68C632A1E8DE}"/>
    <cellStyle name="Comma 12 2 3 2 3 2" xfId="23078" xr:uid="{764CAF39-356F-405F-AC76-AC0D22037240}"/>
    <cellStyle name="Comma 12 2 3 2 3 2 2" xfId="30822" xr:uid="{67092015-D395-46DB-B24D-22524FD3E83A}"/>
    <cellStyle name="Comma 12 2 3 2 3 3" xfId="23868" xr:uid="{81447B24-66A3-4354-B4BD-EEF23AF1F904}"/>
    <cellStyle name="Comma 12 2 3 2 3 4" xfId="25438" xr:uid="{897C9F62-F54B-492A-8153-C1E4AB3180D6}"/>
    <cellStyle name="Comma 12 2 3 2 3 5" xfId="26225" xr:uid="{68249675-E914-4267-9B8F-07CC704B71DE}"/>
    <cellStyle name="Comma 12 2 3 2 3 6" xfId="27013" xr:uid="{A1504BEC-3B7D-4DDA-B0F2-B708DF53C76F}"/>
    <cellStyle name="Comma 12 2 3 2 3 7" xfId="27798" xr:uid="{66398AAE-1AFE-4BBA-809C-577E2EE83B87}"/>
    <cellStyle name="Comma 12 2 3 2 3 8" xfId="28583" xr:uid="{56B60038-D173-4E37-9221-C66117334A9D}"/>
    <cellStyle name="Comma 12 2 3 2 3 9" xfId="29549" xr:uid="{96E4C998-2703-4CA9-9479-82B259BA49AF}"/>
    <cellStyle name="Comma 12 2 3 2 4" xfId="22818" xr:uid="{4E1FE3DE-6008-4D76-8AC9-9F302F415208}"/>
    <cellStyle name="Comma 12 2 3 2 4 2" xfId="30562" xr:uid="{26D429C5-EB37-4373-A551-99100AC996B4}"/>
    <cellStyle name="Comma 12 2 3 2 5" xfId="23590" xr:uid="{C966747A-B30A-4664-A38A-F315684DE366}"/>
    <cellStyle name="Comma 12 2 3 2 6" xfId="25162" xr:uid="{48C1123A-1070-4839-A769-6863EBFEC94D}"/>
    <cellStyle name="Comma 12 2 3 2 7" xfId="25947" xr:uid="{5FC0F969-5934-4CCC-BEAF-B69F8FDAE12D}"/>
    <cellStyle name="Comma 12 2 3 2 8" xfId="26734" xr:uid="{BC078DA5-856F-43EB-B7B8-3E4F82C86DC9}"/>
    <cellStyle name="Comma 12 2 3 2 9" xfId="27519" xr:uid="{7FD632A4-A7A0-40FB-90F8-467FDD55162E}"/>
    <cellStyle name="Comma 12 2 3 3" xfId="4581" xr:uid="{5B952066-F245-49B1-AA77-E12C18D37854}"/>
    <cellStyle name="Comma 12 2 3 3 10" xfId="47254" xr:uid="{85317D39-4B7C-402F-A02E-8AE2FB9C21EB}"/>
    <cellStyle name="Comma 12 2 3 3 2" xfId="23150" xr:uid="{87EF7E12-0C36-41A7-A51B-8FAFE67DF4F2}"/>
    <cellStyle name="Comma 12 2 3 3 2 2" xfId="30894" xr:uid="{3F3EBA80-096E-47A1-8A46-E22AA39CF105}"/>
    <cellStyle name="Comma 12 2 3 3 3" xfId="23940" xr:uid="{9324DF14-5298-4626-B2E7-D20862C7DB88}"/>
    <cellStyle name="Comma 12 2 3 3 4" xfId="25510" xr:uid="{E29F4D02-A204-440F-A40A-C934D4E307A4}"/>
    <cellStyle name="Comma 12 2 3 3 5" xfId="26298" xr:uid="{52CD833C-87E7-479D-96C8-F9DD6F732915}"/>
    <cellStyle name="Comma 12 2 3 3 6" xfId="27086" xr:uid="{DE50B03F-7980-4B13-885D-F62287D7C381}"/>
    <cellStyle name="Comma 12 2 3 3 7" xfId="27871" xr:uid="{A8B98529-ECC7-4B3D-A063-59A71C27FEB8}"/>
    <cellStyle name="Comma 12 2 3 3 8" xfId="28656" xr:uid="{DF63A4D1-DF6B-4CC4-ABCB-B02B92CF959E}"/>
    <cellStyle name="Comma 12 2 3 3 9" xfId="29634" xr:uid="{B37381F4-DCF5-4A6D-B245-92C9326544AB}"/>
    <cellStyle name="Comma 12 2 3 4" xfId="4361" xr:uid="{B055CF0F-C585-49EF-A789-324C2D6B2163}"/>
    <cellStyle name="Comma 12 2 3 4 2" xfId="23079" xr:uid="{601C7CEB-3141-4C12-AEEA-9EC852B2C0F1}"/>
    <cellStyle name="Comma 12 2 3 4 2 2" xfId="30823" xr:uid="{7DAC48D6-D8A3-4F80-B3FC-3D9D12B126D5}"/>
    <cellStyle name="Comma 12 2 3 4 3" xfId="23869" xr:uid="{4D8D9CD5-3F21-4C12-88DA-8D7C74F3A976}"/>
    <cellStyle name="Comma 12 2 3 4 4" xfId="25439" xr:uid="{387A5DE9-00DF-49D4-B41C-E8FBE3B1784A}"/>
    <cellStyle name="Comma 12 2 3 4 5" xfId="26226" xr:uid="{E53791FC-0FF8-4FB3-93CF-D9F310FA8822}"/>
    <cellStyle name="Comma 12 2 3 4 6" xfId="27014" xr:uid="{D2C84136-6E3A-4E6B-BCCB-6097F27AA8DD}"/>
    <cellStyle name="Comma 12 2 3 4 7" xfId="27799" xr:uid="{C1FB4756-443D-48F1-BD7D-F3D75BA5501A}"/>
    <cellStyle name="Comma 12 2 3 4 8" xfId="28584" xr:uid="{086A52B1-7253-4445-BA1C-25499981DF6D}"/>
    <cellStyle name="Comma 12 2 3 4 9" xfId="29550" xr:uid="{1FAA1B4D-05A0-4B84-9902-A05A25C0DDF1}"/>
    <cellStyle name="Comma 12 2 3 5" xfId="22659" xr:uid="{4AD75C65-E1ED-450D-9851-5B380DB4CECD}"/>
    <cellStyle name="Comma 12 2 3 5 2" xfId="30403" xr:uid="{4A92F410-E0C1-4A8C-9283-29E6DE1DD9B7}"/>
    <cellStyle name="Comma 12 2 3 6" xfId="23431" xr:uid="{D0DD15FC-57F4-4A8A-8AB9-95722150BFA3}"/>
    <cellStyle name="Comma 12 2 3 7" xfId="25003" xr:uid="{8D3336CE-C6C7-4FD9-8C3B-105DC44FEF1A}"/>
    <cellStyle name="Comma 12 2 3 8" xfId="25788" xr:uid="{84110C84-EB74-4834-AA05-B80125C55D0C}"/>
    <cellStyle name="Comma 12 2 3 9" xfId="26575" xr:uid="{DF8D82F6-83BE-41B7-8919-43DCF595FBFD}"/>
    <cellStyle name="Comma 12 2 4" xfId="2257" xr:uid="{03802E33-F7F7-41E9-8816-A19F95B2D6D3}"/>
    <cellStyle name="Comma 12 2 4 10" xfId="28211" xr:uid="{BE5BD7F9-3C15-4C80-8A5B-1FF4EB22BD27}"/>
    <cellStyle name="Comma 12 2 4 11" xfId="29020" xr:uid="{B16E7803-3EF7-469C-ADB7-0ED00D7CE229}"/>
    <cellStyle name="Comma 12 2 4 12" xfId="47480" xr:uid="{F7CD8552-3BDA-438B-B625-06878AF0B96D}"/>
    <cellStyle name="Comma 12 2 4 2" xfId="4647" xr:uid="{BD04A1E3-08D9-489D-BE89-C0731E573300}"/>
    <cellStyle name="Comma 12 2 4 2 2" xfId="23214" xr:uid="{4C12F170-C31C-4287-9CAD-ACB8E22CE1C6}"/>
    <cellStyle name="Comma 12 2 4 2 2 2" xfId="30958" xr:uid="{63E0FACA-FF23-426B-A956-9F41D095BA41}"/>
    <cellStyle name="Comma 12 2 4 2 3" xfId="24004" xr:uid="{C519462C-0B9B-4525-BB53-81B8803AC105}"/>
    <cellStyle name="Comma 12 2 4 2 4" xfId="25574" xr:uid="{EC3C2D72-83B5-4BDB-BC71-044F7BBCF79A}"/>
    <cellStyle name="Comma 12 2 4 2 5" xfId="26362" xr:uid="{C1DD903D-A8E5-484A-A4B1-888F1B1F890A}"/>
    <cellStyle name="Comma 12 2 4 2 6" xfId="27150" xr:uid="{47C08F42-1F50-4D38-B9DD-F0A5C9127357}"/>
    <cellStyle name="Comma 12 2 4 2 7" xfId="27935" xr:uid="{FCB437D7-443E-478A-8CB7-CF5B38E8E5AD}"/>
    <cellStyle name="Comma 12 2 4 2 8" xfId="28720" xr:uid="{C7E55FB6-688A-4911-94C8-54DB42114DD1}"/>
    <cellStyle name="Comma 12 2 4 2 9" xfId="29698" xr:uid="{3A5E7E90-5018-44E4-8D29-35ADDA2ABB7D}"/>
    <cellStyle name="Comma 12 2 4 3" xfId="4359" xr:uid="{84FF90A0-FDD4-4F83-943A-76ED1BD426CF}"/>
    <cellStyle name="Comma 12 2 4 3 2" xfId="23077" xr:uid="{D3F982A1-8419-4A55-892E-5518442FE915}"/>
    <cellStyle name="Comma 12 2 4 3 2 2" xfId="30821" xr:uid="{F04E3CFB-C80D-4C5B-846E-9C93022E55A6}"/>
    <cellStyle name="Comma 12 2 4 3 3" xfId="23867" xr:uid="{36E182B0-D65D-4213-87C3-9F0E425082D1}"/>
    <cellStyle name="Comma 12 2 4 3 4" xfId="25437" xr:uid="{7DAF0F36-84C8-42EA-B8BE-B6685DCE6B07}"/>
    <cellStyle name="Comma 12 2 4 3 5" xfId="26224" xr:uid="{BD47D5A6-8D91-4BED-9E2A-A72CFF635833}"/>
    <cellStyle name="Comma 12 2 4 3 6" xfId="27012" xr:uid="{CA672513-7A08-45A7-B61B-C2980F94F7EF}"/>
    <cellStyle name="Comma 12 2 4 3 7" xfId="27797" xr:uid="{778B4ADA-8726-44B0-B76B-1A18E90EB09A}"/>
    <cellStyle name="Comma 12 2 4 3 8" xfId="28582" xr:uid="{64D86BC3-E226-4989-B70B-627247A6D319}"/>
    <cellStyle name="Comma 12 2 4 3 9" xfId="29548" xr:uid="{E106A80B-A71B-4762-BE69-21F0BFE3C364}"/>
    <cellStyle name="Comma 12 2 4 4" xfId="22723" xr:uid="{6AF130B1-2864-4389-8EB1-DB109D2682B3}"/>
    <cellStyle name="Comma 12 2 4 4 2" xfId="30467" xr:uid="{E528AF61-7DE0-4575-ACB8-11ECC89BF912}"/>
    <cellStyle name="Comma 12 2 4 5" xfId="23495" xr:uid="{B27AA181-CE24-4504-95F9-A9E0A2CAC655}"/>
    <cellStyle name="Comma 12 2 4 6" xfId="25067" xr:uid="{986497C3-D886-4E55-B350-FF78DF4FEDB0}"/>
    <cellStyle name="Comma 12 2 4 7" xfId="25852" xr:uid="{05FB09A7-7DD0-46B8-891C-E94BD6250286}"/>
    <cellStyle name="Comma 12 2 4 8" xfId="26639" xr:uid="{53CD8B1B-6E7E-4656-8FD9-F517D3D54786}"/>
    <cellStyle name="Comma 12 2 4 9" xfId="27424" xr:uid="{A0D68DFC-B154-4FE3-9CFC-6A03A6A0860D}"/>
    <cellStyle name="Comma 12 2 5" xfId="2328" xr:uid="{F9109C14-78C9-46B0-BFB6-39526336CB52}"/>
    <cellStyle name="Comma 12 2 5 10" xfId="28275" xr:uid="{B2BCE673-7F1A-485D-9A41-C476607D9DC3}"/>
    <cellStyle name="Comma 12 2 5 11" xfId="29084" xr:uid="{37FD554E-A6F4-4E41-BF0B-C2F54057C218}"/>
    <cellStyle name="Comma 12 2 5 12" xfId="47036" xr:uid="{7A9A191B-AD69-4761-967D-C112756FC4B0}"/>
    <cellStyle name="Comma 12 2 5 2" xfId="4711" xr:uid="{DAFC6F04-33BC-4AE4-A460-59C4B6883FA3}"/>
    <cellStyle name="Comma 12 2 5 2 2" xfId="23278" xr:uid="{5144A0A3-1784-4103-B5D8-96096BBAC8B0}"/>
    <cellStyle name="Comma 12 2 5 2 2 2" xfId="31022" xr:uid="{2D2A344A-9DFC-4D62-8445-2A1F53F0889F}"/>
    <cellStyle name="Comma 12 2 5 2 3" xfId="24068" xr:uid="{74053E89-6877-4325-929B-6DFCC09C5290}"/>
    <cellStyle name="Comma 12 2 5 2 4" xfId="25638" xr:uid="{26141F24-9EC0-4B6E-8466-AA50468D12B5}"/>
    <cellStyle name="Comma 12 2 5 2 5" xfId="26426" xr:uid="{BB3C7887-A1FB-411E-8C50-95594D4608F7}"/>
    <cellStyle name="Comma 12 2 5 2 6" xfId="27214" xr:uid="{201F65A6-6F6D-42FE-9693-8B6097804B85}"/>
    <cellStyle name="Comma 12 2 5 2 7" xfId="27999" xr:uid="{EE94992A-F755-488F-9597-5AC188E2F43C}"/>
    <cellStyle name="Comma 12 2 5 2 8" xfId="28784" xr:uid="{DEA1D159-EC3E-4F7C-9728-01D055D83C5F}"/>
    <cellStyle name="Comma 12 2 5 2 9" xfId="29762" xr:uid="{91FDE710-34D9-455E-A732-B97AA3EF7D8B}"/>
    <cellStyle name="Comma 12 2 5 3" xfId="4358" xr:uid="{3A5730F5-84D3-4193-902E-BD79D13CDE7F}"/>
    <cellStyle name="Comma 12 2 5 3 2" xfId="23076" xr:uid="{474C5976-5C37-4FC0-B114-606C616EB470}"/>
    <cellStyle name="Comma 12 2 5 3 2 2" xfId="30820" xr:uid="{34F0FA3B-515A-426E-9643-956E6C84C3CA}"/>
    <cellStyle name="Comma 12 2 5 3 3" xfId="23866" xr:uid="{7EF0E28B-96F9-4D0D-BE70-73EE18E5B3A3}"/>
    <cellStyle name="Comma 12 2 5 3 4" xfId="25436" xr:uid="{F64939C2-8A97-4CAF-90BB-9AB91B05964F}"/>
    <cellStyle name="Comma 12 2 5 3 5" xfId="26223" xr:uid="{909153F5-87E5-4C33-84E2-D010366A5642}"/>
    <cellStyle name="Comma 12 2 5 3 6" xfId="27011" xr:uid="{C64CCC59-2E14-4521-9216-7AE29634061A}"/>
    <cellStyle name="Comma 12 2 5 3 7" xfId="27796" xr:uid="{5EE573D3-8E92-487D-8AE4-787B9BCDCC66}"/>
    <cellStyle name="Comma 12 2 5 3 8" xfId="28581" xr:uid="{2A162C20-7B3D-42FD-A6D6-9E5DD429F2EB}"/>
    <cellStyle name="Comma 12 2 5 3 9" xfId="29547" xr:uid="{3B5AFAB5-940E-49B5-9D35-5DDC69B4291D}"/>
    <cellStyle name="Comma 12 2 5 4" xfId="22787" xr:uid="{2A5AF340-8A4F-405B-B5E3-3170365BA797}"/>
    <cellStyle name="Comma 12 2 5 4 2" xfId="30531" xr:uid="{8EFDAA04-A02E-4DAC-8E97-737DAFF75717}"/>
    <cellStyle name="Comma 12 2 5 5" xfId="23559" xr:uid="{42872A9B-AFA7-41A4-A896-4C2EC0BF49A2}"/>
    <cellStyle name="Comma 12 2 5 6" xfId="25131" xr:uid="{D5A1A5A1-916C-4A1A-B321-57D4BCACFDED}"/>
    <cellStyle name="Comma 12 2 5 7" xfId="25916" xr:uid="{9BBECE61-68E7-4F53-BF4A-F7631F6C0DAD}"/>
    <cellStyle name="Comma 12 2 5 8" xfId="26703" xr:uid="{B91C507F-311F-49AE-A52C-649B75D87BB3}"/>
    <cellStyle name="Comma 12 2 5 9" xfId="27488" xr:uid="{84B71B86-75DF-47AD-B89D-809775CC5E8C}"/>
    <cellStyle name="Comma 12 2 6" xfId="4496" xr:uid="{9D27D603-4251-401D-AFF0-E82F069B2B87}"/>
    <cellStyle name="Comma 12 2 6 2" xfId="23119" xr:uid="{E401FB4D-EAE0-4676-9B2A-7B1FAA965E9B}"/>
    <cellStyle name="Comma 12 2 6 2 2" xfId="30863" xr:uid="{C75364DA-5CC7-4DB5-B5FD-086116E995DC}"/>
    <cellStyle name="Comma 12 2 6 3" xfId="23909" xr:uid="{2E534782-3057-4DF7-A27C-B5030114A4B9}"/>
    <cellStyle name="Comma 12 2 6 4" xfId="25479" xr:uid="{5647AC08-7BE6-41FF-BE63-6927B8C2A5C8}"/>
    <cellStyle name="Comma 12 2 6 5" xfId="26266" xr:uid="{6A5F3555-C426-40D4-90E3-D41E0A1F1B05}"/>
    <cellStyle name="Comma 12 2 6 6" xfId="27054" xr:uid="{B2F4F608-3203-45C1-BCA7-610662BDA154}"/>
    <cellStyle name="Comma 12 2 6 7" xfId="27839" xr:uid="{14E247D6-D0D1-4428-8783-31E1587E88B9}"/>
    <cellStyle name="Comma 12 2 6 8" xfId="28624" xr:uid="{09A8ECAA-F71A-4E0B-A8AB-2A9B0EBD1DD0}"/>
    <cellStyle name="Comma 12 2 6 9" xfId="29598" xr:uid="{DE7F46B6-BDCC-4021-9917-780E2607BDF6}"/>
    <cellStyle name="Comma 12 2 7" xfId="3915" xr:uid="{23ADF719-D1EB-4014-B053-B628A4B4BFE5}"/>
    <cellStyle name="Comma 12 2 7 2" xfId="39102" xr:uid="{C06D6F7E-6421-40D7-B86F-1F9783A25ABC}"/>
    <cellStyle name="Comma 12 2 8" xfId="22629" xr:uid="{B3352B3C-1450-46CF-9FC5-430BA56EB1D9}"/>
    <cellStyle name="Comma 12 2 8 2" xfId="30373" xr:uid="{F3EE75CE-285D-499F-BBCA-A0C2EFB356B2}"/>
    <cellStyle name="Comma 12 2 8 3" xfId="40326" xr:uid="{DED797A2-022C-478D-BDC5-5E09D6B7102C}"/>
    <cellStyle name="Comma 12 2 9" xfId="23400" xr:uid="{3ACC3EA9-390E-4635-AC68-6F9A285CC8AA}"/>
    <cellStyle name="Comma 12 3" xfId="7505" xr:uid="{095BE2D8-ACD2-4976-9ADC-98BFD4BDAD4B}"/>
    <cellStyle name="Comma 12 3 2" xfId="29900" xr:uid="{A394A279-F5B0-4A5E-A8E7-26B59E20F731}"/>
    <cellStyle name="Comma 12 3 2 2" xfId="37563" xr:uid="{37924EE7-ABBD-4A64-992C-0DF16F12A28A}"/>
    <cellStyle name="Comma 12 3 2 2 2" xfId="45206" xr:uid="{EA5A6B45-CC8C-40B5-845E-3FBE70F7AFE8}"/>
    <cellStyle name="Comma 12 3 2 2 3" xfId="41532" xr:uid="{AC493ACD-290E-41ED-831B-9E9E47CBB79F}"/>
    <cellStyle name="Comma 12 3 2 2 4" xfId="47797" xr:uid="{D97832C6-DFE5-49A9-8BC8-3420C36225FA}"/>
    <cellStyle name="Comma 12 3 2 3" xfId="43229" xr:uid="{0A752095-9857-4785-99FF-797C0C706DBE}"/>
    <cellStyle name="Comma 12 3 2 3 2" xfId="47371" xr:uid="{16BCE591-E564-49BB-BA3C-2E86AC038D1C}"/>
    <cellStyle name="Comma 12 3 2 4" xfId="39435" xr:uid="{F0888320-2997-4632-B52D-3B7E77DA9793}"/>
    <cellStyle name="Comma 12 3 2 5" xfId="35476" xr:uid="{E9D5C1A9-1A2B-4702-9ACD-7B9505630C88}"/>
    <cellStyle name="Comma 12 3 3" xfId="37373" xr:uid="{9F6C3C7C-7233-4A8B-8664-40155F5EE389}"/>
    <cellStyle name="Comma 12 3 3 2" xfId="45016" xr:uid="{D6DF1CF2-3C34-4BA2-AC34-1546778BA1B0}"/>
    <cellStyle name="Comma 12 3 3 3" xfId="41340" xr:uid="{8443C8AD-85CE-4286-9CA6-8F50A8308E55}"/>
    <cellStyle name="Comma 12 3 3 4" xfId="47588" xr:uid="{88943D6D-AE14-4846-AD33-E54638A4D4D1}"/>
    <cellStyle name="Comma 12 3 4" xfId="43041" xr:uid="{20842E5C-FDCA-4DE4-9AB2-9200387A9DEE}"/>
    <cellStyle name="Comma 12 3 4 2" xfId="47155" xr:uid="{8C63F30A-23D5-4442-BC39-F2153A66EB2C}"/>
    <cellStyle name="Comma 12 3 5" xfId="39101" xr:uid="{812BEEF0-0755-4402-B3E3-1D742FFE21FE}"/>
    <cellStyle name="Comma 12 3 6" xfId="34980" xr:uid="{BAF35490-7B21-4C79-B2A0-631F830A5866}"/>
    <cellStyle name="Comma 12 4" xfId="7506" xr:uid="{D548CF89-F032-41F3-A2D9-C8AA7B6B9C12}"/>
    <cellStyle name="Comma 12 4 2" xfId="29901" xr:uid="{B832842D-B919-436E-ABBA-BDCCE75826E1}"/>
    <cellStyle name="Comma 12 4 2 2" xfId="45310" xr:uid="{5F058DB1-3C9E-420F-8D1C-5B049BE78CBD}"/>
    <cellStyle name="Comma 12 4 2 2 2" xfId="47826" xr:uid="{79BCB099-DD38-443F-84C0-3DC1831C29DB}"/>
    <cellStyle name="Comma 12 4 2 3" xfId="41637" xr:uid="{B2FD2EB7-D829-442A-B48A-39F4E4783067}"/>
    <cellStyle name="Comma 12 4 2 3 2" xfId="47402" xr:uid="{6506EC54-628F-4931-B6C2-8591FA2CB19B}"/>
    <cellStyle name="Comma 12 4 2 4" xfId="37666" xr:uid="{5B87F448-70CE-4B9E-8F3B-5CF46A3C3A7B}"/>
    <cellStyle name="Comma 12 4 2 5" xfId="46842" xr:uid="{1F6F799F-CAE4-4B3D-84C3-AD8BEC85F25F}"/>
    <cellStyle name="Comma 12 4 3" xfId="43335" xr:uid="{52627195-7729-410B-AC24-D6AC3660DB0C}"/>
    <cellStyle name="Comma 12 4 3 2" xfId="47618" xr:uid="{C1C0D6C5-4A22-424E-8398-45B01BC0E30D}"/>
    <cellStyle name="Comma 12 4 4" xfId="39565" xr:uid="{BEFEB947-3471-47D0-90E4-80561FC52E64}"/>
    <cellStyle name="Comma 12 4 4 2" xfId="47183" xr:uid="{926184B5-DA6D-4A98-8796-E4984205D048}"/>
    <cellStyle name="Comma 12 4 5" xfId="35647" xr:uid="{8CBAF57D-60EB-499C-ADD9-DB6F622A73D8}"/>
    <cellStyle name="Comma 12 4 6" xfId="46662" xr:uid="{E648210E-93B9-498F-8692-4D0516F77747}"/>
    <cellStyle name="Comma 12 5" xfId="7507" xr:uid="{054CE1A7-FB3D-4878-A73D-8D0CE02E014E}"/>
    <cellStyle name="Comma 12 5 2" xfId="29902" xr:uid="{5A03559D-B420-4825-ADFC-D0FB8DCFFAEF}"/>
    <cellStyle name="Comma 12 5 2 2" xfId="45126" xr:uid="{26A409D2-CA05-4D1E-964B-4A3FA67C4B51}"/>
    <cellStyle name="Comma 12 5 2 3" xfId="41455" xr:uid="{E89F718A-E654-4CBA-BA00-3C1BC8398D31}"/>
    <cellStyle name="Comma 12 5 2 4" xfId="37482" xr:uid="{23E79A79-C38E-4B69-88E2-2D29C0ED7508}"/>
    <cellStyle name="Comma 12 5 2 5" xfId="47657" xr:uid="{D5F5A126-5B7D-4D1D-B0D2-CF31EDCDF691}"/>
    <cellStyle name="Comma 12 5 3" xfId="43150" xr:uid="{5D25DC0D-B51E-4778-91EA-561BA1074D5E}"/>
    <cellStyle name="Comma 12 5 3 2" xfId="47221" xr:uid="{347ABE30-DE6C-4E23-80D1-A4B7AE596D55}"/>
    <cellStyle name="Comma 12 5 4" xfId="39315" xr:uid="{7DBBD2D1-989D-4839-9F16-F271756614FB}"/>
    <cellStyle name="Comma 12 5 5" xfId="35317" xr:uid="{6A93F15F-832A-4EE1-9AB6-372F294D6E2C}"/>
    <cellStyle name="Comma 12 5 6" xfId="46693" xr:uid="{7499DC15-EC26-45EF-900A-1016E3A784BA}"/>
    <cellStyle name="Comma 12 6" xfId="5434" xr:uid="{154866B8-B691-4048-B7C0-835DFE48A1BB}"/>
    <cellStyle name="Comma 12 6 2" xfId="29887" xr:uid="{4D32CC22-EE7D-4ECE-9BA1-B4CEF13851B0}"/>
    <cellStyle name="Comma 12 6 2 2" xfId="45139" xr:uid="{A16835E1-1FB5-4D9F-AA44-BBD04E89ECD4}"/>
    <cellStyle name="Comma 12 6 2 3" xfId="41467" xr:uid="{D0E6C3CC-0D06-4DC1-B9F2-B5BB169C6D07}"/>
    <cellStyle name="Comma 12 6 2 4" xfId="37497" xr:uid="{59DE9D65-6EBD-4DCE-AE84-95CEF5137E5C}"/>
    <cellStyle name="Comma 12 6 3" xfId="43162" xr:uid="{6FC8DDFD-5C64-4F22-B672-09359B2371DC}"/>
    <cellStyle name="Comma 12 6 4" xfId="39330" xr:uid="{EAC97DCE-9FD1-470D-A7C1-AECD9F3E302E}"/>
    <cellStyle name="Comma 12 6 5" xfId="35336" xr:uid="{3A7FC369-9447-4F47-B2EC-49275C8E241D}"/>
    <cellStyle name="Comma 12 7" xfId="24549" xr:uid="{6ED747EC-63A5-41BB-9BA6-8705236F5E90}"/>
    <cellStyle name="Comma 12 7 2" xfId="38048" xr:uid="{F0A35972-DF34-4643-81C9-CFA8574CDF83}"/>
    <cellStyle name="Comma 12 7 2 2" xfId="45719" xr:uid="{F92A712C-D507-4642-9660-563D0C99CE75}"/>
    <cellStyle name="Comma 12 7 2 3" xfId="42061" xr:uid="{071B86D9-EBF6-457E-B228-522ADEBD4A55}"/>
    <cellStyle name="Comma 12 7 3" xfId="43753" xr:uid="{FEE6BC69-EB8A-49BC-9A6E-70843EB62EB1}"/>
    <cellStyle name="Comma 12 7 4" xfId="40034" xr:uid="{52EB93FC-BBC7-4966-AF99-E27E2B03A01A}"/>
    <cellStyle name="Comma 12 7 5" xfId="36113" xr:uid="{F14F0DE7-329E-4EDE-A13C-499DA9EFFBCC}"/>
    <cellStyle name="Comma 12 7 6" xfId="46999" xr:uid="{CDB76798-F338-4935-81F2-E0329D150C2B}"/>
    <cellStyle name="Comma 12 8" xfId="898" xr:uid="{27FA6DB1-463F-468C-AE92-638A314AC8B7}"/>
    <cellStyle name="Comma 12 8 2" xfId="37319" xr:uid="{A2C31C38-E1E2-4E37-B0B0-0EDC0AB783A3}"/>
    <cellStyle name="Comma 12 8 2 2" xfId="44960" xr:uid="{20DA3B72-0D57-45B5-A35F-0166935C91BC}"/>
    <cellStyle name="Comma 12 8 2 3" xfId="41281" xr:uid="{C88BECE9-3C95-4A85-A407-182F9DAEBDDB}"/>
    <cellStyle name="Comma 12 8 3" xfId="42987" xr:uid="{8FDAECCE-6A8A-46BD-AAC2-C0E739C2FF4E}"/>
    <cellStyle name="Comma 12 8 4" xfId="39009" xr:uid="{3DD9FCAE-2551-4F44-A001-B7B8CB021C32}"/>
    <cellStyle name="Comma 12 8 5" xfId="34872" xr:uid="{94B9B39E-E819-44B3-AC2B-E67739FB665D}"/>
    <cellStyle name="Comma 12 9" xfId="36354" xr:uid="{0184750D-440D-423D-B78A-B7D2099A6F8E}"/>
    <cellStyle name="Comma 12 9 2" xfId="38262" xr:uid="{572E034E-1AEC-47F3-983C-FAA194FCECE6}"/>
    <cellStyle name="Comma 12 9 2 2" xfId="45940" xr:uid="{B3B959F0-B27F-4B7D-B635-EBACE9148B5D}"/>
    <cellStyle name="Comma 12 9 2 3" xfId="42280" xr:uid="{2ADAD726-A95B-40D0-9231-FAD3E9B6653C}"/>
    <cellStyle name="Comma 12 9 3" xfId="43973" xr:uid="{C8E6C6EF-A783-43A2-9A0D-96982B0711DA}"/>
    <cellStyle name="Comma 12 9 4" xfId="40276" xr:uid="{7BD2974E-CD8A-4126-9462-473001579732}"/>
    <cellStyle name="Comma 120" xfId="34335" xr:uid="{C42BA3AF-E408-4139-807E-A3D7013AA962}"/>
    <cellStyle name="Comma 120 2" xfId="39931" xr:uid="{2E04D033-37D6-452E-BD7A-73B76FF50544}"/>
    <cellStyle name="Comma 121" xfId="34336" xr:uid="{4939CDED-6361-47E1-90F2-CBF1B0B0E8CD}"/>
    <cellStyle name="Comma 121 2" xfId="481" xr:uid="{A3CD6C7F-DDC0-4700-8299-3176E5F803FB}"/>
    <cellStyle name="Comma 121 2 2" xfId="34397" xr:uid="{A134D205-49BF-45C6-84E6-C917BEE1CCC5}"/>
    <cellStyle name="Comma 121 2 3" xfId="34346" xr:uid="{8CFAD2A7-60E2-43D9-B0E0-BF8D666A70FE}"/>
    <cellStyle name="Comma 121 2 4" xfId="34456" xr:uid="{AD29D000-F320-410A-B128-B8CF0F563D45}"/>
    <cellStyle name="Comma 121 3" xfId="34439" xr:uid="{4EB4EFA3-3752-4AF7-AF6A-67DA0DE6C72C}"/>
    <cellStyle name="Comma 121 4" xfId="39894" xr:uid="{5C0FF56D-48FD-41E5-B62A-F5B8DBAEF2F7}"/>
    <cellStyle name="Comma 122" xfId="455" xr:uid="{20515BBD-841B-4BD7-A97C-C24C4ED0DC55}"/>
    <cellStyle name="Comma 122 2" xfId="39239" xr:uid="{5CBE481E-3EB6-4A85-BDD5-48EF39797D1C}"/>
    <cellStyle name="Comma 123" xfId="34339" xr:uid="{C44EC953-CB26-496F-9347-E36519FE3A6B}"/>
    <cellStyle name="Comma 123 2" xfId="38923" xr:uid="{5F9B65BA-76C3-4D66-BC6F-22A5047DEEDD}"/>
    <cellStyle name="Comma 124" xfId="471" xr:uid="{C4CC81D4-B5AC-4AC1-8314-25B0943F6A4E}"/>
    <cellStyle name="Comma 124 2" xfId="34353" xr:uid="{4B6F069E-D78B-41E3-A687-37959E567699}"/>
    <cellStyle name="Comma 125" xfId="513" xr:uid="{1738293E-E7F2-473B-9316-D059D4DC3308}"/>
    <cellStyle name="Comma 125 2" xfId="46458" xr:uid="{1430327A-7273-4A34-A9A4-824AC889F027}"/>
    <cellStyle name="Comma 126" xfId="34452" xr:uid="{5352D972-6802-4423-967C-25C08611C3E2}"/>
    <cellStyle name="Comma 126 2" xfId="34454" xr:uid="{7DCB37D6-AD14-4E05-B2C1-E8F17C35998D}"/>
    <cellStyle name="Comma 127" xfId="430" xr:uid="{E5013FF7-A4BB-460D-AFD8-BDC866BBF5C8}"/>
    <cellStyle name="Comma 128" xfId="34467" xr:uid="{F98CF434-8693-43B0-813F-B8BE34403AE6}"/>
    <cellStyle name="Comma 128 2" xfId="46477" xr:uid="{3ACD0423-1B80-4AEE-B8B7-E6B39894DA7B}"/>
    <cellStyle name="Comma 129" xfId="34468" xr:uid="{6D81FDC1-3928-4055-9052-2FD1E76556DE}"/>
    <cellStyle name="Comma 129 2" xfId="46478" xr:uid="{10433D66-FD3E-4E57-9EEF-D6D96107E3C4}"/>
    <cellStyle name="Comma 13" xfId="246" xr:uid="{2DF8D9CF-0A86-4742-9491-26AEACC40B36}"/>
    <cellStyle name="Comma 13 10" xfId="36715" xr:uid="{E3C40959-07CA-4FC8-97D0-CB2E2F0EC23A}"/>
    <cellStyle name="Comma 13 10 2" xfId="38626" xr:uid="{CFF9828E-9183-4596-B7F1-1E7D89A76FD0}"/>
    <cellStyle name="Comma 13 10 2 2" xfId="46324" xr:uid="{7C2D92A6-62D2-4728-AF30-76E0BCCA71B4}"/>
    <cellStyle name="Comma 13 10 2 3" xfId="42667" xr:uid="{510711AA-5418-452A-B73D-50B8B8F5743B}"/>
    <cellStyle name="Comma 13 10 3" xfId="44357" xr:uid="{F019AC8A-AF9D-4587-AB41-448C0DA98C42}"/>
    <cellStyle name="Comma 13 10 4" xfId="40664" xr:uid="{3DA1D7FF-559B-46EC-9C53-27D65643071C}"/>
    <cellStyle name="Comma 13 11" xfId="37240" xr:uid="{B5F18231-9406-4919-9866-BAD75CA93592}"/>
    <cellStyle name="Comma 13 11 2" xfId="44879" xr:uid="{5C14B5C3-3EC6-4AE2-9024-3054C20D7AA7}"/>
    <cellStyle name="Comma 13 11 3" xfId="41198" xr:uid="{D6E4E949-B7C6-4BA2-A85B-C9DA2581DFEB}"/>
    <cellStyle name="Comma 13 12" xfId="42904" xr:uid="{28BE25AC-9750-4057-A196-B77E8B759425}"/>
    <cellStyle name="Comma 13 13" xfId="38906" xr:uid="{925035B6-1761-4D7F-A9F7-6749C2A548E9}"/>
    <cellStyle name="Comma 13 2" xfId="1860" xr:uid="{2A19A033-7C0D-4566-ABEB-021BF2207342}"/>
    <cellStyle name="Comma 13 2 10" xfId="24975" xr:uid="{00AE695F-F55C-4316-9C8C-E8A2E1E21958}"/>
    <cellStyle name="Comma 13 2 11" xfId="25759" xr:uid="{942DCB4C-3485-4542-BBB5-293673E5D57C}"/>
    <cellStyle name="Comma 13 2 12" xfId="26546" xr:uid="{F0E1B606-645D-4E16-88FA-2D0A269353C5}"/>
    <cellStyle name="Comma 13 2 13" xfId="27331" xr:uid="{5C78CC4C-F604-427F-A5A5-EB9307504DA1}"/>
    <cellStyle name="Comma 13 2 14" xfId="28118" xr:uid="{D86EE81E-25BF-4BD6-B469-D4286DCF3D03}"/>
    <cellStyle name="Comma 13 2 15" xfId="28914" xr:uid="{08A9A098-5FF8-40F3-BE45-8E63ED1A8157}"/>
    <cellStyle name="Comma 13 2 16" xfId="34968" xr:uid="{CC8B0C98-E009-48BE-9F76-F21C96CBEF09}"/>
    <cellStyle name="Comma 13 2 17" xfId="46610" xr:uid="{E7081C7E-9286-4BB0-B27D-17A33B8C7FF9}"/>
    <cellStyle name="Comma 13 2 2" xfId="2200" xr:uid="{923E3DC8-A028-4399-9A15-73949CEE5CFE}"/>
    <cellStyle name="Comma 13 2 2 10" xfId="26611" xr:uid="{80867980-C9A1-4D3A-9CA2-1C43CDCA5AF5}"/>
    <cellStyle name="Comma 13 2 2 11" xfId="27396" xr:uid="{BA02BABE-1005-4C46-8618-A112900084B4}"/>
    <cellStyle name="Comma 13 2 2 12" xfId="28183" xr:uid="{22F7A545-007F-49D8-A3C0-FD8D78BAC041}"/>
    <cellStyle name="Comma 13 2 2 13" xfId="28992" xr:uid="{B77B6F85-A882-4CC5-9337-86F243A5D55B}"/>
    <cellStyle name="Comma 13 2 2 14" xfId="35490" xr:uid="{F6B1E2F2-B078-419A-9E8C-3DF2E923C95D}"/>
    <cellStyle name="Comma 13 2 2 15" xfId="46783" xr:uid="{4B899122-3803-492A-8BA1-CA21835CB194}"/>
    <cellStyle name="Comma 13 2 2 2" xfId="2295" xr:uid="{35036E35-422A-47AC-96D6-DDDF538AAD25}"/>
    <cellStyle name="Comma 13 2 2 2 10" xfId="28247" xr:uid="{1AB464BC-BB10-4B91-9669-EDE773272A8C}"/>
    <cellStyle name="Comma 13 2 2 2 11" xfId="29056" xr:uid="{DB85833E-E139-421B-9519-3958CABF257A}"/>
    <cellStyle name="Comma 13 2 2 2 12" xfId="37569" xr:uid="{03223A16-2CF9-4B38-A371-28B55583F525}"/>
    <cellStyle name="Comma 13 2 2 2 13" xfId="47758" xr:uid="{96DF2214-B141-4604-ACF4-37C6BD345498}"/>
    <cellStyle name="Comma 13 2 2 2 2" xfId="4683" xr:uid="{3F53A017-3439-4CC0-9FB8-619DA511B090}"/>
    <cellStyle name="Comma 13 2 2 2 2 10" xfId="45212" xr:uid="{01623697-F756-4971-85A0-20E8CC0D1C4E}"/>
    <cellStyle name="Comma 13 2 2 2 2 2" xfId="23250" xr:uid="{9F2B90E3-8B89-4A50-A858-1C1982C8CC1D}"/>
    <cellStyle name="Comma 13 2 2 2 2 2 2" xfId="30994" xr:uid="{9F0E4CE7-D0BF-40C5-B099-119DB6CFA546}"/>
    <cellStyle name="Comma 13 2 2 2 2 3" xfId="24040" xr:uid="{106CD6DD-6674-47AA-BC21-170DD7416C30}"/>
    <cellStyle name="Comma 13 2 2 2 2 4" xfId="25610" xr:uid="{AD7DEA72-DC96-41A1-B7AC-9CF71CEB2058}"/>
    <cellStyle name="Comma 13 2 2 2 2 5" xfId="26398" xr:uid="{4178D888-2848-43B5-A401-4CFF92B853F2}"/>
    <cellStyle name="Comma 13 2 2 2 2 6" xfId="27186" xr:uid="{427A93A7-F47D-4315-B47C-34943C428483}"/>
    <cellStyle name="Comma 13 2 2 2 2 7" xfId="27971" xr:uid="{8EF1F34D-C94A-49B5-8366-397247D9BE27}"/>
    <cellStyle name="Comma 13 2 2 2 2 8" xfId="28756" xr:uid="{E698F647-C275-4AED-AED7-3A6EB43106DF}"/>
    <cellStyle name="Comma 13 2 2 2 2 9" xfId="29734" xr:uid="{4C74AA12-DD8F-4697-A042-379FEDF29C79}"/>
    <cellStyle name="Comma 13 2 2 2 3" xfId="4356" xr:uid="{5D1B6527-C930-4B98-8D94-923DD830FB58}"/>
    <cellStyle name="Comma 13 2 2 2 3 10" xfId="41538" xr:uid="{7A2D9B7F-C00A-4124-AB37-C8EC5C5AD5DB}"/>
    <cellStyle name="Comma 13 2 2 2 3 2" xfId="23074" xr:uid="{9D9F73E1-2369-4B6C-8F01-81DDE025F4C0}"/>
    <cellStyle name="Comma 13 2 2 2 3 2 2" xfId="30818" xr:uid="{BE87782A-0D6B-490A-B6A1-216E22F75DC2}"/>
    <cellStyle name="Comma 13 2 2 2 3 3" xfId="23864" xr:uid="{C5A87CC2-5AF8-42D7-881B-DFCB3D3DC9BE}"/>
    <cellStyle name="Comma 13 2 2 2 3 4" xfId="25434" xr:uid="{3CDAB66C-98B9-4F8B-A1D5-9568D88D9711}"/>
    <cellStyle name="Comma 13 2 2 2 3 5" xfId="26221" xr:uid="{6E2BF7F0-025B-40DA-B8F7-0EEE447CD6CB}"/>
    <cellStyle name="Comma 13 2 2 2 3 6" xfId="27009" xr:uid="{401EB7ED-90AD-47E2-9299-890A5491E872}"/>
    <cellStyle name="Comma 13 2 2 2 3 7" xfId="27794" xr:uid="{24E604A8-D44A-44CE-81E7-05F9AF2058F8}"/>
    <cellStyle name="Comma 13 2 2 2 3 8" xfId="28579" xr:uid="{16E6E2D1-DFEC-4A38-B08C-8F1540B7F5E4}"/>
    <cellStyle name="Comma 13 2 2 2 3 9" xfId="29545" xr:uid="{CEB21656-A830-4883-984A-90BF2C2EC6A8}"/>
    <cellStyle name="Comma 13 2 2 2 4" xfId="22759" xr:uid="{260DDB27-1231-4725-82AA-E55A72074464}"/>
    <cellStyle name="Comma 13 2 2 2 4 2" xfId="30503" xr:uid="{DE3AA032-D47A-4E25-9F4C-4F9F3A533659}"/>
    <cellStyle name="Comma 13 2 2 2 5" xfId="23531" xr:uid="{18580D28-22F5-4610-AD4F-CFD5200FD1B7}"/>
    <cellStyle name="Comma 13 2 2 2 6" xfId="25103" xr:uid="{F2FEA102-DF94-4252-A76F-996A5CB40D8B}"/>
    <cellStyle name="Comma 13 2 2 2 7" xfId="25888" xr:uid="{49995F21-4900-464B-B979-13176024142B}"/>
    <cellStyle name="Comma 13 2 2 2 8" xfId="26675" xr:uid="{259F4B71-5E74-43A5-93BB-7B555126B8FB}"/>
    <cellStyle name="Comma 13 2 2 2 9" xfId="27460" xr:uid="{AA522EEE-C764-4E73-A57A-9FA402996961}"/>
    <cellStyle name="Comma 13 2 2 3" xfId="2396" xr:uid="{D853AFE4-4D36-49DA-9527-B3BCBCFF81F7}"/>
    <cellStyle name="Comma 13 2 2 3 10" xfId="28342" xr:uid="{082ADF4E-06A4-478A-AC69-FE706E9D7A44}"/>
    <cellStyle name="Comma 13 2 2 3 11" xfId="29151" xr:uid="{C2BF7D39-024E-4B7A-A3CB-47F87D9DC929}"/>
    <cellStyle name="Comma 13 2 2 3 12" xfId="43235" xr:uid="{00DD195C-EA98-4925-8095-C7851A0DB2BC}"/>
    <cellStyle name="Comma 13 2 2 3 13" xfId="47326" xr:uid="{B8523E48-C02C-4A75-B5B8-F109698A0C38}"/>
    <cellStyle name="Comma 13 2 2 3 2" xfId="4778" xr:uid="{8829BC39-4C00-481A-8568-084E59CF1C1B}"/>
    <cellStyle name="Comma 13 2 2 3 2 2" xfId="23345" xr:uid="{176A042F-D588-4CA1-9607-5002E245A8F1}"/>
    <cellStyle name="Comma 13 2 2 3 2 2 2" xfId="31089" xr:uid="{E23D6946-5033-45C0-9043-F48C2AA610CC}"/>
    <cellStyle name="Comma 13 2 2 3 2 3" xfId="24135" xr:uid="{11E611E7-2110-4A6B-A659-964F422F0C15}"/>
    <cellStyle name="Comma 13 2 2 3 2 4" xfId="25705" xr:uid="{3586BC6C-E7F4-4740-BBFA-7E851F2E3805}"/>
    <cellStyle name="Comma 13 2 2 3 2 5" xfId="26493" xr:uid="{A6EC7274-08D6-4A91-B736-4ED160EC5186}"/>
    <cellStyle name="Comma 13 2 2 3 2 6" xfId="27281" xr:uid="{F6B59CC7-45E6-4726-BB1E-D29BB44336C3}"/>
    <cellStyle name="Comma 13 2 2 3 2 7" xfId="28066" xr:uid="{B36D7D30-9586-4481-B25A-0B7F447C53B2}"/>
    <cellStyle name="Comma 13 2 2 3 2 8" xfId="28851" xr:uid="{C019A2A9-C918-4072-A843-E47E91BAAFD6}"/>
    <cellStyle name="Comma 13 2 2 3 2 9" xfId="29829" xr:uid="{619F4166-BC0F-4E1F-BC78-6AC08D2E0D8B}"/>
    <cellStyle name="Comma 13 2 2 3 3" xfId="4355" xr:uid="{EB11488F-369B-4781-974C-AE3BDA0F401E}"/>
    <cellStyle name="Comma 13 2 2 3 3 2" xfId="23073" xr:uid="{D47052B5-A95D-4A86-BA5B-303BB9416CAF}"/>
    <cellStyle name="Comma 13 2 2 3 3 2 2" xfId="30817" xr:uid="{8BB7BB3B-CC3E-4191-BCD1-6AFE4EEAAC7F}"/>
    <cellStyle name="Comma 13 2 2 3 3 3" xfId="23863" xr:uid="{FA937C0B-CD78-498F-9445-1826BF3B7453}"/>
    <cellStyle name="Comma 13 2 2 3 3 4" xfId="25433" xr:uid="{ED68E4F8-B159-409D-8F2F-3C2B24B551CB}"/>
    <cellStyle name="Comma 13 2 2 3 3 5" xfId="26220" xr:uid="{D7E833ED-1856-4101-BF2B-78F71C4041BE}"/>
    <cellStyle name="Comma 13 2 2 3 3 6" xfId="27008" xr:uid="{989BCDA2-41FB-4AD0-865C-BCBB287C7BF3}"/>
    <cellStyle name="Comma 13 2 2 3 3 7" xfId="27793" xr:uid="{8F2AC4FD-0F59-441E-A824-65F9990274E0}"/>
    <cellStyle name="Comma 13 2 2 3 3 8" xfId="28578" xr:uid="{70701BFA-9336-4371-B7FA-C65530D0DF04}"/>
    <cellStyle name="Comma 13 2 2 3 3 9" xfId="29544" xr:uid="{8D468EB9-3C61-45DF-A997-563027A8215D}"/>
    <cellStyle name="Comma 13 2 2 3 4" xfId="22854" xr:uid="{81491DEB-A9BE-475F-AAC9-254BC7708356}"/>
    <cellStyle name="Comma 13 2 2 3 4 2" xfId="30598" xr:uid="{A36591BC-4261-4196-B70A-5BC2D34CC1ED}"/>
    <cellStyle name="Comma 13 2 2 3 5" xfId="23626" xr:uid="{C097DC9A-5378-4F95-AEBD-4F8861910537}"/>
    <cellStyle name="Comma 13 2 2 3 6" xfId="25198" xr:uid="{3B2D59A5-15EE-46AE-9772-3C6576B2580B}"/>
    <cellStyle name="Comma 13 2 2 3 7" xfId="25983" xr:uid="{BF2A7670-DDD1-434E-AEA9-249B52135965}"/>
    <cellStyle name="Comma 13 2 2 3 8" xfId="26770" xr:uid="{8DD9237A-1EF3-4AC5-8662-A149E0C6E2DE}"/>
    <cellStyle name="Comma 13 2 2 3 9" xfId="27555" xr:uid="{A9CF61CD-8A4A-4939-B271-D67E94DD7B8C}"/>
    <cellStyle name="Comma 13 2 2 4" xfId="4619" xr:uid="{7D9B8EC1-1298-45F2-B7E7-5FEEA06E0C2D}"/>
    <cellStyle name="Comma 13 2 2 4 10" xfId="39448" xr:uid="{4CF36AB1-4E4E-4F92-86FE-57C217902972}"/>
    <cellStyle name="Comma 13 2 2 4 2" xfId="23186" xr:uid="{D515677E-8622-4F87-AAC7-DAEB1BE22E53}"/>
    <cellStyle name="Comma 13 2 2 4 2 2" xfId="30930" xr:uid="{132BD306-CC66-4A1D-B684-5B71C96F8859}"/>
    <cellStyle name="Comma 13 2 2 4 3" xfId="23976" xr:uid="{0E963664-306C-43D0-9601-0FB310A98ED3}"/>
    <cellStyle name="Comma 13 2 2 4 4" xfId="25546" xr:uid="{9064571D-874E-45C6-AD48-8BF1B542A774}"/>
    <cellStyle name="Comma 13 2 2 4 5" xfId="26334" xr:uid="{2A7478EC-D042-4C03-BEE4-CC903408766A}"/>
    <cellStyle name="Comma 13 2 2 4 6" xfId="27122" xr:uid="{3531F6F2-6783-45D5-8CD1-3C96FDA624F5}"/>
    <cellStyle name="Comma 13 2 2 4 7" xfId="27907" xr:uid="{2E221D15-B980-4A6B-8929-F5A13D01503A}"/>
    <cellStyle name="Comma 13 2 2 4 8" xfId="28692" xr:uid="{A016C91D-3974-40D8-AB5F-283794989282}"/>
    <cellStyle name="Comma 13 2 2 4 9" xfId="29670" xr:uid="{5DA56EFD-F64F-496C-9EF3-88B5B7CDF87B}"/>
    <cellStyle name="Comma 13 2 2 5" xfId="4357" xr:uid="{4A2F9C25-6F2C-4BFE-95B3-D05A1C943617}"/>
    <cellStyle name="Comma 13 2 2 5 2" xfId="23075" xr:uid="{6C208B1B-763F-4E07-B7DD-CDCB68632A2F}"/>
    <cellStyle name="Comma 13 2 2 5 2 2" xfId="30819" xr:uid="{E6CDAFED-71A4-4A0E-B30B-410EC94211D5}"/>
    <cellStyle name="Comma 13 2 2 5 3" xfId="23865" xr:uid="{ADCD1BA5-851C-4382-B337-EA001B566F7A}"/>
    <cellStyle name="Comma 13 2 2 5 4" xfId="25435" xr:uid="{688394F6-19A3-4F85-9534-816A4434A654}"/>
    <cellStyle name="Comma 13 2 2 5 5" xfId="26222" xr:uid="{9CCDDCCC-0DB6-4133-8850-0B356410378C}"/>
    <cellStyle name="Comma 13 2 2 5 6" xfId="27010" xr:uid="{0E9131F5-3ECF-43DD-920A-69E50A6D4ABD}"/>
    <cellStyle name="Comma 13 2 2 5 7" xfId="27795" xr:uid="{FC03DC8D-65BD-4A25-AD92-2E3CC522AD66}"/>
    <cellStyle name="Comma 13 2 2 5 8" xfId="28580" xr:uid="{7C422A3E-8261-436C-A25B-834E305078CA}"/>
    <cellStyle name="Comma 13 2 2 5 9" xfId="29546" xr:uid="{A46E5E32-484A-40ED-9FCC-8E9903DEC8A1}"/>
    <cellStyle name="Comma 13 2 2 6" xfId="22695" xr:uid="{86FC3598-705C-45C9-9435-144C27557613}"/>
    <cellStyle name="Comma 13 2 2 6 2" xfId="30439" xr:uid="{6B944E7F-0C51-4D0F-A353-CE1027D7D24E}"/>
    <cellStyle name="Comma 13 2 2 7" xfId="23467" xr:uid="{6DA2C11F-A2B6-4130-A1C3-2874AA28AABB}"/>
    <cellStyle name="Comma 13 2 2 8" xfId="25039" xr:uid="{F9A2BF60-9532-4EA2-B955-496E79D7A47C}"/>
    <cellStyle name="Comma 13 2 2 9" xfId="25824" xr:uid="{8A3E1170-B8F6-4EAA-A93C-B4C9B2BB60DF}"/>
    <cellStyle name="Comma 13 2 3" xfId="2157" xr:uid="{E63B15F6-6599-44F9-87E6-9BEF912DD40F}"/>
    <cellStyle name="Comma 13 2 3 10" xfId="27363" xr:uid="{AFE6A78F-C672-412B-9A97-BF0D717373FA}"/>
    <cellStyle name="Comma 13 2 3 11" xfId="28150" xr:uid="{01AB7004-9A57-4E34-A9E4-CEDC03DEEA8B}"/>
    <cellStyle name="Comma 13 2 3 12" xfId="28958" xr:uid="{C13141CA-5770-44A7-BB49-28BB64C7EAD7}"/>
    <cellStyle name="Comma 13 2 3 13" xfId="35767" xr:uid="{6CED8E9B-2A13-43E4-8284-1E96820157DD}"/>
    <cellStyle name="Comma 13 2 3 14" xfId="47545" xr:uid="{C2D34470-74C7-4B99-8A38-24F658D7478C}"/>
    <cellStyle name="Comma 13 2 3 2" xfId="2363" xr:uid="{BAEB09D7-1D8D-4773-9528-17A9544A0910}"/>
    <cellStyle name="Comma 13 2 3 2 10" xfId="28309" xr:uid="{839E07DE-8F44-451B-A64C-F53574DA1115}"/>
    <cellStyle name="Comma 13 2 3 2 11" xfId="29118" xr:uid="{585A424A-3FE6-4A40-975C-CE874FEBD1EB}"/>
    <cellStyle name="Comma 13 2 3 2 12" xfId="37756" xr:uid="{F05A9CF8-A5B2-4CED-A9A1-FE7502589081}"/>
    <cellStyle name="Comma 13 2 3 2 2" xfId="4745" xr:uid="{6F45B541-05FC-401A-BC1E-E53F3504BB85}"/>
    <cellStyle name="Comma 13 2 3 2 2 10" xfId="45403" xr:uid="{CD09247B-E983-4ACD-B22A-2CF59F144712}"/>
    <cellStyle name="Comma 13 2 3 2 2 2" xfId="23312" xr:uid="{DEB4125C-DAB9-4929-86CC-85D14BF40BE6}"/>
    <cellStyle name="Comma 13 2 3 2 2 2 2" xfId="31056" xr:uid="{ACD7F4EF-97AB-485B-9472-A43032B48F4B}"/>
    <cellStyle name="Comma 13 2 3 2 2 3" xfId="24102" xr:uid="{EFB8ECD3-437E-4E64-A5B3-04EA7774BEC9}"/>
    <cellStyle name="Comma 13 2 3 2 2 4" xfId="25672" xr:uid="{54E6AD45-930D-4038-BB8B-FB77A5AF9699}"/>
    <cellStyle name="Comma 13 2 3 2 2 5" xfId="26460" xr:uid="{389CB1DD-4125-42F1-9FDF-FC130D359FFD}"/>
    <cellStyle name="Comma 13 2 3 2 2 6" xfId="27248" xr:uid="{F523B1A8-A917-4042-B7ED-4B124A68B484}"/>
    <cellStyle name="Comma 13 2 3 2 2 7" xfId="28033" xr:uid="{6123930A-8E76-49C3-BA24-0B9ABCAC6A0F}"/>
    <cellStyle name="Comma 13 2 3 2 2 8" xfId="28818" xr:uid="{AC2DAC97-C14A-4A87-8645-84979266215A}"/>
    <cellStyle name="Comma 13 2 3 2 2 9" xfId="29796" xr:uid="{5C00CD4D-9B5B-4A31-BE6D-73EB94A49DD4}"/>
    <cellStyle name="Comma 13 2 3 2 3" xfId="4353" xr:uid="{0DA98793-F40F-4F59-983D-53BF2552AB19}"/>
    <cellStyle name="Comma 13 2 3 2 3 10" xfId="41732" xr:uid="{8B884666-7353-45B9-8DE3-EAFB5AC7236E}"/>
    <cellStyle name="Comma 13 2 3 2 3 2" xfId="23071" xr:uid="{D12A5699-4C2C-45F1-87C1-29E6F8D3022B}"/>
    <cellStyle name="Comma 13 2 3 2 3 2 2" xfId="30815" xr:uid="{BA634F4D-302C-4C41-8A00-31C7E17D332E}"/>
    <cellStyle name="Comma 13 2 3 2 3 3" xfId="23861" xr:uid="{8EE7EF5A-B73A-41AC-9EB6-F839A792FCBB}"/>
    <cellStyle name="Comma 13 2 3 2 3 4" xfId="25431" xr:uid="{964C197C-2ABD-42A2-87ED-D3BF205242E8}"/>
    <cellStyle name="Comma 13 2 3 2 3 5" xfId="26218" xr:uid="{80ED3922-2FF9-4F16-8533-0F94110096E2}"/>
    <cellStyle name="Comma 13 2 3 2 3 6" xfId="27006" xr:uid="{C94424E8-B843-41FA-9202-847BE8D8DDC4}"/>
    <cellStyle name="Comma 13 2 3 2 3 7" xfId="27791" xr:uid="{BF81ED76-C156-4BB4-B60B-9EE157096A83}"/>
    <cellStyle name="Comma 13 2 3 2 3 8" xfId="28576" xr:uid="{FCB0F681-486B-4CE5-B185-F1086E77B374}"/>
    <cellStyle name="Comma 13 2 3 2 3 9" xfId="29542" xr:uid="{0DF6FC7C-AFCE-4E42-9ED3-31AC188A7ED4}"/>
    <cellStyle name="Comma 13 2 3 2 4" xfId="22821" xr:uid="{A40B49C5-0DCD-4D2B-AD81-C93B4F7640DE}"/>
    <cellStyle name="Comma 13 2 3 2 4 2" xfId="30565" xr:uid="{D84AD8DA-32C6-40A7-A554-4400052FEC7D}"/>
    <cellStyle name="Comma 13 2 3 2 5" xfId="23593" xr:uid="{B4EC40CC-97D6-4FDA-AABB-14A98D76BB49}"/>
    <cellStyle name="Comma 13 2 3 2 6" xfId="25165" xr:uid="{6A216D92-BDDA-469F-BC61-1E2479BFB9CB}"/>
    <cellStyle name="Comma 13 2 3 2 7" xfId="25950" xr:uid="{371AE6E0-717A-4F9F-B236-1EF8F8D86B49}"/>
    <cellStyle name="Comma 13 2 3 2 8" xfId="26737" xr:uid="{822F89A5-69A6-4B06-B471-FFB210FEC2BD}"/>
    <cellStyle name="Comma 13 2 3 2 9" xfId="27522" xr:uid="{B2EE2AC6-93F6-47E5-90E4-7D494B94DE71}"/>
    <cellStyle name="Comma 13 2 3 3" xfId="4584" xr:uid="{74C6BC5F-0E92-4785-95BD-5C147F0E498A}"/>
    <cellStyle name="Comma 13 2 3 3 10" xfId="43429" xr:uid="{FAF45659-D229-4D3C-9FDC-35F338371D97}"/>
    <cellStyle name="Comma 13 2 3 3 2" xfId="23153" xr:uid="{130DB5B3-A866-4C6F-A823-B13238713DCC}"/>
    <cellStyle name="Comma 13 2 3 3 2 2" xfId="30897" xr:uid="{DFED5DAD-9D91-4B0C-BD61-200BB6F6C895}"/>
    <cellStyle name="Comma 13 2 3 3 3" xfId="23943" xr:uid="{BF4F7033-DD3F-4CBE-A0B8-E0D96D8766B7}"/>
    <cellStyle name="Comma 13 2 3 3 4" xfId="25513" xr:uid="{45A998E2-FADD-465C-940E-FD4BCC52817B}"/>
    <cellStyle name="Comma 13 2 3 3 5" xfId="26301" xr:uid="{52867EE7-B4E1-4369-BCF6-C5AAD21020C1}"/>
    <cellStyle name="Comma 13 2 3 3 6" xfId="27089" xr:uid="{D8449F9F-682C-49A7-862E-41123DB06750}"/>
    <cellStyle name="Comma 13 2 3 3 7" xfId="27874" xr:uid="{C266B6CD-F206-4C67-AF0D-F4A32DFAC23A}"/>
    <cellStyle name="Comma 13 2 3 3 8" xfId="28659" xr:uid="{4BF7236A-90A9-424B-BE0F-FD0E29D4900D}"/>
    <cellStyle name="Comma 13 2 3 3 9" xfId="29637" xr:uid="{2272C01E-8666-4C17-BD8B-B26A371566F4}"/>
    <cellStyle name="Comma 13 2 3 4" xfId="4354" xr:uid="{3613BFFC-E9EF-4ED7-99B7-B84F77EE8299}"/>
    <cellStyle name="Comma 13 2 3 4 10" xfId="39683" xr:uid="{8B351613-D39D-4678-B4B1-621CE869F943}"/>
    <cellStyle name="Comma 13 2 3 4 2" xfId="23072" xr:uid="{2DCF24F3-3ABC-4DE8-B41D-555DA95B3CC1}"/>
    <cellStyle name="Comma 13 2 3 4 2 2" xfId="30816" xr:uid="{76948B9A-197B-446E-B08A-EB9C03D85881}"/>
    <cellStyle name="Comma 13 2 3 4 3" xfId="23862" xr:uid="{7B9257B7-0F2D-4DC4-974A-7AC6DFEF30AB}"/>
    <cellStyle name="Comma 13 2 3 4 4" xfId="25432" xr:uid="{69C63393-1455-4C9F-9050-8CD6A6D40A90}"/>
    <cellStyle name="Comma 13 2 3 4 5" xfId="26219" xr:uid="{FF64C40A-8B82-47BF-A377-50F874CB0E8A}"/>
    <cellStyle name="Comma 13 2 3 4 6" xfId="27007" xr:uid="{2B869A11-031C-4C7D-B413-A41C39DAA6A9}"/>
    <cellStyle name="Comma 13 2 3 4 7" xfId="27792" xr:uid="{D9BCF43C-E64E-4312-9993-567BBC0170A7}"/>
    <cellStyle name="Comma 13 2 3 4 8" xfId="28577" xr:uid="{3D49CAAC-C045-43F8-A2EC-87B5425E158F}"/>
    <cellStyle name="Comma 13 2 3 4 9" xfId="29543" xr:uid="{67E18761-8F6B-437F-B7A0-30359664F01A}"/>
    <cellStyle name="Comma 13 2 3 5" xfId="22662" xr:uid="{A47676AA-788B-4E49-A56A-E7C8C5B2BB0B}"/>
    <cellStyle name="Comma 13 2 3 5 2" xfId="30406" xr:uid="{B1EBCD15-8005-480D-98E9-0F8DCE9B7F85}"/>
    <cellStyle name="Comma 13 2 3 6" xfId="23434" xr:uid="{CBB4386A-9CA0-4261-A37F-028A0D58B1B6}"/>
    <cellStyle name="Comma 13 2 3 7" xfId="25006" xr:uid="{5FFDD4DA-40C6-4703-A631-4926FA7C1EF1}"/>
    <cellStyle name="Comma 13 2 3 8" xfId="25791" xr:uid="{0066F980-777E-49BA-90F8-53E642528C47}"/>
    <cellStyle name="Comma 13 2 3 9" xfId="26578" xr:uid="{E6802DDB-4892-4668-9CD4-549B91D4AA99}"/>
    <cellStyle name="Comma 13 2 4" xfId="2260" xr:uid="{0F9D2B98-EBDC-4933-A1C9-03B75A821B9D}"/>
    <cellStyle name="Comma 13 2 4 10" xfId="28214" xr:uid="{6B97B211-ACC6-4C34-8A2D-E28FB7534959}"/>
    <cellStyle name="Comma 13 2 4 11" xfId="29023" xr:uid="{2519D424-0057-4D49-8207-DF0888345BED}"/>
    <cellStyle name="Comma 13 2 4 12" xfId="37363" xr:uid="{2F2839B0-4B9E-4B9B-A32A-6258CA9B5363}"/>
    <cellStyle name="Comma 13 2 4 13" xfId="47110" xr:uid="{CC7BF361-77D8-4ACC-9473-0D9549EF6CD0}"/>
    <cellStyle name="Comma 13 2 4 2" xfId="4650" xr:uid="{27C4FCC7-2CFD-4C57-B409-559DE717DD64}"/>
    <cellStyle name="Comma 13 2 4 2 10" xfId="45006" xr:uid="{9084A36F-845D-4D90-B2AA-403D4E85F64D}"/>
    <cellStyle name="Comma 13 2 4 2 2" xfId="23217" xr:uid="{E00B41EE-B069-435E-8958-D04202D8AC7E}"/>
    <cellStyle name="Comma 13 2 4 2 2 2" xfId="30961" xr:uid="{91CE5D55-582C-42DD-A02A-4E346F58D991}"/>
    <cellStyle name="Comma 13 2 4 2 3" xfId="24007" xr:uid="{4988E067-DC00-4C85-9E81-6E3C76EC7493}"/>
    <cellStyle name="Comma 13 2 4 2 4" xfId="25577" xr:uid="{779A14AA-E1D5-4491-B15B-C34367945A3F}"/>
    <cellStyle name="Comma 13 2 4 2 5" xfId="26365" xr:uid="{225F25DA-1BE2-4C04-BDEB-2BFBC5A82EC4}"/>
    <cellStyle name="Comma 13 2 4 2 6" xfId="27153" xr:uid="{755FBD2F-ADEF-4BE5-977C-E51DE6C5110F}"/>
    <cellStyle name="Comma 13 2 4 2 7" xfId="27938" xr:uid="{3EDA5A23-4B35-47A3-97DF-528346811DAB}"/>
    <cellStyle name="Comma 13 2 4 2 8" xfId="28723" xr:uid="{85D6E4BE-7164-43CC-9C72-41A7245AB053}"/>
    <cellStyle name="Comma 13 2 4 2 9" xfId="29701" xr:uid="{BB863A4C-5FD5-47B7-96E5-FE7E30DF8250}"/>
    <cellStyle name="Comma 13 2 4 3" xfId="4352" xr:uid="{AE2E9D2C-C530-4FBB-A2D9-CE0A04CBC58B}"/>
    <cellStyle name="Comma 13 2 4 3 10" xfId="41329" xr:uid="{B284CDC9-C569-4B22-BAEF-36528626B9D0}"/>
    <cellStyle name="Comma 13 2 4 3 2" xfId="23070" xr:uid="{91267349-DED0-472A-AAF4-0AD7D91F893C}"/>
    <cellStyle name="Comma 13 2 4 3 2 2" xfId="30814" xr:uid="{E6A56455-ECAB-4AC7-B140-6940CC131283}"/>
    <cellStyle name="Comma 13 2 4 3 3" xfId="23860" xr:uid="{962046E2-1462-4A96-BBEB-64540942E297}"/>
    <cellStyle name="Comma 13 2 4 3 4" xfId="25430" xr:uid="{8B40CDF5-A67D-49D7-9A2A-74358BC25B5E}"/>
    <cellStyle name="Comma 13 2 4 3 5" xfId="26217" xr:uid="{6C08A0E6-9E61-4333-9B6B-A73432F22CBC}"/>
    <cellStyle name="Comma 13 2 4 3 6" xfId="27005" xr:uid="{B1CEDECE-8450-4916-BA8F-5B622A07017B}"/>
    <cellStyle name="Comma 13 2 4 3 7" xfId="27790" xr:uid="{D03C080E-0D55-49B7-B75E-EDF746220E5B}"/>
    <cellStyle name="Comma 13 2 4 3 8" xfId="28575" xr:uid="{C4506572-3CEE-4070-BCCC-B29B460E81FE}"/>
    <cellStyle name="Comma 13 2 4 3 9" xfId="29541" xr:uid="{542BE0F9-D52C-4579-8FF4-2E098E7A79DA}"/>
    <cellStyle name="Comma 13 2 4 4" xfId="22726" xr:uid="{CEBB9266-9B0D-4840-8836-1928EA60024B}"/>
    <cellStyle name="Comma 13 2 4 4 2" xfId="30470" xr:uid="{9178596B-8C61-443F-930A-4FBD609F2122}"/>
    <cellStyle name="Comma 13 2 4 5" xfId="23498" xr:uid="{06F6E27B-C4E5-4554-9923-C048D0EEC320}"/>
    <cellStyle name="Comma 13 2 4 6" xfId="25070" xr:uid="{DF4DD48A-9371-4154-9022-874D6C339DDE}"/>
    <cellStyle name="Comma 13 2 4 7" xfId="25855" xr:uid="{17606519-E6AC-46E3-A649-2BE295B0A1D3}"/>
    <cellStyle name="Comma 13 2 4 8" xfId="26642" xr:uid="{9A537055-7AB3-4546-B457-FCBDEB9CB2D2}"/>
    <cellStyle name="Comma 13 2 4 9" xfId="27427" xr:uid="{70525C74-6870-4E8E-BF88-5C1435F057FD}"/>
    <cellStyle name="Comma 13 2 5" xfId="2331" xr:uid="{F3DD1C21-DEE1-481C-A26D-55B5E250E919}"/>
    <cellStyle name="Comma 13 2 5 10" xfId="28278" xr:uid="{0C5F1837-FD20-4916-9AF8-27FD440D4616}"/>
    <cellStyle name="Comma 13 2 5 11" xfId="29087" xr:uid="{49C64EBA-8CA4-40A1-A66D-EE6ABF53FAC8}"/>
    <cellStyle name="Comma 13 2 5 12" xfId="43032" xr:uid="{05C7EFE4-B525-456B-B03C-F4296C9A20EF}"/>
    <cellStyle name="Comma 13 2 5 2" xfId="4714" xr:uid="{69E2D9CD-C2E3-472D-A265-2ED2341BFBDE}"/>
    <cellStyle name="Comma 13 2 5 2 2" xfId="23281" xr:uid="{75A67BA8-4398-4D8D-AC71-20308765EDDC}"/>
    <cellStyle name="Comma 13 2 5 2 2 2" xfId="31025" xr:uid="{BBDADF6F-2551-4CDB-A228-82E24378B818}"/>
    <cellStyle name="Comma 13 2 5 2 3" xfId="24071" xr:uid="{2292C8F6-39B0-4D17-B8B5-889556207D8A}"/>
    <cellStyle name="Comma 13 2 5 2 4" xfId="25641" xr:uid="{10087EFD-F831-4DAC-A20E-62B9EDBE0DA4}"/>
    <cellStyle name="Comma 13 2 5 2 5" xfId="26429" xr:uid="{71282D9F-583F-4382-A691-DBA7B67BEEC6}"/>
    <cellStyle name="Comma 13 2 5 2 6" xfId="27217" xr:uid="{BE6CF946-0ADF-47FF-8051-40FFFCD06420}"/>
    <cellStyle name="Comma 13 2 5 2 7" xfId="28002" xr:uid="{CD0B5A70-8B47-4AFD-A6E2-4E673269FA74}"/>
    <cellStyle name="Comma 13 2 5 2 8" xfId="28787" xr:uid="{AB658942-4BAC-498E-B76B-8561D25E1321}"/>
    <cellStyle name="Comma 13 2 5 2 9" xfId="29765" xr:uid="{EEFCA692-DA66-4F75-96D3-A445BED97524}"/>
    <cellStyle name="Comma 13 2 5 3" xfId="4351" xr:uid="{FF62F40E-6F00-47CD-B21F-36D42E2A3152}"/>
    <cellStyle name="Comma 13 2 5 3 2" xfId="23069" xr:uid="{12E4D912-A862-4264-B6BA-F124B451E279}"/>
    <cellStyle name="Comma 13 2 5 3 2 2" xfId="30813" xr:uid="{3AD0F526-0D78-472C-9B36-B1C536CA0098}"/>
    <cellStyle name="Comma 13 2 5 3 3" xfId="23859" xr:uid="{6DDD30D6-384F-41BF-92D0-1C7E5A248C62}"/>
    <cellStyle name="Comma 13 2 5 3 4" xfId="25429" xr:uid="{27C0FBCE-95D4-4A61-B8D0-C2EE31A5B240}"/>
    <cellStyle name="Comma 13 2 5 3 5" xfId="26216" xr:uid="{41832903-44CE-4BFE-99B5-D6F2262C5315}"/>
    <cellStyle name="Comma 13 2 5 3 6" xfId="27004" xr:uid="{BE366C9A-C6FF-45D5-A181-B7E71131ECDC}"/>
    <cellStyle name="Comma 13 2 5 3 7" xfId="27789" xr:uid="{88DC0B7C-DA68-4047-A39A-67317A19D428}"/>
    <cellStyle name="Comma 13 2 5 3 8" xfId="28574" xr:uid="{F0155D25-CB59-43F1-848A-268788A61E13}"/>
    <cellStyle name="Comma 13 2 5 3 9" xfId="29540" xr:uid="{E65B3322-C1F3-45A2-92FF-928B5695770D}"/>
    <cellStyle name="Comma 13 2 5 4" xfId="22790" xr:uid="{D2276A6A-3EAF-42C6-92B3-A52C51A433E4}"/>
    <cellStyle name="Comma 13 2 5 4 2" xfId="30534" xr:uid="{94994B2A-E391-4D62-8B23-D490999697A0}"/>
    <cellStyle name="Comma 13 2 5 5" xfId="23562" xr:uid="{B482F7F4-20F4-4721-9F66-08A4C73A2319}"/>
    <cellStyle name="Comma 13 2 5 6" xfId="25134" xr:uid="{3263CBB6-CDBA-4EB5-8884-F4DFEFCCB9E3}"/>
    <cellStyle name="Comma 13 2 5 7" xfId="25919" xr:uid="{519F0F2D-3C41-4780-9A43-A51D701339F0}"/>
    <cellStyle name="Comma 13 2 5 8" xfId="26706" xr:uid="{FF1069ED-2B55-4098-827F-B0F3BADC4ECF}"/>
    <cellStyle name="Comma 13 2 5 9" xfId="27491" xr:uid="{7A60660D-8FF0-4079-82BA-7000DA558C21}"/>
    <cellStyle name="Comma 13 2 6" xfId="4499" xr:uid="{C22B824A-D2C9-4830-B1EE-0585D1E4C70B}"/>
    <cellStyle name="Comma 13 2 6 10" xfId="39090" xr:uid="{7C238B1D-1AF4-4298-ABAE-0EA1CD5CB9A9}"/>
    <cellStyle name="Comma 13 2 6 2" xfId="23122" xr:uid="{B3D1D8BB-2211-43F7-AACA-3BCE852A8C99}"/>
    <cellStyle name="Comma 13 2 6 2 2" xfId="30866" xr:uid="{1C668121-8427-4F45-8A3A-BC8E7AD714FB}"/>
    <cellStyle name="Comma 13 2 6 3" xfId="23912" xr:uid="{B79BAD9B-D67E-4203-A9C8-29370649287A}"/>
    <cellStyle name="Comma 13 2 6 4" xfId="25482" xr:uid="{C1891882-6195-42F7-9CE2-38D19E595288}"/>
    <cellStyle name="Comma 13 2 6 5" xfId="26269" xr:uid="{9473976E-2889-4AB4-9A36-DBB12113AC57}"/>
    <cellStyle name="Comma 13 2 6 6" xfId="27057" xr:uid="{6289BD74-F99C-4134-BBE3-E379584722C2}"/>
    <cellStyle name="Comma 13 2 6 7" xfId="27842" xr:uid="{9EFE4F13-9D83-4A0C-9B12-2BA3444793AB}"/>
    <cellStyle name="Comma 13 2 6 8" xfId="28627" xr:uid="{F3B53AF9-29DB-47AA-8AD2-46E3CFCA0AE0}"/>
    <cellStyle name="Comma 13 2 6 9" xfId="29601" xr:uid="{5141D7D1-9565-44CC-ADB5-A79F701B27EE}"/>
    <cellStyle name="Comma 13 2 7" xfId="3916" xr:uid="{FEEABE68-5FA8-45FC-AF0F-33C710CE7E38}"/>
    <cellStyle name="Comma 13 2 8" xfId="22632" xr:uid="{15341009-304C-4F37-BC8B-3E3C44687305}"/>
    <cellStyle name="Comma 13 2 8 2" xfId="30376" xr:uid="{E642EA54-3172-4B85-86BB-94583C26BDC7}"/>
    <cellStyle name="Comma 13 2 9" xfId="23403" xr:uid="{F53A3906-4A88-4345-8AB1-945D2EA2F264}"/>
    <cellStyle name="Comma 13 3" xfId="7508" xr:uid="{11DBB886-3C78-4B59-AA80-8D2F22A40BFC}"/>
    <cellStyle name="Comma 13 3 2" xfId="29903" xr:uid="{C4A4B9FF-C2A3-4905-BEBD-84B19B1A6EFF}"/>
    <cellStyle name="Comma 13 3 2 2" xfId="37766" xr:uid="{36D41C86-68B1-478C-858B-E819A9372EBE}"/>
    <cellStyle name="Comma 13 3 2 2 2" xfId="45413" xr:uid="{E2FE310D-4BFF-4C6F-A460-26F077428869}"/>
    <cellStyle name="Comma 13 3 2 2 3" xfId="41743" xr:uid="{225B48CC-EA82-4A42-8446-52694C0718A0}"/>
    <cellStyle name="Comma 13 3 2 3" xfId="43439" xr:uid="{1962510F-F89F-4705-AE10-0DFFA67162C1}"/>
    <cellStyle name="Comma 13 3 2 4" xfId="39693" xr:uid="{57ABC86D-CE50-4F77-B152-03818772C786}"/>
    <cellStyle name="Comma 13 3 2 5" xfId="35777" xr:uid="{9CDF20F9-6555-46ED-A87B-E3897329A30F}"/>
    <cellStyle name="Comma 13 3 2 6" xfId="47678" xr:uid="{6ADDA2B5-4D84-4073-8B9D-ED837A9F7B61}"/>
    <cellStyle name="Comma 13 3 3" xfId="37374" xr:uid="{67176660-55D2-4DC2-9828-E53C8FDC372E}"/>
    <cellStyle name="Comma 13 3 3 2" xfId="45017" xr:uid="{7E4DD418-BB92-41FC-8F5D-90AB8B4232B3}"/>
    <cellStyle name="Comma 13 3 3 3" xfId="41341" xr:uid="{CF0944D1-E7AB-4ABE-905A-DD6E8596435B}"/>
    <cellStyle name="Comma 13 3 3 4" xfId="47244" xr:uid="{ED7A6DFC-C84B-4AA8-ACAE-EB7F8B24F50C}"/>
    <cellStyle name="Comma 13 3 4" xfId="43042" xr:uid="{E60A5C6F-A965-4FE3-9722-D4B752FE7418}"/>
    <cellStyle name="Comma 13 3 5" xfId="39103" xr:uid="{1C78DA29-3473-4D1B-9BEE-0AAF05DCD2AF}"/>
    <cellStyle name="Comma 13 3 6" xfId="34981" xr:uid="{A1C2E14A-81C8-47AB-B678-693DF42E9B5C}"/>
    <cellStyle name="Comma 13 3 7" xfId="46710" xr:uid="{78F8A6B0-303E-444A-80AE-BE276764EEBF}"/>
    <cellStyle name="Comma 13 4" xfId="24550" xr:uid="{D3641A24-20E8-42BF-8493-F2A7649A91D4}"/>
    <cellStyle name="Comma 13 4 2" xfId="37566" xr:uid="{0FE63412-B76F-4E33-978E-5E620E5AB345}"/>
    <cellStyle name="Comma 13 4 2 2" xfId="45209" xr:uid="{56303A49-6576-4237-B59C-7EFDD7ED0A26}"/>
    <cellStyle name="Comma 13 4 2 3" xfId="41535" xr:uid="{A1319098-95E0-4425-BAF9-88F24375EFA5}"/>
    <cellStyle name="Comma 13 4 3" xfId="43232" xr:uid="{BD78C6BE-4F54-48B6-9BF6-13DA3CC9E70E}"/>
    <cellStyle name="Comma 13 4 4" xfId="39440" xr:uid="{A2F19F1D-AD60-41CB-86D2-4831FE97859E}"/>
    <cellStyle name="Comma 13 4 5" xfId="35480" xr:uid="{18FDCE8A-D823-4522-9351-94C31E6C68F3}"/>
    <cellStyle name="Comma 13 4 6" xfId="47471" xr:uid="{FB909703-CFB3-4C16-9E8C-D071FBA81ECD}"/>
    <cellStyle name="Comma 13 5" xfId="905" xr:uid="{25363D64-0984-43B4-821B-68E0B9B32838}"/>
    <cellStyle name="Comma 13 5 2" xfId="37716" xr:uid="{0D3A8658-9CEE-47F3-8892-900155EB779F}"/>
    <cellStyle name="Comma 13 5 2 2" xfId="45362" xr:uid="{5124E90B-83E9-4D30-8B00-328015ACAC25}"/>
    <cellStyle name="Comma 13 5 2 3" xfId="41690" xr:uid="{C3A8B7C5-5A1B-4CB6-ABCD-833D3632E498}"/>
    <cellStyle name="Comma 13 5 3" xfId="43388" xr:uid="{92E66625-6D89-42B5-A323-6289BF2D9B3F}"/>
    <cellStyle name="Comma 13 5 4" xfId="39635" xr:uid="{FF5129ED-5A03-44E3-8D65-3D63287E57F0}"/>
    <cellStyle name="Comma 13 5 5" xfId="35715" xr:uid="{E59320C6-28BE-4FA0-8AE3-1B885906E20D}"/>
    <cellStyle name="Comma 13 5 6" xfId="47028" xr:uid="{997792E2-C109-4D6B-915F-0D6730434588}"/>
    <cellStyle name="Comma 13 6" xfId="36155" xr:uid="{B3A77332-A43A-4AC6-9190-21B0DB727DD5}"/>
    <cellStyle name="Comma 13 6 2" xfId="38081" xr:uid="{1BBFC96A-8E22-4DE0-81B6-14F227048E2E}"/>
    <cellStyle name="Comma 13 6 2 2" xfId="45752" xr:uid="{F566A518-BBAD-4F1B-B653-E26F83CC5B16}"/>
    <cellStyle name="Comma 13 6 2 3" xfId="42092" xr:uid="{CE66F101-93B0-47D4-A7C3-F6D0F22A020D}"/>
    <cellStyle name="Comma 13 6 3" xfId="43786" xr:uid="{353EDF15-B702-47AA-ABCF-E0B35C3E6AAF}"/>
    <cellStyle name="Comma 13 6 4" xfId="40068" xr:uid="{87E15559-DC21-4941-AA47-6E80A49F84EC}"/>
    <cellStyle name="Comma 13 7" xfId="34870" xr:uid="{2779A646-AAC3-407A-95C5-BC78175ABD81}"/>
    <cellStyle name="Comma 13 7 2" xfId="37317" xr:uid="{44524691-AC9A-477C-B381-D8EF8D746C87}"/>
    <cellStyle name="Comma 13 7 2 2" xfId="44958" xr:uid="{4010D80F-68AE-4940-97C8-09E0C912C682}"/>
    <cellStyle name="Comma 13 7 2 3" xfId="41279" xr:uid="{99F73B73-7372-48DF-B0E4-A5B31978524D}"/>
    <cellStyle name="Comma 13 7 3" xfId="42985" xr:uid="{32C961D6-E2A3-4A36-AE7B-AB46584AC15A}"/>
    <cellStyle name="Comma 13 7 4" xfId="39007" xr:uid="{8FB0E3B3-C63F-4935-BC16-FEA307B3DD3E}"/>
    <cellStyle name="Comma 13 8" xfId="36396" xr:uid="{09924389-ABD9-45AE-9AF0-D9069D0C1BA6}"/>
    <cellStyle name="Comma 13 8 2" xfId="38305" xr:uid="{D74D1057-4E4D-4C3A-924A-ABC79298B2AC}"/>
    <cellStyle name="Comma 13 8 2 2" xfId="45986" xr:uid="{B9729039-C040-4B40-99EA-8BEC5247223C}"/>
    <cellStyle name="Comma 13 8 2 3" xfId="42327" xr:uid="{9E484884-4F90-478F-B492-AAFF9614F538}"/>
    <cellStyle name="Comma 13 8 3" xfId="44019" xr:uid="{21DCFD64-C3BD-4988-B22A-4F4B50101CE4}"/>
    <cellStyle name="Comma 13 8 4" xfId="40322" xr:uid="{27CDDBF4-A01B-4EE7-98EE-41BCB7EC45FC}"/>
    <cellStyle name="Comma 13 9" xfId="36560" xr:uid="{9FF4DEF0-FFAC-405E-9F33-21F3A02714F8}"/>
    <cellStyle name="Comma 13 9 2" xfId="38467" xr:uid="{DDA2CD7C-0A96-4B5C-B4C4-AC35BF123D35}"/>
    <cellStyle name="Comma 13 9 2 2" xfId="46161" xr:uid="{BC4692E2-E86F-4411-AEAF-15C1866F8DC9}"/>
    <cellStyle name="Comma 13 9 2 3" xfId="42503" xr:uid="{880AD903-2107-4150-9492-36AF663BAAA3}"/>
    <cellStyle name="Comma 13 9 3" xfId="44194" xr:uid="{9BBD6820-BE3F-49F1-BE4D-5C400F086A33}"/>
    <cellStyle name="Comma 13 9 4" xfId="40501" xr:uid="{6FC015F1-BAA4-4832-8B65-6E5F008310FD}"/>
    <cellStyle name="Comma 130" xfId="34474" xr:uid="{D126975A-90AC-4068-A212-4BC9633FD572}"/>
    <cellStyle name="Comma 131" xfId="34476" xr:uid="{C126BCAA-6351-4D70-9E1A-767D2C2AA6FE}"/>
    <cellStyle name="Comma 131 2" xfId="46485" xr:uid="{70757FD1-971F-4F07-B912-B46696FD1B0C}"/>
    <cellStyle name="Comma 131 4 2" xfId="47934" xr:uid="{D2357035-0E13-40A0-9A1B-C1898D698F8D}"/>
    <cellStyle name="Comma 131 4 2 2" xfId="47936" xr:uid="{401E3CBA-2078-458F-9DE0-CC2312EC3D2C}"/>
    <cellStyle name="Comma 132" xfId="34479" xr:uid="{7BCDF12E-3C65-417D-B99A-FDEB6E580D55}"/>
    <cellStyle name="Comma 133" xfId="34483" xr:uid="{D62E9A97-0652-41C6-B0CB-19F36B915E64}"/>
    <cellStyle name="Comma 134" xfId="34492" xr:uid="{684928E2-B5F4-4291-90F5-0BC36E3F9714}"/>
    <cellStyle name="Comma 135" xfId="34499" xr:uid="{CD5AA682-D58B-487C-B031-579DE23E7CA5}"/>
    <cellStyle name="Comma 136" xfId="46489" xr:uid="{59AA783B-E21E-4B06-81A4-E3A8F61DB457}"/>
    <cellStyle name="Comma 137" xfId="46487" xr:uid="{F4DD714C-7218-4F33-B56A-D54B6E71B2F2}"/>
    <cellStyle name="Comma 138" xfId="34749" xr:uid="{C2392F8E-B632-4C5E-9D57-74DDD6EAA803}"/>
    <cellStyle name="Comma 138 2" xfId="37257" xr:uid="{08A6659D-1D05-4C03-A5AD-1CF740DF1C7B}"/>
    <cellStyle name="Comma 138 2 2" xfId="44897" xr:uid="{26C0B13C-F786-45BF-AD7B-BCCF0A20F4EA}"/>
    <cellStyle name="Comma 138 2 3" xfId="41217" xr:uid="{D98E7E73-7C07-45CD-9459-BEAF0AFC1D47}"/>
    <cellStyle name="Comma 138 3" xfId="42922" xr:uid="{BE2F0A87-A1AA-472A-95A4-57C1CCCE980F}"/>
    <cellStyle name="Comma 138 4" xfId="38935" xr:uid="{40927A05-A128-47BC-A934-299C14522E57}"/>
    <cellStyle name="Comma 139" xfId="35021" xr:uid="{E0D9FCF2-E66B-46DE-8741-D49E5673BBCD}"/>
    <cellStyle name="Comma 139 2" xfId="35817" xr:uid="{19EAD11C-51CB-4768-A48F-8E65E6479C38}"/>
    <cellStyle name="Comma 139 2 2" xfId="37808" xr:uid="{5EE8521C-5716-4199-AE7A-360A7C440CC6}"/>
    <cellStyle name="Comma 139 2 2 2" xfId="45460" xr:uid="{C178A676-C095-4A99-877A-F7DCD396CF46}"/>
    <cellStyle name="Comma 139 2 2 3" xfId="41790" xr:uid="{F1E88620-FD19-41C9-A995-5B5C12B835E4}"/>
    <cellStyle name="Comma 139 2 3" xfId="43486" xr:uid="{C6359751-3E51-447D-B62B-934D4744ADBD}"/>
    <cellStyle name="Comma 139 2 4" xfId="39741" xr:uid="{5FD18C9C-DD4F-4BA4-A5C9-5F2032E679BA}"/>
    <cellStyle name="Comma 139 3" xfId="37419" xr:uid="{7026DDA7-D893-4056-8B33-3212ADCF23C4}"/>
    <cellStyle name="Comma 139 3 2" xfId="45063" xr:uid="{5363A4C5-2F02-450F-8CD0-57520045CF59}"/>
    <cellStyle name="Comma 139 3 3" xfId="41387" xr:uid="{B970FC12-3F93-49B2-926D-B9B3480F6B84}"/>
    <cellStyle name="Comma 139 4" xfId="43089" xr:uid="{B64F2FFB-8C09-4843-86B4-7413FCF1994E}"/>
    <cellStyle name="Comma 139 5" xfId="39152" xr:uid="{03DA9AF3-80CD-4DD3-B3AF-5E112DDF0361}"/>
    <cellStyle name="Comma 14" xfId="907" xr:uid="{3021CCD1-DE8B-4864-8D95-A9D50CC31382}"/>
    <cellStyle name="Comma 14 10" xfId="34960" xr:uid="{B18A3672-CEF1-4BA2-B0D5-02F7E2840E1A}"/>
    <cellStyle name="Comma 14 10 2" xfId="35763" xr:uid="{394DFEC5-EAE2-4DBE-89D2-0D2E87771964}"/>
    <cellStyle name="Comma 14 10 2 2" xfId="37752" xr:uid="{224557F4-78D7-4491-90C2-A1378FDE8BF0}"/>
    <cellStyle name="Comma 14 10 2 2 2" xfId="45399" xr:uid="{20799FC9-E454-442C-B240-3CAD0545BE06}"/>
    <cellStyle name="Comma 14 10 2 2 3" xfId="41728" xr:uid="{87A9669D-A2B6-4693-8C51-37A1283A7EB9}"/>
    <cellStyle name="Comma 14 10 2 3" xfId="43425" xr:uid="{4F625FA9-D444-447D-93E3-51EDD1232F40}"/>
    <cellStyle name="Comma 14 10 2 4" xfId="39679" xr:uid="{7CEC3D41-118B-4228-B5E3-20CAE0DE7279}"/>
    <cellStyle name="Comma 14 10 3" xfId="37359" xr:uid="{4DEA0FCC-C6D9-4AEE-B199-CD35B68681CC}"/>
    <cellStyle name="Comma 14 10 3 2" xfId="45001" xr:uid="{7C6A9E70-737A-4581-BC3E-9CCDF32CD1B4}"/>
    <cellStyle name="Comma 14 10 3 3" xfId="41324" xr:uid="{16AB9FFA-359E-48AF-94D0-DD21103E8835}"/>
    <cellStyle name="Comma 14 10 4" xfId="43028" xr:uid="{45135C9C-FAF6-44A2-A940-453DF77FD277}"/>
    <cellStyle name="Comma 14 10 5" xfId="39084" xr:uid="{5FB0AE11-FF00-441D-8E3C-C76E4E9FBCD5}"/>
    <cellStyle name="Comma 14 11" xfId="47927" xr:uid="{AE1CF994-92E5-4E78-832E-E57181B5D0FE}"/>
    <cellStyle name="Comma 14 2" xfId="1862" xr:uid="{5EB679B3-17E1-4D10-B7C6-8F542427F7CC}"/>
    <cellStyle name="Comma 14 2 10" xfId="24977" xr:uid="{F844C248-9116-43D5-AA8F-EA113294CCD3}"/>
    <cellStyle name="Comma 14 2 11" xfId="25761" xr:uid="{4E8351B4-965C-4BD7-92F5-55DD2DC98B74}"/>
    <cellStyle name="Comma 14 2 12" xfId="26548" xr:uid="{776465A0-C19E-46FF-A26E-844B85BCC90D}"/>
    <cellStyle name="Comma 14 2 13" xfId="27333" xr:uid="{9EA12A34-16AA-49F7-BF97-321A6157E8C6}"/>
    <cellStyle name="Comma 14 2 14" xfId="28120" xr:uid="{FA2427A1-98AE-434F-AADA-C655FDA6291C}"/>
    <cellStyle name="Comma 14 2 15" xfId="28916" xr:uid="{A3DDF010-62AD-431C-ACC1-4457C1E803A6}"/>
    <cellStyle name="Comma 14 2 16" xfId="35412" xr:uid="{AB4EFC53-8460-45EA-AE30-25F4C102C703}"/>
    <cellStyle name="Comma 14 2 2" xfId="2202" xr:uid="{CCBC2639-BC98-4584-937F-1FC0996E0F95}"/>
    <cellStyle name="Comma 14 2 2 10" xfId="26613" xr:uid="{45A01A47-F80F-497B-B57E-754EDACDDA53}"/>
    <cellStyle name="Comma 14 2 2 11" xfId="27398" xr:uid="{E292D552-DE66-4B0B-A893-908E67A29D01}"/>
    <cellStyle name="Comma 14 2 2 12" xfId="28185" xr:uid="{1B55BE69-F55B-4EBF-823C-48EF0094C5CF}"/>
    <cellStyle name="Comma 14 2 2 13" xfId="28994" xr:uid="{8A87216A-36A1-46CB-BA41-29B142EC3118}"/>
    <cellStyle name="Comma 14 2 2 14" xfId="47751" xr:uid="{6FC78615-8596-4358-8544-F1D5D76D6F41}"/>
    <cellStyle name="Comma 14 2 2 2" xfId="2297" xr:uid="{7C63C113-B275-4BED-BA5F-E7CA9FA0727E}"/>
    <cellStyle name="Comma 14 2 2 2 10" xfId="28249" xr:uid="{85A27075-056F-4100-8356-54BEE0199E9D}"/>
    <cellStyle name="Comma 14 2 2 2 11" xfId="29058" xr:uid="{B49CAC01-1AEE-473C-A4FD-23302C6B8C84}"/>
    <cellStyle name="Comma 14 2 2 2 2" xfId="4685" xr:uid="{19D3995F-F731-4D62-9977-FBF0F627755A}"/>
    <cellStyle name="Comma 14 2 2 2 2 2" xfId="23252" xr:uid="{14783EEC-DDC7-4D7C-98FE-03FD190306FF}"/>
    <cellStyle name="Comma 14 2 2 2 2 2 2" xfId="30996" xr:uid="{7A5AC31F-AEA6-40FB-926A-61B05A5FEC20}"/>
    <cellStyle name="Comma 14 2 2 2 2 3" xfId="24042" xr:uid="{C49CB34C-2DAA-47EA-AE64-026762E03A67}"/>
    <cellStyle name="Comma 14 2 2 2 2 4" xfId="25612" xr:uid="{332477EE-DCBE-49E3-AECA-DD44BFDC36CE}"/>
    <cellStyle name="Comma 14 2 2 2 2 5" xfId="26400" xr:uid="{633BFC4E-AD87-4745-88E7-D1540AC06DA5}"/>
    <cellStyle name="Comma 14 2 2 2 2 6" xfId="27188" xr:uid="{B106C959-6D3F-46BA-AB07-4617C636EFAE}"/>
    <cellStyle name="Comma 14 2 2 2 2 7" xfId="27973" xr:uid="{89F0E31B-D3A3-460B-BEFA-1830043806A6}"/>
    <cellStyle name="Comma 14 2 2 2 2 8" xfId="28758" xr:uid="{6A3E8CF7-A7A9-46E2-AC1F-1043D36F005E}"/>
    <cellStyle name="Comma 14 2 2 2 2 9" xfId="29736" xr:uid="{7645CB65-6127-4D01-BC6A-310F4803835D}"/>
    <cellStyle name="Comma 14 2 2 2 3" xfId="4349" xr:uid="{C6AF45D9-A04D-4203-B816-527B7615BC8B}"/>
    <cellStyle name="Comma 14 2 2 2 3 2" xfId="23067" xr:uid="{E6B93D3E-AAD3-44C1-A6CA-44B634C4420D}"/>
    <cellStyle name="Comma 14 2 2 2 3 2 2" xfId="30811" xr:uid="{B22A4410-EDBE-4BEB-814C-D1D345747296}"/>
    <cellStyle name="Comma 14 2 2 2 3 3" xfId="23857" xr:uid="{3061EDD5-8043-4F03-9703-C4C15CD59D0B}"/>
    <cellStyle name="Comma 14 2 2 2 3 4" xfId="25427" xr:uid="{3D477FEC-B719-44ED-A607-6C477C61BCBF}"/>
    <cellStyle name="Comma 14 2 2 2 3 5" xfId="26214" xr:uid="{7D3C221C-5E1A-4FA0-A222-9A27D4A2ABDC}"/>
    <cellStyle name="Comma 14 2 2 2 3 6" xfId="27002" xr:uid="{0D6319BB-0F7F-4A71-9AF1-519B34EA1757}"/>
    <cellStyle name="Comma 14 2 2 2 3 7" xfId="27787" xr:uid="{66F072EB-F969-48A8-B0C1-7723CC7DBB04}"/>
    <cellStyle name="Comma 14 2 2 2 3 8" xfId="28572" xr:uid="{6F75B886-9600-4750-B8C2-9ADC8ACD4916}"/>
    <cellStyle name="Comma 14 2 2 2 3 9" xfId="29538" xr:uid="{49414C9E-F3FB-4054-8C6E-C0415DA9E701}"/>
    <cellStyle name="Comma 14 2 2 2 4" xfId="22761" xr:uid="{F248A032-BB83-4AD1-9CC1-4A596B27748E}"/>
    <cellStyle name="Comma 14 2 2 2 4 2" xfId="30505" xr:uid="{07B43D0A-196A-47DD-86A9-C2EE4F3AEC27}"/>
    <cellStyle name="Comma 14 2 2 2 5" xfId="23533" xr:uid="{44EA87BC-D755-4802-BAAF-509DB11721C4}"/>
    <cellStyle name="Comma 14 2 2 2 6" xfId="25105" xr:uid="{A60577EC-B53F-47C2-8F70-96761E44DB89}"/>
    <cellStyle name="Comma 14 2 2 2 7" xfId="25890" xr:uid="{A549E215-8E08-46DB-9ECE-2C4CAA028CB1}"/>
    <cellStyle name="Comma 14 2 2 2 8" xfId="26677" xr:uid="{948AE380-368D-48EE-AC55-C902DAA47FFF}"/>
    <cellStyle name="Comma 14 2 2 2 9" xfId="27462" xr:uid="{65109E76-24E5-4B5E-9BFB-94E96CB39BE8}"/>
    <cellStyle name="Comma 14 2 2 3" xfId="2398" xr:uid="{719C2063-442C-4539-B802-B23C2F7BE15C}"/>
    <cellStyle name="Comma 14 2 2 3 10" xfId="28344" xr:uid="{BA823514-1F67-4D0F-AB65-1025B8585BA5}"/>
    <cellStyle name="Comma 14 2 2 3 11" xfId="29153" xr:uid="{8B2E4925-C6F5-45DA-B682-F7C1C90D2184}"/>
    <cellStyle name="Comma 14 2 2 3 2" xfId="4780" xr:uid="{808BB740-546B-4637-8013-D5B83FEDCD49}"/>
    <cellStyle name="Comma 14 2 2 3 2 2" xfId="23347" xr:uid="{97A7337A-96CF-4969-99BD-4C148D70F6B4}"/>
    <cellStyle name="Comma 14 2 2 3 2 2 2" xfId="31091" xr:uid="{4C0637F3-6992-4159-A57C-FB01B4DA54F7}"/>
    <cellStyle name="Comma 14 2 2 3 2 3" xfId="24137" xr:uid="{744B4439-2673-45CF-B79A-268FE87DC641}"/>
    <cellStyle name="Comma 14 2 2 3 2 4" xfId="25707" xr:uid="{3BE37A1A-0840-42A9-BF80-F1A3B960AE99}"/>
    <cellStyle name="Comma 14 2 2 3 2 5" xfId="26495" xr:uid="{FCC169A1-B4F3-46F6-82DD-BB84A5EE93FA}"/>
    <cellStyle name="Comma 14 2 2 3 2 6" xfId="27283" xr:uid="{966ED74E-8E73-4F9E-9D02-40F5EA97EE9A}"/>
    <cellStyle name="Comma 14 2 2 3 2 7" xfId="28068" xr:uid="{3C756318-2643-473F-927E-0FBAA475F515}"/>
    <cellStyle name="Comma 14 2 2 3 2 8" xfId="28853" xr:uid="{4FF813B9-AA6A-4730-B5C5-E0265B4B36A8}"/>
    <cellStyle name="Comma 14 2 2 3 2 9" xfId="29831" xr:uid="{BC73B86A-7F48-495A-92DE-28649057DAAB}"/>
    <cellStyle name="Comma 14 2 2 3 3" xfId="4348" xr:uid="{9521DFA1-9095-44EB-AAB4-C4B360831AC9}"/>
    <cellStyle name="Comma 14 2 2 3 3 2" xfId="23066" xr:uid="{A485C4DA-641A-46B2-9DD9-021837DD3265}"/>
    <cellStyle name="Comma 14 2 2 3 3 2 2" xfId="30810" xr:uid="{AD72D993-1098-4991-9C6D-4CC349E84D04}"/>
    <cellStyle name="Comma 14 2 2 3 3 3" xfId="23856" xr:uid="{A8B1B159-3DF5-442D-A663-DE44D1FB07F7}"/>
    <cellStyle name="Comma 14 2 2 3 3 4" xfId="25426" xr:uid="{D836BFAC-11A5-4204-A180-B5019FA2D4D3}"/>
    <cellStyle name="Comma 14 2 2 3 3 5" xfId="26213" xr:uid="{CEAE2E90-3B36-4519-8C68-E5614463E77A}"/>
    <cellStyle name="Comma 14 2 2 3 3 6" xfId="27001" xr:uid="{C5CC718C-FAC6-471B-AA91-2DB323FFE293}"/>
    <cellStyle name="Comma 14 2 2 3 3 7" xfId="27786" xr:uid="{D66A448B-F5A8-4601-A64B-498E15066464}"/>
    <cellStyle name="Comma 14 2 2 3 3 8" xfId="28571" xr:uid="{17FF8483-D3D7-4F17-8B52-D84144FDFAEC}"/>
    <cellStyle name="Comma 14 2 2 3 3 9" xfId="29537" xr:uid="{2B775C0A-EDDC-4058-8A29-B6CB8E819181}"/>
    <cellStyle name="Comma 14 2 2 3 4" xfId="22856" xr:uid="{D5AFEE33-ACAB-4BCC-967C-D1CEA5240350}"/>
    <cellStyle name="Comma 14 2 2 3 4 2" xfId="30600" xr:uid="{634E1B5B-1AE6-4769-A503-542ACE799006}"/>
    <cellStyle name="Comma 14 2 2 3 5" xfId="23628" xr:uid="{D521976F-0B6E-49A2-81D4-589935A01099}"/>
    <cellStyle name="Comma 14 2 2 3 6" xfId="25200" xr:uid="{A145A457-D27E-483F-8B92-CE434DA6CB2F}"/>
    <cellStyle name="Comma 14 2 2 3 7" xfId="25985" xr:uid="{7F072F24-8EC2-444E-9F2F-39E4B60BCD90}"/>
    <cellStyle name="Comma 14 2 2 3 8" xfId="26772" xr:uid="{C69DD732-2989-461C-9303-E14F67C38BC2}"/>
    <cellStyle name="Comma 14 2 2 3 9" xfId="27557" xr:uid="{40A2EDF9-2268-4378-A13B-AAB12365B740}"/>
    <cellStyle name="Comma 14 2 2 4" xfId="4621" xr:uid="{B604C7CD-DD33-4414-A5FB-56581F9ACF43}"/>
    <cellStyle name="Comma 14 2 2 4 2" xfId="23188" xr:uid="{01C2F194-1C9B-41AE-8DBB-9018A7186D3F}"/>
    <cellStyle name="Comma 14 2 2 4 2 2" xfId="30932" xr:uid="{746710EB-6FE7-46F8-BCBE-31003CC946A5}"/>
    <cellStyle name="Comma 14 2 2 4 3" xfId="23978" xr:uid="{278434B5-9DBD-4104-959C-DB73E2EF0066}"/>
    <cellStyle name="Comma 14 2 2 4 4" xfId="25548" xr:uid="{22E40222-8935-424B-A860-267EA7EFDE60}"/>
    <cellStyle name="Comma 14 2 2 4 5" xfId="26336" xr:uid="{0C07B8B2-0019-433D-A510-FD2463EA4CA0}"/>
    <cellStyle name="Comma 14 2 2 4 6" xfId="27124" xr:uid="{3787930C-E072-4B8B-82E0-66FA79CF997E}"/>
    <cellStyle name="Comma 14 2 2 4 7" xfId="27909" xr:uid="{B2ED3E97-5BF2-45B1-B631-2AFFF3708F1D}"/>
    <cellStyle name="Comma 14 2 2 4 8" xfId="28694" xr:uid="{B6C86BAF-E754-4B82-B004-4F601509B5CB}"/>
    <cellStyle name="Comma 14 2 2 4 9" xfId="29672" xr:uid="{A0C8F6EB-B9B0-48B5-B3D6-285F1650ED3D}"/>
    <cellStyle name="Comma 14 2 2 5" xfId="4350" xr:uid="{A636A3BF-1674-45F1-BF91-4ECAAA34F2C8}"/>
    <cellStyle name="Comma 14 2 2 5 2" xfId="23068" xr:uid="{56AF25C0-59A9-4E4D-897D-83ADECC2E1A0}"/>
    <cellStyle name="Comma 14 2 2 5 2 2" xfId="30812" xr:uid="{CB763DF1-B74E-4543-B845-6B59141EB3A3}"/>
    <cellStyle name="Comma 14 2 2 5 3" xfId="23858" xr:uid="{2B4C83A0-9383-4BF3-9293-DC3E4A971761}"/>
    <cellStyle name="Comma 14 2 2 5 4" xfId="25428" xr:uid="{9DD418F2-54BC-4D7A-A035-CB6014908775}"/>
    <cellStyle name="Comma 14 2 2 5 5" xfId="26215" xr:uid="{B23612B1-E30D-4C36-9F70-1EEA5F495E3A}"/>
    <cellStyle name="Comma 14 2 2 5 6" xfId="27003" xr:uid="{616C2F3D-173C-4CC2-A6E6-9C0C521FEB1D}"/>
    <cellStyle name="Comma 14 2 2 5 7" xfId="27788" xr:uid="{500642D2-5CED-44C6-A7D3-5409BD15A331}"/>
    <cellStyle name="Comma 14 2 2 5 8" xfId="28573" xr:uid="{A3E9861B-7869-4F59-A15B-DB5C553C968A}"/>
    <cellStyle name="Comma 14 2 2 5 9" xfId="29539" xr:uid="{836F9429-8204-4C33-9124-8F9223D0AFFC}"/>
    <cellStyle name="Comma 14 2 2 6" xfId="22697" xr:uid="{B098ECCD-2C07-4FA0-8411-DD2AA65F9073}"/>
    <cellStyle name="Comma 14 2 2 6 2" xfId="30441" xr:uid="{0B276F80-8EC5-4F0A-A227-A1CCBC6040FB}"/>
    <cellStyle name="Comma 14 2 2 7" xfId="23469" xr:uid="{34BE9E84-2CCC-45DA-A374-6F2F69DBC769}"/>
    <cellStyle name="Comma 14 2 2 8" xfId="25041" xr:uid="{821A60B9-03DB-4052-8314-F5BC22DA6562}"/>
    <cellStyle name="Comma 14 2 2 9" xfId="25826" xr:uid="{FAC7EB30-0498-4EF6-ABA5-3A24C78B6599}"/>
    <cellStyle name="Comma 14 2 3" xfId="2159" xr:uid="{8C539497-0C8D-4CF2-A1B5-00FDDB9D8DB4}"/>
    <cellStyle name="Comma 14 2 3 10" xfId="27365" xr:uid="{D2A25483-B7BD-4708-B343-689DC91243F5}"/>
    <cellStyle name="Comma 14 2 3 11" xfId="28152" xr:uid="{E6D02E92-8528-4360-91DA-C6DFA58D4C1C}"/>
    <cellStyle name="Comma 14 2 3 12" xfId="28960" xr:uid="{2BBD0400-3291-4536-B51E-90F540DB6168}"/>
    <cellStyle name="Comma 14 2 3 13" xfId="37534" xr:uid="{A2F1C1FE-6224-407D-BE20-CB11B56B8ECE}"/>
    <cellStyle name="Comma 14 2 3 2" xfId="2365" xr:uid="{86473A24-D028-40E9-BE46-964ACC85F3E8}"/>
    <cellStyle name="Comma 14 2 3 2 10" xfId="28311" xr:uid="{8742F90C-7237-4D45-9BE9-BAA811F657CC}"/>
    <cellStyle name="Comma 14 2 3 2 11" xfId="29120" xr:uid="{03848263-EB8F-4888-B807-793FC8D24B67}"/>
    <cellStyle name="Comma 14 2 3 2 12" xfId="45176" xr:uid="{3C27323A-5F15-443F-BB1B-9813FE4E95EF}"/>
    <cellStyle name="Comma 14 2 3 2 2" xfId="4747" xr:uid="{CE136E86-5AD7-49F0-BD3B-1F1990D0B73B}"/>
    <cellStyle name="Comma 14 2 3 2 2 2" xfId="23314" xr:uid="{AA1DA693-D439-4A14-A458-53FF94FCF2FC}"/>
    <cellStyle name="Comma 14 2 3 2 2 2 2" xfId="31058" xr:uid="{C851E1C3-8216-4852-B003-CCEA62BDE4FD}"/>
    <cellStyle name="Comma 14 2 3 2 2 3" xfId="24104" xr:uid="{0EB5FB5B-071E-43CE-BB08-C98F301D94AE}"/>
    <cellStyle name="Comma 14 2 3 2 2 4" xfId="25674" xr:uid="{ED108870-8537-44B2-92B7-6117FC04AC8A}"/>
    <cellStyle name="Comma 14 2 3 2 2 5" xfId="26462" xr:uid="{DE7B10AF-571F-4DA9-86F0-2DE163951190}"/>
    <cellStyle name="Comma 14 2 3 2 2 6" xfId="27250" xr:uid="{1216E40D-34EA-4ACB-AF6F-269F48B77E29}"/>
    <cellStyle name="Comma 14 2 3 2 2 7" xfId="28035" xr:uid="{76154A89-114C-4B7A-8F3F-A9E8DD8ED076}"/>
    <cellStyle name="Comma 14 2 3 2 2 8" xfId="28820" xr:uid="{6A82BF04-880D-43D9-AFD0-084FC8878202}"/>
    <cellStyle name="Comma 14 2 3 2 2 9" xfId="29798" xr:uid="{F9FCF5FD-D8F6-4426-AA89-F13DDC49287F}"/>
    <cellStyle name="Comma 14 2 3 2 3" xfId="4346" xr:uid="{70D780A9-B221-401E-86CD-EEEFCE65CD32}"/>
    <cellStyle name="Comma 14 2 3 2 3 2" xfId="23064" xr:uid="{B37FE824-E2FA-4719-9333-B769AFA5F49D}"/>
    <cellStyle name="Comma 14 2 3 2 3 2 2" xfId="30808" xr:uid="{9F00F506-5012-47EB-A0D2-611CFA4734E9}"/>
    <cellStyle name="Comma 14 2 3 2 3 3" xfId="23854" xr:uid="{71334B4B-7AB7-4A18-BDEC-45A1AD22E63C}"/>
    <cellStyle name="Comma 14 2 3 2 3 4" xfId="25424" xr:uid="{2E30E708-0783-4BFC-B141-515B6985D6A0}"/>
    <cellStyle name="Comma 14 2 3 2 3 5" xfId="26211" xr:uid="{A0C4A4D4-1DEB-497F-9644-D52617808862}"/>
    <cellStyle name="Comma 14 2 3 2 3 6" xfId="26999" xr:uid="{A19552B2-8637-49B0-85EE-597B9EAFD05C}"/>
    <cellStyle name="Comma 14 2 3 2 3 7" xfId="27784" xr:uid="{52FC4B7D-6234-4246-AE61-A1BE631D42AA}"/>
    <cellStyle name="Comma 14 2 3 2 3 8" xfId="28569" xr:uid="{947E2494-3F72-4A95-AF93-B8B9C0FD912A}"/>
    <cellStyle name="Comma 14 2 3 2 3 9" xfId="29535" xr:uid="{2AC4B58C-9896-4B59-83F0-EE82C6402862}"/>
    <cellStyle name="Comma 14 2 3 2 4" xfId="22823" xr:uid="{4CC96B9A-1153-415F-B6AF-4FA538FBA0A0}"/>
    <cellStyle name="Comma 14 2 3 2 4 2" xfId="30567" xr:uid="{1851F561-9F9F-4F7A-A893-1AC43D7B72E0}"/>
    <cellStyle name="Comma 14 2 3 2 5" xfId="23595" xr:uid="{115ABB9A-5C34-42C0-AC60-6051D7245C5B}"/>
    <cellStyle name="Comma 14 2 3 2 6" xfId="25167" xr:uid="{68AFF7C9-D085-4055-AA02-84E3CC83C1CF}"/>
    <cellStyle name="Comma 14 2 3 2 7" xfId="25952" xr:uid="{F5A73582-7D6B-4DF8-8152-BA4AF6F21DD9}"/>
    <cellStyle name="Comma 14 2 3 2 8" xfId="26739" xr:uid="{C3DCA8A7-C04C-4130-8571-6407BE10D083}"/>
    <cellStyle name="Comma 14 2 3 2 9" xfId="27524" xr:uid="{C2E2E1D8-1680-4DC5-BDDE-CF1CF342A79A}"/>
    <cellStyle name="Comma 14 2 3 3" xfId="4586" xr:uid="{8428F5E2-58AB-453D-A150-817C72117CB4}"/>
    <cellStyle name="Comma 14 2 3 3 10" xfId="41504" xr:uid="{B5DCAF25-E98D-40DD-8C18-088A74470DB8}"/>
    <cellStyle name="Comma 14 2 3 3 2" xfId="23155" xr:uid="{515F34F8-86C4-41FF-A568-6C9283D90EAD}"/>
    <cellStyle name="Comma 14 2 3 3 2 2" xfId="30899" xr:uid="{00182650-4941-4E1B-93AF-C9C3B74AEAEE}"/>
    <cellStyle name="Comma 14 2 3 3 3" xfId="23945" xr:uid="{38732746-F1D9-4C1E-95A1-4BF291960B04}"/>
    <cellStyle name="Comma 14 2 3 3 4" xfId="25515" xr:uid="{2BFA4F1A-9D4F-4165-A84E-8D914A948A88}"/>
    <cellStyle name="Comma 14 2 3 3 5" xfId="26303" xr:uid="{6E6D21A2-732A-4B74-90ED-D3F788230D68}"/>
    <cellStyle name="Comma 14 2 3 3 6" xfId="27091" xr:uid="{5C5CD222-B608-413E-8CA5-20BAE030ABB5}"/>
    <cellStyle name="Comma 14 2 3 3 7" xfId="27876" xr:uid="{8BF9090D-971A-45E5-9610-F08D6DC4615A}"/>
    <cellStyle name="Comma 14 2 3 3 8" xfId="28661" xr:uid="{66E5E21C-1261-4808-ACE9-4E8BA6933E1E}"/>
    <cellStyle name="Comma 14 2 3 3 9" xfId="29639" xr:uid="{8C218623-9A0C-4178-AFA5-2183ED412DC1}"/>
    <cellStyle name="Comma 14 2 3 4" xfId="4347" xr:uid="{C6918E34-BAE1-4B36-B118-6E33D852C0B7}"/>
    <cellStyle name="Comma 14 2 3 4 2" xfId="23065" xr:uid="{32B176B2-6832-41C1-B996-0B35E2889B58}"/>
    <cellStyle name="Comma 14 2 3 4 2 2" xfId="30809" xr:uid="{FBC7BF9E-6981-4CDD-A970-269B7A32C9C9}"/>
    <cellStyle name="Comma 14 2 3 4 3" xfId="23855" xr:uid="{897607D4-504D-4D8D-BD09-B7BBC14A4FC0}"/>
    <cellStyle name="Comma 14 2 3 4 4" xfId="25425" xr:uid="{ECFCD1CE-C723-4E9A-A190-4B1F81B2F3AB}"/>
    <cellStyle name="Comma 14 2 3 4 5" xfId="26212" xr:uid="{06EBF91D-6D3C-41B8-98BF-B069C415A4B4}"/>
    <cellStyle name="Comma 14 2 3 4 6" xfId="27000" xr:uid="{EC072F20-DC1F-4D0B-9AAF-2D7094688615}"/>
    <cellStyle name="Comma 14 2 3 4 7" xfId="27785" xr:uid="{152478EE-B522-4FE9-AE6D-4457674A50B2}"/>
    <cellStyle name="Comma 14 2 3 4 8" xfId="28570" xr:uid="{2795F0D4-0A69-4398-906D-C4F0E36678BA}"/>
    <cellStyle name="Comma 14 2 3 4 9" xfId="29536" xr:uid="{1F7F85EB-0390-4738-814D-89C3C39A666D}"/>
    <cellStyle name="Comma 14 2 3 5" xfId="22664" xr:uid="{2DA5E284-6AA6-4294-8D0F-47F1CE510577}"/>
    <cellStyle name="Comma 14 2 3 5 2" xfId="30408" xr:uid="{ED5FC4EC-6E92-4CE6-9DC4-9FDA09F01A4E}"/>
    <cellStyle name="Comma 14 2 3 6" xfId="23436" xr:uid="{4961A94B-B15D-4C63-8004-71ED70C2D669}"/>
    <cellStyle name="Comma 14 2 3 7" xfId="25008" xr:uid="{4DB3F6D7-5D22-41FA-B55A-23EBC5376EE3}"/>
    <cellStyle name="Comma 14 2 3 8" xfId="25793" xr:uid="{01DBC01B-3D4C-474B-B716-9EA6D901C5F7}"/>
    <cellStyle name="Comma 14 2 3 9" xfId="26580" xr:uid="{D71B2FE9-5AD5-4088-9E17-70CDCB778991}"/>
    <cellStyle name="Comma 14 2 4" xfId="2262" xr:uid="{09DEE8A1-8936-4D06-A9F1-525C0F5381F8}"/>
    <cellStyle name="Comma 14 2 4 10" xfId="28216" xr:uid="{85930EA7-6A55-4E3E-A322-C3C4B48AC4CF}"/>
    <cellStyle name="Comma 14 2 4 11" xfId="29025" xr:uid="{D8C7A7B3-384B-4023-8FBC-407753FA8CE7}"/>
    <cellStyle name="Comma 14 2 4 12" xfId="43199" xr:uid="{56F27232-04F1-47FA-9A8C-9318B13D9053}"/>
    <cellStyle name="Comma 14 2 4 2" xfId="4652" xr:uid="{04D4FAD1-1E16-416F-8286-565E0D274017}"/>
    <cellStyle name="Comma 14 2 4 2 2" xfId="23219" xr:uid="{A5B57B21-91A1-40D9-9293-5CAD7B04C3D5}"/>
    <cellStyle name="Comma 14 2 4 2 2 2" xfId="30963" xr:uid="{0B4C28F8-F82B-4573-AA45-2592BEE30562}"/>
    <cellStyle name="Comma 14 2 4 2 3" xfId="24009" xr:uid="{ABAE384D-1B9E-41ED-AA11-A7462218039D}"/>
    <cellStyle name="Comma 14 2 4 2 4" xfId="25579" xr:uid="{11EEAE5F-7EB9-4253-AD09-6DA8474BEA4A}"/>
    <cellStyle name="Comma 14 2 4 2 5" xfId="26367" xr:uid="{92E27073-5EFE-4837-8E61-23E87368CA75}"/>
    <cellStyle name="Comma 14 2 4 2 6" xfId="27155" xr:uid="{95B174D7-D64C-4094-964B-711CC7A17032}"/>
    <cellStyle name="Comma 14 2 4 2 7" xfId="27940" xr:uid="{24110B87-40E7-47DA-A289-57A3C76009A6}"/>
    <cellStyle name="Comma 14 2 4 2 8" xfId="28725" xr:uid="{4C5B8476-9843-499C-965B-D48E339D7706}"/>
    <cellStyle name="Comma 14 2 4 2 9" xfId="29703" xr:uid="{108BAC29-FFAA-444E-8106-F90190960EC1}"/>
    <cellStyle name="Comma 14 2 4 3" xfId="4345" xr:uid="{D719A828-F29E-448E-92CC-FC38587A9974}"/>
    <cellStyle name="Comma 14 2 4 3 2" xfId="23063" xr:uid="{AD3579C2-801A-4DDC-851E-6B3D1E6887F3}"/>
    <cellStyle name="Comma 14 2 4 3 2 2" xfId="30807" xr:uid="{325AF6D7-58AC-4DFA-A7F5-EA0C89AC9514}"/>
    <cellStyle name="Comma 14 2 4 3 3" xfId="23853" xr:uid="{83AC3BF6-C459-49FB-8D5B-95A17D3279A7}"/>
    <cellStyle name="Comma 14 2 4 3 4" xfId="25423" xr:uid="{7B640C93-5570-42B1-B596-FC8939BC0B3D}"/>
    <cellStyle name="Comma 14 2 4 3 5" xfId="26210" xr:uid="{980E2FCB-53D1-42DA-8576-CAF708B3CA67}"/>
    <cellStyle name="Comma 14 2 4 3 6" xfId="26998" xr:uid="{2C89B626-E401-4ED8-AC52-A85F82DFBB18}"/>
    <cellStyle name="Comma 14 2 4 3 7" xfId="27783" xr:uid="{8D4E749F-9E26-4AB4-91A2-29AF7342F09B}"/>
    <cellStyle name="Comma 14 2 4 3 8" xfId="28568" xr:uid="{2AC87910-2CC8-4A81-BE74-76F96F1C4171}"/>
    <cellStyle name="Comma 14 2 4 3 9" xfId="29534" xr:uid="{1A3CF835-8784-4F21-9628-8A1F0437844D}"/>
    <cellStyle name="Comma 14 2 4 4" xfId="22728" xr:uid="{C3BDB7EB-A877-42F8-BAF9-5F4818CC9378}"/>
    <cellStyle name="Comma 14 2 4 4 2" xfId="30472" xr:uid="{EBC78A00-84AF-4F50-9B7A-C57B3F856531}"/>
    <cellStyle name="Comma 14 2 4 5" xfId="23500" xr:uid="{3048463E-C985-4D31-9A95-F92160B6E61B}"/>
    <cellStyle name="Comma 14 2 4 6" xfId="25072" xr:uid="{B3E0B908-0910-4602-9E6E-C062E1AE80CB}"/>
    <cellStyle name="Comma 14 2 4 7" xfId="25857" xr:uid="{7378E32B-2F59-4227-8E99-B30BE7A22F07}"/>
    <cellStyle name="Comma 14 2 4 8" xfId="26644" xr:uid="{FEAA5EB8-8E82-4010-9E76-FF1594A4C3FB}"/>
    <cellStyle name="Comma 14 2 4 9" xfId="27429" xr:uid="{51D8EE8B-B662-4C1F-A353-8F46C441FF8A}"/>
    <cellStyle name="Comma 14 2 5" xfId="2333" xr:uid="{A9C1F99E-B2E1-4826-AF58-2FA4BE6187C8}"/>
    <cellStyle name="Comma 14 2 5 10" xfId="28280" xr:uid="{E1E9ACAB-D88B-46DF-AFB7-C14549093CF9}"/>
    <cellStyle name="Comma 14 2 5 11" xfId="29089" xr:uid="{362A20D2-0601-4E4F-A286-08259B5340EF}"/>
    <cellStyle name="Comma 14 2 5 12" xfId="39388" xr:uid="{0EFFB4E6-BC7F-4637-AA38-BB5811CBA575}"/>
    <cellStyle name="Comma 14 2 5 2" xfId="4716" xr:uid="{BEF6C098-41AE-499B-BF3C-F231C5D97CD9}"/>
    <cellStyle name="Comma 14 2 5 2 2" xfId="23283" xr:uid="{F9D4976F-0DD0-479D-833B-2B390B4F7EB5}"/>
    <cellStyle name="Comma 14 2 5 2 2 2" xfId="31027" xr:uid="{C54970E7-401A-4CA4-A52A-C60CE5582292}"/>
    <cellStyle name="Comma 14 2 5 2 3" xfId="24073" xr:uid="{6D602ADE-71B8-4CD5-9457-753B68C7F192}"/>
    <cellStyle name="Comma 14 2 5 2 4" xfId="25643" xr:uid="{A3B75ED1-7166-4A2C-B8B5-64034D546B78}"/>
    <cellStyle name="Comma 14 2 5 2 5" xfId="26431" xr:uid="{DA2379B8-CF02-4FFD-9812-51573947D676}"/>
    <cellStyle name="Comma 14 2 5 2 6" xfId="27219" xr:uid="{501BF505-F401-4C2D-B391-2AFB0DDCDEA3}"/>
    <cellStyle name="Comma 14 2 5 2 7" xfId="28004" xr:uid="{964DB056-57A7-4CA8-8EA1-4E10435FC5EB}"/>
    <cellStyle name="Comma 14 2 5 2 8" xfId="28789" xr:uid="{2E40CE8B-92B8-400C-B175-FE2184CA9CF8}"/>
    <cellStyle name="Comma 14 2 5 2 9" xfId="29767" xr:uid="{0232A544-01A6-4130-A672-99C9159CA81A}"/>
    <cellStyle name="Comma 14 2 5 3" xfId="4344" xr:uid="{66D30D02-EF7E-4A8E-83C0-396E5C4492C2}"/>
    <cellStyle name="Comma 14 2 5 3 2" xfId="23062" xr:uid="{B925F225-06BB-44A6-8E1D-C7115DE891C1}"/>
    <cellStyle name="Comma 14 2 5 3 2 2" xfId="30806" xr:uid="{DC38F0CD-04A1-481F-9646-ED484D55DE91}"/>
    <cellStyle name="Comma 14 2 5 3 3" xfId="23852" xr:uid="{16BBFCF7-815B-4FF5-8168-45A0EF40C9C7}"/>
    <cellStyle name="Comma 14 2 5 3 4" xfId="25422" xr:uid="{C6EF752F-8CA4-41B0-942A-393F5A35A627}"/>
    <cellStyle name="Comma 14 2 5 3 5" xfId="26209" xr:uid="{2F004260-6590-4F32-B3ED-1F8AF392D51E}"/>
    <cellStyle name="Comma 14 2 5 3 6" xfId="26997" xr:uid="{666E80A0-06E8-44AB-A84E-79E7F7BABB9A}"/>
    <cellStyle name="Comma 14 2 5 3 7" xfId="27782" xr:uid="{E0F63255-0C59-43CE-9027-D502A98691C6}"/>
    <cellStyle name="Comma 14 2 5 3 8" xfId="28567" xr:uid="{0E212F59-9950-4735-AF8A-AB0DE7D1818B}"/>
    <cellStyle name="Comma 14 2 5 3 9" xfId="29533" xr:uid="{1659155F-9C71-40FC-9E58-EFEB206AEB55}"/>
    <cellStyle name="Comma 14 2 5 4" xfId="22792" xr:uid="{53FBFCDE-7387-47A5-AFA0-033ED930A1D1}"/>
    <cellStyle name="Comma 14 2 5 4 2" xfId="30536" xr:uid="{3B5E192B-1D52-4A94-A3AE-5E9F0193E991}"/>
    <cellStyle name="Comma 14 2 5 5" xfId="23564" xr:uid="{A726CE81-5032-44E9-891B-6D307748F457}"/>
    <cellStyle name="Comma 14 2 5 6" xfId="25136" xr:uid="{3778E2CE-1D6C-44F3-9778-2CD295BEB907}"/>
    <cellStyle name="Comma 14 2 5 7" xfId="25921" xr:uid="{253488B4-96A1-4BE3-ACED-BFE3E9F58C22}"/>
    <cellStyle name="Comma 14 2 5 8" xfId="26708" xr:uid="{D78B8D67-EFB1-4850-B604-2B0BE2BD1DB1}"/>
    <cellStyle name="Comma 14 2 5 9" xfId="27493" xr:uid="{76112966-35E5-4B30-ACE1-FC64BBED1E82}"/>
    <cellStyle name="Comma 14 2 6" xfId="4501" xr:uid="{75C80795-864E-4424-9518-D00C6657B7E9}"/>
    <cellStyle name="Comma 14 2 6 2" xfId="23124" xr:uid="{F119046C-0505-443D-B231-8998F61A0F55}"/>
    <cellStyle name="Comma 14 2 6 2 2" xfId="30868" xr:uid="{21B0167F-813B-48E7-8846-059BF2859F02}"/>
    <cellStyle name="Comma 14 2 6 3" xfId="23914" xr:uid="{646A722A-206A-41FB-8632-B5736A820794}"/>
    <cellStyle name="Comma 14 2 6 4" xfId="25484" xr:uid="{3F1BCB19-03F2-45DF-B378-64501D420D97}"/>
    <cellStyle name="Comma 14 2 6 5" xfId="26271" xr:uid="{2828D476-9D29-4E90-98D3-5D0340C7C9FD}"/>
    <cellStyle name="Comma 14 2 6 6" xfId="27059" xr:uid="{B21F2D48-009B-496B-BE8D-ED92D591E950}"/>
    <cellStyle name="Comma 14 2 6 7" xfId="27844" xr:uid="{B7E8E307-787A-4754-9CC6-2BAE7E83A92C}"/>
    <cellStyle name="Comma 14 2 6 8" xfId="28629" xr:uid="{15EA76A8-B494-40AE-8FAF-963B44E4E59F}"/>
    <cellStyle name="Comma 14 2 6 9" xfId="29603" xr:uid="{4BB3CF6A-38C5-47DE-BAE8-2D6F10CD96F5}"/>
    <cellStyle name="Comma 14 2 7" xfId="3917" xr:uid="{5FE4B2DC-020F-4CF5-B9BA-DF79657E1D57}"/>
    <cellStyle name="Comma 14 2 8" xfId="22634" xr:uid="{F22D4D24-7F2C-451C-89B0-48CE2E9F984D}"/>
    <cellStyle name="Comma 14 2 8 2" xfId="30378" xr:uid="{B5F9B11D-03F2-4AE9-8D76-7B3BC9AED9CD}"/>
    <cellStyle name="Comma 14 2 9" xfId="23405" xr:uid="{5BA25238-0BC6-41A7-86EC-A7D0CFE6452C}"/>
    <cellStyle name="Comma 14 3" xfId="2685" xr:uid="{C3A4AFFC-3758-4893-B08D-A66652EC3DF2}"/>
    <cellStyle name="Comma 14 3 2" xfId="4798" xr:uid="{16F14BE0-0122-434B-B5B7-668B7EBEA7C2}"/>
    <cellStyle name="Comma 14 3 2 2" xfId="29842" xr:uid="{B9FD1B24-96CE-4FD3-A45C-6FB0877B18CE}"/>
    <cellStyle name="Comma 14 3 2 2 2" xfId="45379" xr:uid="{A05CC4D7-27AF-44B7-80FE-D67D1A392EEF}"/>
    <cellStyle name="Comma 14 3 2 3" xfId="41708" xr:uid="{1DEC6EB6-FD2D-4C6D-B2D9-49888D580E85}"/>
    <cellStyle name="Comma 14 3 2 4" xfId="37733" xr:uid="{A3003A72-3ED0-4358-A366-CA0C935C8B1C}"/>
    <cellStyle name="Comma 14 3 3" xfId="3918" xr:uid="{74830388-FC2B-44D6-BF45-25291F717B4B}"/>
    <cellStyle name="Comma 14 3 3 2" xfId="29251" xr:uid="{D8B6FED3-D2BB-4308-B2A8-3B83D7EFE403}"/>
    <cellStyle name="Comma 14 3 3 3" xfId="43405" xr:uid="{12900C91-3E99-442A-96AD-E1AFB0CDFB7D}"/>
    <cellStyle name="Comma 14 3 4" xfId="29165" xr:uid="{BCBA7506-3519-4E9B-90D7-46C2E4F0BA4C}"/>
    <cellStyle name="Comma 14 3 4 2" xfId="39657" xr:uid="{813C3566-2F1F-451E-AC23-174D0C5ED524}"/>
    <cellStyle name="Comma 14 3 5" xfId="35742" xr:uid="{F52F0A7D-5044-42DC-81E0-19A8354A45F9}"/>
    <cellStyle name="Comma 14 3 6" xfId="47539" xr:uid="{D1DAF2CE-ADC1-4781-B7B2-6E7072EE8663}"/>
    <cellStyle name="Comma 14 4" xfId="7509" xr:uid="{0D274893-ED5A-461C-8DDD-C7CA5F6AA432}"/>
    <cellStyle name="Comma 14 4 2" xfId="29904" xr:uid="{F248D7B5-192C-4ECB-87D1-C624B8D85CEF}"/>
    <cellStyle name="Comma 14 4 2 2" xfId="45741" xr:uid="{6153DBDF-5AAB-456A-886A-5BB4E3B89B8B}"/>
    <cellStyle name="Comma 14 4 2 3" xfId="42081" xr:uid="{817B56A1-C24D-4841-8B6C-F7DD3EE59EE8}"/>
    <cellStyle name="Comma 14 4 2 4" xfId="38070" xr:uid="{07DD2150-9C18-4097-A24B-F6260FAD4433}"/>
    <cellStyle name="Comma 14 4 3" xfId="34389" xr:uid="{7A50A3BB-7A50-427B-912F-DE97F1AFCF6F}"/>
    <cellStyle name="Comma 14 4 3 2" xfId="43775" xr:uid="{3F961F89-BFDF-404C-8629-759D9137ADB9}"/>
    <cellStyle name="Comma 14 4 4" xfId="40054" xr:uid="{9A6A2A31-96D0-42A9-8B8D-DD149BBE2547}"/>
    <cellStyle name="Comma 14 4 5" xfId="36140" xr:uid="{1AD41F5F-0DA5-4B2B-BF20-394A42E247C0}"/>
    <cellStyle name="Comma 14 5" xfId="24551" xr:uid="{FDC881B8-980B-43B3-B095-6FAAC11CFC84}"/>
    <cellStyle name="Comma 14 5 2" xfId="44981" xr:uid="{76347AB7-781E-4B00-AAAD-371FBBC1B07E}"/>
    <cellStyle name="Comma 14 5 3" xfId="41303" xr:uid="{5BBD4E29-B2FA-4C24-8688-48AC6B6AF496}"/>
    <cellStyle name="Comma 14 5 4" xfId="37339" xr:uid="{F89BDD9A-4EC5-4D05-9A61-DB81D8FA1B42}"/>
    <cellStyle name="Comma 14 6" xfId="43008" xr:uid="{5A2D2893-7264-446F-83A4-BC8F5EE128A4}"/>
    <cellStyle name="Comma 14 7" xfId="39056" xr:uid="{746ECDAE-1693-4BA7-81DD-FEA8A5223843}"/>
    <cellStyle name="Comma 14 8" xfId="39369" xr:uid="{1DE601A7-75EA-4A3B-B2C2-EFEFB45839A0}"/>
    <cellStyle name="Comma 14 9" xfId="34931" xr:uid="{A0E85D96-590E-4346-9204-5438CB898AE9}"/>
    <cellStyle name="Comma 140" xfId="47857" xr:uid="{33D42A4E-52AB-4544-8F18-AC10E9EF22CF}"/>
    <cellStyle name="Comma 141" xfId="47860" xr:uid="{0DED3FFF-058F-422F-BE31-B1613C36C00E}"/>
    <cellStyle name="Comma 142" xfId="47865" xr:uid="{02997D69-849A-4CF6-BCA4-D23B6EFFA2D5}"/>
    <cellStyle name="Comma 143" xfId="47858" xr:uid="{8A503B8A-7897-4003-9E80-936BCC645D6A}"/>
    <cellStyle name="Comma 144" xfId="47871" xr:uid="{3572A39B-7D6E-40F3-A24F-A50613DB6DAD}"/>
    <cellStyle name="Comma 145" xfId="47904" xr:uid="{A9E97387-61D2-4490-8C8B-C1EF449E573E}"/>
    <cellStyle name="Comma 146" xfId="47939" xr:uid="{D80F91BE-A86B-46C5-AA9E-EF83CBF288E9}"/>
    <cellStyle name="Comma 146 2 5 3 3" xfId="49" xr:uid="{543A6393-0B3A-490D-BE91-53F7B0956A7C}"/>
    <cellStyle name="Comma 146 2 5 3 3 10" xfId="48002" xr:uid="{3FBB6D24-DEF8-4313-9E16-27CDF864D7B8}"/>
    <cellStyle name="Comma 146 2 5 3 3 2" xfId="56" xr:uid="{88A50D12-02EE-440E-911A-7383B47ED995}"/>
    <cellStyle name="Comma 146 2 5 3 3 2 2" xfId="134" xr:uid="{D9DB740C-EF22-43DC-B36D-E2881E7CA9F7}"/>
    <cellStyle name="Comma 146 2 5 3 3 2 2 2" xfId="312" xr:uid="{4BA2D9B5-660C-4124-AD2B-61E9D39B1D43}"/>
    <cellStyle name="Comma 146 2 5 3 3 2 2 3" xfId="395" xr:uid="{28A6BD7C-BF0F-40AE-A7C8-8813FCB44AA6}"/>
    <cellStyle name="Comma 146 2 5 3 3 2 2 3 2" xfId="410" xr:uid="{07ECAA11-C154-4D20-91F7-A8C305757FD5}"/>
    <cellStyle name="Comma 146 2 5 3 3 2 2 4" xfId="46985" xr:uid="{7E3ED60D-63CA-4739-8C26-BF1144FBDEB5}"/>
    <cellStyle name="Comma 146 2 5 3 3 2 2 5" xfId="47445" xr:uid="{67303CBF-5D00-44AC-A422-C5C1D8DA50B9}"/>
    <cellStyle name="Comma 146 2 5 3 3 2 2 6" xfId="46887" xr:uid="{E08E19B4-2D58-4955-9762-3CC7A092C55F}"/>
    <cellStyle name="Comma 146 2 5 3 3 2 2 7" xfId="47849" xr:uid="{FDD686D6-8D44-48DA-9587-030208B1376F}"/>
    <cellStyle name="Comma 146 2 5 3 3 2 3" xfId="235" xr:uid="{8D0541E0-D2FF-45C1-8D44-E9B7C059475B}"/>
    <cellStyle name="Comma 146 2 5 3 3 2 3 2" xfId="380" xr:uid="{075ED328-4C01-4340-B0BA-5F9267B611AE}"/>
    <cellStyle name="Comma 146 2 5 3 3 2 4" xfId="267" xr:uid="{1E355770-B650-46B5-94CA-A785C411094C}"/>
    <cellStyle name="Comma 146 2 5 3 3 2 5" xfId="387" xr:uid="{CEC74DCF-468D-4DBA-ACAB-389EF2110D32}"/>
    <cellStyle name="Comma 146 2 5 3 3 2 5 2" xfId="404" xr:uid="{25C89F1B-5086-460F-B631-6DC4C22E4EBC}"/>
    <cellStyle name="Comma 146 2 5 3 3 2 6" xfId="46983" xr:uid="{DFA1785F-03E5-47DD-8F2D-9A8E378CD3D2}"/>
    <cellStyle name="Comma 146 2 5 3 3 2 7" xfId="47437" xr:uid="{DA1C3A0E-9136-4FF2-9EF3-A5B9A0098F71}"/>
    <cellStyle name="Comma 146 2 5 3 3 2 8" xfId="46875" xr:uid="{BD1856CA-80E2-49EF-B53D-5E1F5C3B4941}"/>
    <cellStyle name="Comma 146 2 5 3 3 3" xfId="193" xr:uid="{EFBB3E56-7982-448F-9AA3-F41931E2616E}"/>
    <cellStyle name="Comma 146 2 5 3 3 3 2" xfId="339" xr:uid="{6B0351B5-08B5-40B5-A2B0-AC6BD471EE54}"/>
    <cellStyle name="Comma 146 2 5 3 3 4" xfId="233" xr:uid="{8E355596-D987-4F47-8F7F-D4C83FC8B7D3}"/>
    <cellStyle name="Comma 146 2 5 3 3 4 2" xfId="378" xr:uid="{6EB0D417-7A00-4C01-8A52-DB4A268E242B}"/>
    <cellStyle name="Comma 146 2 5 3 3 5" xfId="260" xr:uid="{6EA0BEA1-2C96-47C9-B2CA-CFDF208B16DD}"/>
    <cellStyle name="Comma 146 2 5 3 3 5 2" xfId="242" xr:uid="{751D95BF-5F8A-47BD-884F-5C1C47198BBC}"/>
    <cellStyle name="Comma 146 2 5 3 3 6" xfId="46981" xr:uid="{4F9B0E63-44DB-41E8-B234-21B97292D72C}"/>
    <cellStyle name="Comma 146 2 5 3 3 7" xfId="47435" xr:uid="{92A6D0A5-2EC4-418C-BEF9-D2E5942EA652}"/>
    <cellStyle name="Comma 146 2 5 3 3 8" xfId="46873" xr:uid="{43D38B1A-6974-44BE-95EC-33C3E090660A}"/>
    <cellStyle name="Comma 146 7 2 2" xfId="45" xr:uid="{8C7CD7FF-B9B1-498F-AE8E-E1C27CBE163B}"/>
    <cellStyle name="Comma 146 7 2 2 2" xfId="54" xr:uid="{8E28049C-08AA-4BBD-B15A-E91C9EE20AB8}"/>
    <cellStyle name="Comma 146 7 2 2 2 2" xfId="132" xr:uid="{2F9E1FAF-14D5-492E-BC85-E8FAE1BE2CFD}"/>
    <cellStyle name="Comma 146 7 2 2 2 2 2" xfId="310" xr:uid="{D6B0630F-4F2A-40E8-95AA-B430EB1136C0}"/>
    <cellStyle name="Comma 146 7 2 2 2 3" xfId="265" xr:uid="{608DE2CD-7E7B-4A4F-A2A9-492EC10FB868}"/>
    <cellStyle name="Comma 146 7 2 2 3" xfId="207" xr:uid="{56708A96-C34C-44D1-B03E-E1DDD68F0FC7}"/>
    <cellStyle name="Comma 146 7 2 2 3 2" xfId="353" xr:uid="{19B54785-DACF-4F23-AA92-F5F21CEAD2F4}"/>
    <cellStyle name="Comma 146 7 2 2 4" xfId="229" xr:uid="{EBEC4C35-049A-49B2-92CA-3E871C0566C8}"/>
    <cellStyle name="Comma 146 7 2 2 4 2" xfId="374" xr:uid="{2C2D5DC2-2F7D-4EDE-A053-6E6426000C66}"/>
    <cellStyle name="Comma 146 7 2 2 5" xfId="256" xr:uid="{24F0FB5E-C71F-4F27-9450-0BBE7EC84ED2}"/>
    <cellStyle name="Comma 146 7 2 2 5 2" xfId="243" xr:uid="{0D32DD52-F64A-4F07-89BC-91202C46DE3B}"/>
    <cellStyle name="Comma 146 7 2 2 6" xfId="46977" xr:uid="{7FB7F7F2-BBBB-49E1-A854-71AECB6E1BDE}"/>
    <cellStyle name="Comma 146 7 2 2 7" xfId="47431" xr:uid="{45350D35-451C-4926-BBC5-A708376FD36A}"/>
    <cellStyle name="Comma 146 7 2 2 8" xfId="46869" xr:uid="{E5B5D0F3-25F0-4B5A-896C-A1850EB8A4F4}"/>
    <cellStyle name="Comma 146 7 2 2 9" xfId="48005" xr:uid="{9BF0BFA3-5DC7-47DA-874A-B8167E5FBD39}"/>
    <cellStyle name="Comma 146 7 2 4" xfId="48" xr:uid="{61E73969-ABDA-4AFD-A3EB-B3256F2973C7}"/>
    <cellStyle name="Comma 146 7 2 4 2" xfId="55" xr:uid="{45F0AC1D-BB7A-4718-A5EB-3DFE30B62455}"/>
    <cellStyle name="Comma 146 7 2 4 2 2" xfId="133" xr:uid="{1527BE37-21AE-4A5E-9192-5EEF16EE89CF}"/>
    <cellStyle name="Comma 146 7 2 4 2 2 2" xfId="311" xr:uid="{3FAD36DF-8F3E-4129-BF54-15683589FF06}"/>
    <cellStyle name="Comma 146 7 2 4 2 2 3" xfId="400" xr:uid="{B9452BE5-FCEB-4BE9-A6E1-4CE326B2A0EB}"/>
    <cellStyle name="Comma 146 7 2 4 2 2 3 2" xfId="415" xr:uid="{A1B6B4FF-7FA8-4F47-83F7-BD42A36DA646}"/>
    <cellStyle name="Comma 146 7 2 4 2 2 4" xfId="46984" xr:uid="{EC6A422A-D5E2-4562-9AD3-186866DEC9C1}"/>
    <cellStyle name="Comma 146 7 2 4 2 2 5" xfId="47444" xr:uid="{633A07AB-6810-422F-8563-7B633864F515}"/>
    <cellStyle name="Comma 146 7 2 4 2 2 6" xfId="46886" xr:uid="{D643BFED-C58E-4778-A1DF-1A95599B21AE}"/>
    <cellStyle name="Comma 146 7 2 4 2 2 7" xfId="47848" xr:uid="{5858EE5F-0640-4501-BE65-E71D1789AABF}"/>
    <cellStyle name="Comma 146 7 2 4 2 3" xfId="234" xr:uid="{9959B768-D24D-44E8-A7E9-038E19541EC5}"/>
    <cellStyle name="Comma 146 7 2 4 2 3 2" xfId="379" xr:uid="{17CB0C63-1A0E-412A-ACE9-0D1A744C742E}"/>
    <cellStyle name="Comma 146 7 2 4 2 4" xfId="266" xr:uid="{6718DBF3-BDA4-4D92-8267-7D1488C37AEB}"/>
    <cellStyle name="Comma 146 7 2 4 2 5" xfId="399" xr:uid="{AA50612D-E61E-4D6E-B7EA-682E0A49C356}"/>
    <cellStyle name="Comma 146 7 2 4 2 5 2" xfId="414" xr:uid="{07F43E07-5093-40E7-AFA5-BD8D4116BA1B}"/>
    <cellStyle name="Comma 146 7 2 4 2 6" xfId="46982" xr:uid="{2F0FCF6C-8379-4077-B912-5E4C76C8A0B2}"/>
    <cellStyle name="Comma 146 7 2 4 2 7" xfId="47436" xr:uid="{D37A642E-6818-425B-ABB3-BE4F0D0F450A}"/>
    <cellStyle name="Comma 146 7 2 4 2 8" xfId="46874" xr:uid="{BCFC68B6-3A19-4515-9453-F2B217B38E9B}"/>
    <cellStyle name="Comma 146 7 2 4 3" xfId="192" xr:uid="{DE379E7B-2B48-4BC9-B142-3D52850CBBFD}"/>
    <cellStyle name="Comma 146 7 2 4 3 2" xfId="338" xr:uid="{BA2D3B5E-54DE-43CF-85C8-604531542FCF}"/>
    <cellStyle name="Comma 146 7 2 4 4" xfId="232" xr:uid="{459867D6-5DA2-4C69-BB0A-EFFE08EF0955}"/>
    <cellStyle name="Comma 146 7 2 4 4 2" xfId="377" xr:uid="{4C6142AD-88A5-4FDB-A945-0AE1FF5A649E}"/>
    <cellStyle name="Comma 146 7 2 4 5" xfId="259" xr:uid="{6F1F185C-28DE-498E-BF99-E3B8A3B0AC5C}"/>
    <cellStyle name="Comma 146 7 2 4 5 2" xfId="174" xr:uid="{DA825D11-41C2-4C75-A914-97303599F541}"/>
    <cellStyle name="Comma 146 7 2 4 6" xfId="46980" xr:uid="{EDE2B5A9-5C15-485C-8B10-CD5FC8B76633}"/>
    <cellStyle name="Comma 146 7 2 4 7" xfId="47434" xr:uid="{9A229F5A-6A49-4EF2-A62E-0EF71FB60AC3}"/>
    <cellStyle name="Comma 146 7 2 4 8" xfId="46872" xr:uid="{33E123C7-A8BA-437A-BD7F-196DF1C677C0}"/>
    <cellStyle name="Comma 146 7 2 4 9" xfId="48003" xr:uid="{69E465BD-EE07-443D-B7FC-CE71EE23DB2B}"/>
    <cellStyle name="Comma 146 7 3" xfId="43" xr:uid="{1BF17757-0F52-4AEF-841E-A8FC5C6C44D4}"/>
    <cellStyle name="Comma 146 7 3 2" xfId="52" xr:uid="{63700982-EAA9-4C8D-93AD-0C404837BB93}"/>
    <cellStyle name="Comma 146 7 3 2 2" xfId="130" xr:uid="{284BAD38-D616-45C1-BA67-B4F365352EE9}"/>
    <cellStyle name="Comma 146 7 3 2 2 2" xfId="308" xr:uid="{AA8E3436-41C9-45A3-86DB-64AE6E0922CC}"/>
    <cellStyle name="Comma 146 7 3 2 3" xfId="263" xr:uid="{899003AC-2CE3-4FF3-B4D5-37750181ABF2}"/>
    <cellStyle name="Comma 146 7 3 3" xfId="205" xr:uid="{50AA2D6E-081F-4662-AEF5-16556CC1E64B}"/>
    <cellStyle name="Comma 146 7 3 3 2" xfId="351" xr:uid="{14C5213B-8F63-415A-B306-A1783147FBCF}"/>
    <cellStyle name="Comma 146 7 3 4" xfId="227" xr:uid="{1F2B6CE1-612D-428A-BDA5-45DB418439D5}"/>
    <cellStyle name="Comma 146 7 3 4 2" xfId="372" xr:uid="{E98906B4-9D73-4BA4-BD52-D4BA2B340662}"/>
    <cellStyle name="Comma 146 7 3 5" xfId="254" xr:uid="{15CAD933-8DA6-4340-B0E7-2695C112A9F0}"/>
    <cellStyle name="Comma 146 7 3 5 2" xfId="248" xr:uid="{9E5FA950-DCB4-456F-9782-0C2402787343}"/>
    <cellStyle name="Comma 146 7 3 6" xfId="46976" xr:uid="{C1A7513D-42F5-44F2-A3BB-53418295C2E3}"/>
    <cellStyle name="Comma 146 7 3 7" xfId="47429" xr:uid="{7B8610E8-E9C0-463E-8D88-3DF004F24A2D}"/>
    <cellStyle name="Comma 146 7 3 8" xfId="46867" xr:uid="{610C5307-97BD-4DA9-B930-10D4B565BCE7}"/>
    <cellStyle name="Comma 147" xfId="47940" xr:uid="{D843FE20-6E79-41C6-B581-F652B280F97E}"/>
    <cellStyle name="Comma 148" xfId="47993" xr:uid="{1BBACEE7-C343-4548-8E18-E5E4FA1B4692}"/>
    <cellStyle name="Comma 149" xfId="47994" xr:uid="{79DECD83-510A-4ACB-B93D-551097EFA899}"/>
    <cellStyle name="Comma 15" xfId="66" xr:uid="{F12EC45B-A338-430C-933F-E399C9C948A9}"/>
    <cellStyle name="Comma 15 10" xfId="910" xr:uid="{C134CCD0-47E0-449B-9C65-277AEDF7B2E1}"/>
    <cellStyle name="Comma 15 11" xfId="34970" xr:uid="{3E7EC9B6-D8CC-44BC-AFA3-3475CCEF0910}"/>
    <cellStyle name="Comma 15 12" xfId="46615" xr:uid="{28DD7073-89EA-436A-86DF-F636F3F5A415}"/>
    <cellStyle name="Comma 15 2" xfId="272" xr:uid="{98E295A2-A074-44CD-81A9-12919B8856EE}"/>
    <cellStyle name="Comma 15 2 2" xfId="4502" xr:uid="{2B61A91E-9893-4229-A94D-3D8AD27EE612}"/>
    <cellStyle name="Comma 15 2 2 2" xfId="29604" xr:uid="{26437C34-5D53-40BD-9197-F8F6C2CB94A7}"/>
    <cellStyle name="Comma 15 2 2 2 2" xfId="45233" xr:uid="{4FA235A6-B484-4901-BD6A-4F4DAEA3E76C}"/>
    <cellStyle name="Comma 15 2 2 3" xfId="41557" xr:uid="{C0EA16CA-36B6-4797-BB10-5540CEF106F1}"/>
    <cellStyle name="Comma 15 2 2 4" xfId="37590" xr:uid="{F665AC19-ABEE-43E6-A4FC-C1D4DB11F799}"/>
    <cellStyle name="Comma 15 2 2 5" xfId="47768" xr:uid="{8EF1EFBA-5536-4D67-8C56-5B0C650E7BE0}"/>
    <cellStyle name="Comma 15 2 3" xfId="3919" xr:uid="{1B2B0DAF-8FA9-41A4-B533-52DEB98DE6FB}"/>
    <cellStyle name="Comma 15 2 3 2" xfId="43256" xr:uid="{F25D96C9-CF16-4501-B887-B1FCE438DCB1}"/>
    <cellStyle name="Comma 15 2 3 3" xfId="47337" xr:uid="{0CB51D46-C729-4576-97AC-DA2421B5C624}"/>
    <cellStyle name="Comma 15 2 4" xfId="7510" xr:uid="{080E36D5-25AF-4D92-8EA6-E99D543B9B6B}"/>
    <cellStyle name="Comma 15 2 4 2" xfId="29905" xr:uid="{AFFF6EE8-81A8-4900-8243-7F864D27C895}"/>
    <cellStyle name="Comma 15 2 4 3" xfId="39485" xr:uid="{9F1D7335-7D24-499D-9E59-6DBD3238C112}"/>
    <cellStyle name="Comma 15 2 5" xfId="28917" xr:uid="{F972EFA4-51F2-4B74-92A9-28B5A7B57DAD}"/>
    <cellStyle name="Comma 15 2 6" xfId="35571" xr:uid="{492D2182-7B0B-4246-B5CC-407543DAEC48}"/>
    <cellStyle name="Comma 15 2 7" xfId="46790" xr:uid="{25B6B005-98C0-466D-99D5-07B1B8554692}"/>
    <cellStyle name="Comma 15 3" xfId="2686" xr:uid="{B363E379-6C58-4B47-8485-345DB4D0EA88}"/>
    <cellStyle name="Comma 15 3 2" xfId="4799" xr:uid="{266FFA4F-C10C-47CE-8301-49C5CEF955F4}"/>
    <cellStyle name="Comma 15 3 2 2" xfId="29843" xr:uid="{22B1BD7D-A046-4488-9D7C-214E9BF2602B}"/>
    <cellStyle name="Comma 15 3 2 2 2" xfId="45404" xr:uid="{9862BC50-2DE9-4276-B426-A2BC713E13D3}"/>
    <cellStyle name="Comma 15 3 2 3" xfId="41733" xr:uid="{6B10F3B0-6282-4BEB-8C83-78115B536EA8}"/>
    <cellStyle name="Comma 15 3 2 4" xfId="37757" xr:uid="{3261B7FE-7B4F-46A1-96C8-D685EF548AE1}"/>
    <cellStyle name="Comma 15 3 3" xfId="3920" xr:uid="{16FFAA29-CB52-4360-8941-7534412CEAD3}"/>
    <cellStyle name="Comma 15 3 3 2" xfId="29252" xr:uid="{9E1A8890-2EDA-4F0D-A7E6-54373F62BA30}"/>
    <cellStyle name="Comma 15 3 3 3" xfId="43430" xr:uid="{EE7E3A29-F702-4AED-9F50-88262A0B2E11}"/>
    <cellStyle name="Comma 15 3 4" xfId="7511" xr:uid="{33EA12C6-1E64-408A-9C35-8EFF5656A1AC}"/>
    <cellStyle name="Comma 15 3 4 2" xfId="29906" xr:uid="{069BCF82-3A79-4297-9133-63106CAFC253}"/>
    <cellStyle name="Comma 15 3 4 3" xfId="39684" xr:uid="{F4EA464D-B57F-4430-BAE0-F777A53BC4AA}"/>
    <cellStyle name="Comma 15 3 5" xfId="7512" xr:uid="{7FCB0181-EF3D-4C59-912B-3D7AEA3DFFD8}"/>
    <cellStyle name="Comma 15 3 5 2" xfId="29907" xr:uid="{504BABF3-F74E-48A2-9F5B-067092B959EE}"/>
    <cellStyle name="Comma 15 3 6" xfId="29166" xr:uid="{6C50FAA2-A8DA-4816-9852-436F3952AC33}"/>
    <cellStyle name="Comma 15 3 7" xfId="35768" xr:uid="{CE7BEBA8-59C3-4BA6-B3DC-35D86BCC4C28}"/>
    <cellStyle name="Comma 15 3 8" xfId="47119" xr:uid="{8966E9D9-DB58-429C-AA4C-238782566BDB}"/>
    <cellStyle name="Comma 15 4" xfId="7513" xr:uid="{B0A86DC5-D6C1-4958-8BE7-1F4796355772}"/>
    <cellStyle name="Comma 15 4 2" xfId="7514" xr:uid="{B5A0AE71-C1F0-4F06-9E05-8D2D6B1733D4}"/>
    <cellStyle name="Comma 15 4 2 2" xfId="29909" xr:uid="{E5660185-6698-48F1-869A-C00B17EE5C0F}"/>
    <cellStyle name="Comma 15 4 2 2 2" xfId="45819" xr:uid="{49A469A9-F479-48E0-ABFE-923C0C988213}"/>
    <cellStyle name="Comma 15 4 2 3" xfId="42162" xr:uid="{FEC6A71F-9E40-461F-A08A-7AD432063570}"/>
    <cellStyle name="Comma 15 4 2 4" xfId="38144" xr:uid="{6837C4AF-4AF3-40ED-B36D-9E6EF87DF834}"/>
    <cellStyle name="Comma 15 4 3" xfId="29908" xr:uid="{A38B768F-E419-4695-B17F-9F937341AAFF}"/>
    <cellStyle name="Comma 15 4 3 2" xfId="43852" xr:uid="{51A08551-1E78-4A09-8BE4-2EC85BE21181}"/>
    <cellStyle name="Comma 15 4 4" xfId="40154" xr:uid="{FAADA0D5-929B-4B4B-8D1D-D11F62B19527}"/>
    <cellStyle name="Comma 15 4 5" xfId="36241" xr:uid="{714963B4-8610-4625-A789-E2C1004699D3}"/>
    <cellStyle name="Comma 15 4 6" xfId="47554" xr:uid="{3A124AA5-825A-4A7F-8211-1623B5E48C1E}"/>
    <cellStyle name="Comma 15 5" xfId="7515" xr:uid="{5B9B8FA1-F665-48DB-90C4-2370DAD943BC}"/>
    <cellStyle name="Comma 15 5 2" xfId="29910" xr:uid="{5AB93B00-6F60-4B47-A43D-CABA59D89A36}"/>
    <cellStyle name="Comma 15 5 2 2" xfId="45007" xr:uid="{1C07B9CD-9ABD-4654-A056-EB6F07358ACF}"/>
    <cellStyle name="Comma 15 5 3" xfId="41330" xr:uid="{5CA045AF-E705-4748-9649-EFBB81EC62F7}"/>
    <cellStyle name="Comma 15 5 4" xfId="37364" xr:uid="{4952B656-92CD-4B9F-95CB-74865B104DC1}"/>
    <cellStyle name="Comma 15 6" xfId="7516" xr:uid="{BE46287C-F93F-4D55-8859-EA138D52DBF8}"/>
    <cellStyle name="Comma 15 6 2" xfId="29911" xr:uid="{175CE9BC-B81F-4A04-ACBF-788A14CD7F42}"/>
    <cellStyle name="Comma 15 6 3" xfId="43033" xr:uid="{FDA9BB94-CD27-43A0-9EDD-D934B18239CA}"/>
    <cellStyle name="Comma 15 7" xfId="7517" xr:uid="{B65EBF0A-2134-4F80-9B16-0D333AF1B537}"/>
    <cellStyle name="Comma 15 7 2" xfId="29912" xr:uid="{15614456-FAD6-4B14-813D-BC35212C158D}"/>
    <cellStyle name="Comma 15 7 3" xfId="39091" xr:uid="{F0940537-40DC-4247-9166-6ECF91C41FA2}"/>
    <cellStyle name="Comma 15 8" xfId="7518" xr:uid="{D45A91FD-340F-4315-BA9B-6C418A6CBBF6}"/>
    <cellStyle name="Comma 15 8 2" xfId="29913" xr:uid="{A2EFE458-C520-47F7-9874-0AC1C4523783}"/>
    <cellStyle name="Comma 15 9" xfId="24552" xr:uid="{B36DA6D0-E6A4-4BB7-9D19-C20A345B4A05}"/>
    <cellStyle name="Comma 150" xfId="47996" xr:uid="{DE1EC770-69A1-43F2-9A35-40BD430E90A3}"/>
    <cellStyle name="Comma 151" xfId="39" xr:uid="{8A74D644-1040-4668-8920-B4D92CD77A03}"/>
    <cellStyle name="Comma 16" xfId="913" xr:uid="{5B5E3048-DADC-4D74-B05B-5F9F45DB82FF}"/>
    <cellStyle name="Comma 16 2" xfId="1864" xr:uid="{DE60F2F5-B199-4862-B696-82A719F1AD6B}"/>
    <cellStyle name="Comma 16 2 10" xfId="24979" xr:uid="{510F5C6E-18C5-45DB-A236-8A5D5C081C8B}"/>
    <cellStyle name="Comma 16 2 10 2" xfId="42878" xr:uid="{FF6C978C-8487-4B0F-A948-DC319D7D44FD}"/>
    <cellStyle name="Comma 16 2 11" xfId="25763" xr:uid="{6208CAF4-1D25-4362-AE17-362A1486333F}"/>
    <cellStyle name="Comma 16 2 11 2" xfId="38880" xr:uid="{8BCF3315-29EC-4829-A744-3EF268655E95}"/>
    <cellStyle name="Comma 16 2 12" xfId="26550" xr:uid="{A15F482F-A2E4-4207-AA63-6AC739FA5178}"/>
    <cellStyle name="Comma 16 2 13" xfId="27335" xr:uid="{609EAD86-6035-4B47-B223-1E9911A14412}"/>
    <cellStyle name="Comma 16 2 14" xfId="28122" xr:uid="{846D724B-DD10-422F-BB81-F059A168E238}"/>
    <cellStyle name="Comma 16 2 15" xfId="28919" xr:uid="{A292A608-3144-4DCC-B6F8-B67AF28B8A26}"/>
    <cellStyle name="Comma 16 2 16" xfId="34691" xr:uid="{56F4F43A-B39C-463E-9D92-5D4DBE6277FB}"/>
    <cellStyle name="Comma 16 2 2" xfId="2204" xr:uid="{E044D79D-F094-495F-9176-5624DB80DA7A}"/>
    <cellStyle name="Comma 16 2 2 10" xfId="26615" xr:uid="{FD9B3A5A-48BF-4C0F-BFBF-91664EF7A6A8}"/>
    <cellStyle name="Comma 16 2 2 11" xfId="27400" xr:uid="{EEE2A6EE-FB82-494A-B790-FD69C33DFD88}"/>
    <cellStyle name="Comma 16 2 2 12" xfId="28187" xr:uid="{32904AC9-A132-43B6-8FA4-4F2E92D4D9FE}"/>
    <cellStyle name="Comma 16 2 2 13" xfId="28996" xr:uid="{77DE4A96-00DF-4E22-BADF-D203C8F859E4}"/>
    <cellStyle name="Comma 16 2 2 14" xfId="35584" xr:uid="{485CCAEC-1774-448D-884A-779301472EB8}"/>
    <cellStyle name="Comma 16 2 2 15" xfId="46616" xr:uid="{DB814E8C-735A-4675-AFE8-74D03C7E742E}"/>
    <cellStyle name="Comma 16 2 2 2" xfId="2299" xr:uid="{73203406-FD6B-4D0B-B7DC-529E32A43143}"/>
    <cellStyle name="Comma 16 2 2 2 10" xfId="28251" xr:uid="{BC45CFBE-71B8-43EE-ABDC-D14E17E936C8}"/>
    <cellStyle name="Comma 16 2 2 2 11" xfId="29060" xr:uid="{AC8E8172-CCB0-40BA-8071-A75BBCE67A27}"/>
    <cellStyle name="Comma 16 2 2 2 12" xfId="37601" xr:uid="{B3474365-D73D-4CEB-932B-03E0F58450D2}"/>
    <cellStyle name="Comma 16 2 2 2 13" xfId="46791" xr:uid="{13A08B12-87E2-4B0A-A7B1-32C53795ED74}"/>
    <cellStyle name="Comma 16 2 2 2 2" xfId="4687" xr:uid="{3F0FC3DA-B5DB-440F-B545-C2B9584A03C2}"/>
    <cellStyle name="Comma 16 2 2 2 2 10" xfId="45244" xr:uid="{55D69B95-F02E-4A21-BF83-EA0120FCFB92}"/>
    <cellStyle name="Comma 16 2 2 2 2 11" xfId="47769" xr:uid="{6BBEFEF5-3A0E-41D4-A623-F87FDCD2756D}"/>
    <cellStyle name="Comma 16 2 2 2 2 2" xfId="23254" xr:uid="{4689B5C0-CE52-4F82-80B7-3D69356210D4}"/>
    <cellStyle name="Comma 16 2 2 2 2 2 2" xfId="30998" xr:uid="{821B5CA4-B08F-4174-89B8-E3785EAEB809}"/>
    <cellStyle name="Comma 16 2 2 2 2 3" xfId="24044" xr:uid="{3B99178C-5E89-4C7E-A937-844412D0E757}"/>
    <cellStyle name="Comma 16 2 2 2 2 4" xfId="25614" xr:uid="{4128375B-E561-4879-B2DA-0827F7D144BA}"/>
    <cellStyle name="Comma 16 2 2 2 2 5" xfId="26402" xr:uid="{50B30229-7DBA-4FD1-A286-2509AF4EB8B2}"/>
    <cellStyle name="Comma 16 2 2 2 2 6" xfId="27190" xr:uid="{A6DAB4D0-E70F-43D7-A8E0-F692EFF9565E}"/>
    <cellStyle name="Comma 16 2 2 2 2 7" xfId="27975" xr:uid="{672E8097-DAD0-4DB9-8ACE-C3EE79FABE9F}"/>
    <cellStyle name="Comma 16 2 2 2 2 8" xfId="28760" xr:uid="{96879026-5EF6-4EB3-A595-6559CF892446}"/>
    <cellStyle name="Comma 16 2 2 2 2 9" xfId="29738" xr:uid="{D63920E3-AD5E-4149-86D1-D15DBAEFF5A9}"/>
    <cellStyle name="Comma 16 2 2 2 3" xfId="4343" xr:uid="{E81A99C0-FA70-4B95-B5CE-3A4E741B182D}"/>
    <cellStyle name="Comma 16 2 2 2 3 10" xfId="41569" xr:uid="{17E72CCB-F495-4A9D-A456-7D9279409496}"/>
    <cellStyle name="Comma 16 2 2 2 3 11" xfId="47338" xr:uid="{85B08839-49C6-4657-A00F-29213DB6C4BB}"/>
    <cellStyle name="Comma 16 2 2 2 3 2" xfId="23061" xr:uid="{ACE30799-86A6-4437-95C8-8C07FCC66100}"/>
    <cellStyle name="Comma 16 2 2 2 3 2 2" xfId="30805" xr:uid="{B405A5DB-56D7-4618-BF78-15462160384E}"/>
    <cellStyle name="Comma 16 2 2 2 3 3" xfId="23851" xr:uid="{86C7DC19-408A-458E-B0C5-B03152961503}"/>
    <cellStyle name="Comma 16 2 2 2 3 4" xfId="25421" xr:uid="{884EDA17-4EF4-4122-9E6C-A8F2A8C5A7C6}"/>
    <cellStyle name="Comma 16 2 2 2 3 5" xfId="26208" xr:uid="{BA2F1B4E-45CD-49FE-91B0-B462891EDB28}"/>
    <cellStyle name="Comma 16 2 2 2 3 6" xfId="26996" xr:uid="{B83DE2B3-27C8-415C-99E6-7000ADF68A2C}"/>
    <cellStyle name="Comma 16 2 2 2 3 7" xfId="27781" xr:uid="{61C031E4-4700-4478-A81C-515D772E283F}"/>
    <cellStyle name="Comma 16 2 2 2 3 8" xfId="28566" xr:uid="{A16DE9D9-E7B1-4C73-9D1E-97BC05D385E2}"/>
    <cellStyle name="Comma 16 2 2 2 3 9" xfId="29532" xr:uid="{AFE14BCB-8D63-4758-B637-F84E0F9491CC}"/>
    <cellStyle name="Comma 16 2 2 2 4" xfId="22763" xr:uid="{BEDDC8C7-F090-44C4-8381-055398DFB1F4}"/>
    <cellStyle name="Comma 16 2 2 2 4 2" xfId="30507" xr:uid="{751343B5-A568-4E18-85FE-E7970F31212C}"/>
    <cellStyle name="Comma 16 2 2 2 5" xfId="23535" xr:uid="{1E85431A-6099-407F-A2DB-4126775B74F3}"/>
    <cellStyle name="Comma 16 2 2 2 6" xfId="25107" xr:uid="{6F4DB09B-72F3-4823-B2D6-77EBB590343B}"/>
    <cellStyle name="Comma 16 2 2 2 7" xfId="25892" xr:uid="{8E0C292B-6AC6-4138-AE8A-57EF32A53168}"/>
    <cellStyle name="Comma 16 2 2 2 8" xfId="26679" xr:uid="{CE7C4A6A-60CB-4212-A269-0A19FF67DC16}"/>
    <cellStyle name="Comma 16 2 2 2 9" xfId="27464" xr:uid="{C2FA360E-5F0F-4F9F-9929-3FBDD76E54E2}"/>
    <cellStyle name="Comma 16 2 2 3" xfId="2400" xr:uid="{5685B5A8-7FD6-438C-9FB6-2A1A9A6FF9CF}"/>
    <cellStyle name="Comma 16 2 2 3 10" xfId="28346" xr:uid="{D79CEB88-C6B5-4847-BAC6-5FFA52E9D3C1}"/>
    <cellStyle name="Comma 16 2 2 3 11" xfId="29155" xr:uid="{AB59267E-61B0-4208-886D-B2E36FF1AEDB}"/>
    <cellStyle name="Comma 16 2 2 3 12" xfId="43267" xr:uid="{4CA9E615-EE11-48C7-9477-6F9226DB3435}"/>
    <cellStyle name="Comma 16 2 2 3 13" xfId="47555" xr:uid="{0D226E36-36B5-4A63-9D52-F0BDD0A02B5B}"/>
    <cellStyle name="Comma 16 2 2 3 2" xfId="4782" xr:uid="{E4D71718-FAE7-4958-8309-FC46BE32A689}"/>
    <cellStyle name="Comma 16 2 2 3 2 2" xfId="23349" xr:uid="{3F5C6086-BD13-40E3-A195-386C67375656}"/>
    <cellStyle name="Comma 16 2 2 3 2 2 2" xfId="31093" xr:uid="{7EBA00AF-5F56-4098-8CDA-3335181B67A6}"/>
    <cellStyle name="Comma 16 2 2 3 2 3" xfId="24139" xr:uid="{65B0491C-FE03-4B42-91B6-9D74DBE4A0C6}"/>
    <cellStyle name="Comma 16 2 2 3 2 4" xfId="25709" xr:uid="{EC644FB8-6E43-45D8-AB0E-0B2779AF45AC}"/>
    <cellStyle name="Comma 16 2 2 3 2 5" xfId="26497" xr:uid="{A0429FD7-7457-40ED-8BFE-D3960D17E312}"/>
    <cellStyle name="Comma 16 2 2 3 2 6" xfId="27285" xr:uid="{840FE256-91BB-4145-A958-A7996DF96B9A}"/>
    <cellStyle name="Comma 16 2 2 3 2 7" xfId="28070" xr:uid="{B5F867C8-6CC8-4439-BB21-71F78BD1F7BF}"/>
    <cellStyle name="Comma 16 2 2 3 2 8" xfId="28855" xr:uid="{5CCE6C95-E600-4F03-86DC-75D8EE9251A9}"/>
    <cellStyle name="Comma 16 2 2 3 2 9" xfId="29833" xr:uid="{D3CE12CA-DAF8-44B1-BAA2-CC12904DDE3B}"/>
    <cellStyle name="Comma 16 2 2 3 3" xfId="4342" xr:uid="{CEFF5FD7-B30A-4DC2-A952-9D2A1F2D3E0F}"/>
    <cellStyle name="Comma 16 2 2 3 3 2" xfId="23060" xr:uid="{DDC70F95-745C-4936-9132-C12CA0199FC8}"/>
    <cellStyle name="Comma 16 2 2 3 3 2 2" xfId="30804" xr:uid="{ED613B62-BE02-4BD1-BC8A-AE886F5E62D5}"/>
    <cellStyle name="Comma 16 2 2 3 3 3" xfId="23850" xr:uid="{EF21444E-D342-4E46-8B3B-04CBA8ED08F5}"/>
    <cellStyle name="Comma 16 2 2 3 3 4" xfId="25420" xr:uid="{AAF5DC10-EF3A-495A-8A02-AA55D6708178}"/>
    <cellStyle name="Comma 16 2 2 3 3 5" xfId="26207" xr:uid="{80E96B60-71B9-4A0E-9FE3-F8A1C1FF049C}"/>
    <cellStyle name="Comma 16 2 2 3 3 6" xfId="26995" xr:uid="{11235293-28A4-4633-92F1-B4AB0E332E85}"/>
    <cellStyle name="Comma 16 2 2 3 3 7" xfId="27780" xr:uid="{062095C8-9B3C-40BF-8645-2AE9EE573AF6}"/>
    <cellStyle name="Comma 16 2 2 3 3 8" xfId="28565" xr:uid="{4CBFAEAB-B523-45CF-9D24-03BD33FCEE46}"/>
    <cellStyle name="Comma 16 2 2 3 3 9" xfId="29531" xr:uid="{2BFD9668-C38F-4073-B9E0-5E136F617BB9}"/>
    <cellStyle name="Comma 16 2 2 3 4" xfId="22858" xr:uid="{4CD89442-B8EF-4D8F-9503-FACE33352EB0}"/>
    <cellStyle name="Comma 16 2 2 3 4 2" xfId="30602" xr:uid="{651D3A08-4900-4022-AA8F-471F2F0F94C7}"/>
    <cellStyle name="Comma 16 2 2 3 5" xfId="23630" xr:uid="{F6CFBFD1-8728-4430-A5E3-4A685E24A573}"/>
    <cellStyle name="Comma 16 2 2 3 6" xfId="25202" xr:uid="{902A4010-6747-4682-982D-E281A55E803B}"/>
    <cellStyle name="Comma 16 2 2 3 7" xfId="25987" xr:uid="{810D16BE-A372-43EE-9A82-D8DC3545C677}"/>
    <cellStyle name="Comma 16 2 2 3 8" xfId="26774" xr:uid="{30C1A03F-A890-49AF-8076-4F3625436F04}"/>
    <cellStyle name="Comma 16 2 2 3 9" xfId="27559" xr:uid="{3D34720E-0F73-4B26-BF00-A05444B4855C}"/>
    <cellStyle name="Comma 16 2 2 4" xfId="4623" xr:uid="{942E3FCB-7C2D-411D-B314-C4D71BE16F03}"/>
    <cellStyle name="Comma 16 2 2 4 10" xfId="39497" xr:uid="{23876722-2688-4195-8C4F-4E502C43F1F5}"/>
    <cellStyle name="Comma 16 2 2 4 11" xfId="47120" xr:uid="{A633C541-3388-4D3C-8E92-980C172DC355}"/>
    <cellStyle name="Comma 16 2 2 4 2" xfId="23190" xr:uid="{559A4DA2-5E67-4BFF-AFB5-6FAD0BAF69A0}"/>
    <cellStyle name="Comma 16 2 2 4 2 2" xfId="30934" xr:uid="{FC45DE97-0142-4919-A61A-DBAC1E39D648}"/>
    <cellStyle name="Comma 16 2 2 4 3" xfId="23980" xr:uid="{627BEC90-1E6B-4D4B-B12A-45BE0E72DC3D}"/>
    <cellStyle name="Comma 16 2 2 4 4" xfId="25550" xr:uid="{6B0AB19A-B49F-45A8-9387-F5579107DF5F}"/>
    <cellStyle name="Comma 16 2 2 4 5" xfId="26338" xr:uid="{6988D281-3AD5-4F42-A06D-05C8F5DA2460}"/>
    <cellStyle name="Comma 16 2 2 4 6" xfId="27126" xr:uid="{34A1298C-1235-4CA8-824F-F32AC7AD7C1B}"/>
    <cellStyle name="Comma 16 2 2 4 7" xfId="27911" xr:uid="{A1E494FB-93DC-45B5-836E-DDC37BEA3721}"/>
    <cellStyle name="Comma 16 2 2 4 8" xfId="28696" xr:uid="{5CABDD66-2319-4649-9C50-43E5C917E7D3}"/>
    <cellStyle name="Comma 16 2 2 4 9" xfId="29674" xr:uid="{56D40660-F192-42C8-8EB7-58736F8AD145}"/>
    <cellStyle name="Comma 16 2 2 5" xfId="3923" xr:uid="{29E71B40-770B-466F-A6D5-8EB6FC1CE492}"/>
    <cellStyle name="Comma 16 2 2 5 2" xfId="29255" xr:uid="{B24A5538-1A88-43CB-939E-1A5C91D6BFE8}"/>
    <cellStyle name="Comma 16 2 2 6" xfId="22699" xr:uid="{154E936E-6689-4D74-BA98-13780FD5DCB5}"/>
    <cellStyle name="Comma 16 2 2 6 2" xfId="30443" xr:uid="{A9553978-7191-4B0B-AFF3-FD7F92EDAFDE}"/>
    <cellStyle name="Comma 16 2 2 7" xfId="23471" xr:uid="{FCF14C52-6F28-4E39-8A49-F8C77D8C2FDD}"/>
    <cellStyle name="Comma 16 2 2 8" xfId="25043" xr:uid="{183793AA-AD0B-4CD7-B6DF-2E3FCFDC3977}"/>
    <cellStyle name="Comma 16 2 2 9" xfId="25828" xr:uid="{C2732BC3-0320-4060-AE7E-6F7E95C80B0F}"/>
    <cellStyle name="Comma 16 2 3" xfId="2161" xr:uid="{3A41A736-2751-41EC-9D07-9710B3C7BB62}"/>
    <cellStyle name="Comma 16 2 3 10" xfId="27367" xr:uid="{96B70463-F8D4-448C-B9C0-19A9B5D01D39}"/>
    <cellStyle name="Comma 16 2 3 11" xfId="28154" xr:uid="{69648E11-AF43-498C-B0B0-39F30AE7E23E}"/>
    <cellStyle name="Comma 16 2 3 12" xfId="28962" xr:uid="{176722BB-131C-47C5-A4F9-D4C22CA5121E}"/>
    <cellStyle name="Comma 16 2 3 13" xfId="35812" xr:uid="{59F572D3-3A44-450E-B537-696FC3439226}"/>
    <cellStyle name="Comma 16 2 3 14" xfId="46737" xr:uid="{299886F4-7F85-4553-9CB3-5D227D552822}"/>
    <cellStyle name="Comma 16 2 3 2" xfId="2367" xr:uid="{39A53B17-1B85-4D23-831E-E7A6A741536E}"/>
    <cellStyle name="Comma 16 2 3 2 10" xfId="28313" xr:uid="{F5BC089D-7D95-42EF-B419-B52FCD8FBA62}"/>
    <cellStyle name="Comma 16 2 3 2 11" xfId="29122" xr:uid="{4AD59F0A-C562-40E7-AB7E-6FB001344572}"/>
    <cellStyle name="Comma 16 2 3 2 12" xfId="37804" xr:uid="{761A5E7A-DFBD-4685-86E4-D7B58C8EB6E2}"/>
    <cellStyle name="Comma 16 2 3 2 13" xfId="47707" xr:uid="{4035A3A6-BA1A-4F02-BA62-0979096DC348}"/>
    <cellStyle name="Comma 16 2 3 2 2" xfId="4749" xr:uid="{03D529FB-4BCE-47B5-B4CF-1E3186654D1F}"/>
    <cellStyle name="Comma 16 2 3 2 2 10" xfId="45455" xr:uid="{773C2544-E5C0-402A-82E3-2D240BA975A8}"/>
    <cellStyle name="Comma 16 2 3 2 2 2" xfId="23316" xr:uid="{6B40DAF5-77C5-4A6E-B97D-D3CDDD871444}"/>
    <cellStyle name="Comma 16 2 3 2 2 2 2" xfId="31060" xr:uid="{2F0DD2BC-F3DA-4E34-A4F4-307E474F9A90}"/>
    <cellStyle name="Comma 16 2 3 2 2 3" xfId="24106" xr:uid="{B5E8A454-4DDD-4E25-A777-4B64A300FD5B}"/>
    <cellStyle name="Comma 16 2 3 2 2 4" xfId="25676" xr:uid="{B8AEBF95-930F-4A91-8683-E8FDBE76F125}"/>
    <cellStyle name="Comma 16 2 3 2 2 5" xfId="26464" xr:uid="{E073FE16-BFA3-4ABA-B6AA-69F9DCA8536F}"/>
    <cellStyle name="Comma 16 2 3 2 2 6" xfId="27252" xr:uid="{8FA9E98F-221D-472F-8687-BC0E7CCCC32F}"/>
    <cellStyle name="Comma 16 2 3 2 2 7" xfId="28037" xr:uid="{F1525EB5-E2FB-431F-BDDB-A8DFB56127F9}"/>
    <cellStyle name="Comma 16 2 3 2 2 8" xfId="28822" xr:uid="{77746A07-6DDA-4544-8B02-85BD99B4CE38}"/>
    <cellStyle name="Comma 16 2 3 2 2 9" xfId="29800" xr:uid="{C3542BB3-9458-4928-A2A2-274D2861691D}"/>
    <cellStyle name="Comma 16 2 3 2 3" xfId="4340" xr:uid="{CFBDA2C7-8A10-423A-9E0D-C8DC286989B3}"/>
    <cellStyle name="Comma 16 2 3 2 3 10" xfId="41785" xr:uid="{DA0F8480-FD1E-4935-94E9-65E7DB68B573}"/>
    <cellStyle name="Comma 16 2 3 2 3 2" xfId="23058" xr:uid="{41A27325-AE40-40F3-BE29-FF4B60EBD89E}"/>
    <cellStyle name="Comma 16 2 3 2 3 2 2" xfId="30802" xr:uid="{85ECA678-6BC6-49D5-8CF3-B05E82998749}"/>
    <cellStyle name="Comma 16 2 3 2 3 3" xfId="23848" xr:uid="{E5DAAD42-7F4D-4447-ABCD-A3A97D2C9816}"/>
    <cellStyle name="Comma 16 2 3 2 3 4" xfId="25418" xr:uid="{BD2CA21F-5AAC-40D4-99C3-A98B68C6BA6A}"/>
    <cellStyle name="Comma 16 2 3 2 3 5" xfId="26205" xr:uid="{72A3A4A0-0C4F-4B82-B4C3-9BA00BF25001}"/>
    <cellStyle name="Comma 16 2 3 2 3 6" xfId="26993" xr:uid="{8015B01E-FB3A-4693-B259-190FD7F9BC75}"/>
    <cellStyle name="Comma 16 2 3 2 3 7" xfId="27778" xr:uid="{110A8592-C96E-4B7C-8C0C-0D20D4ED5826}"/>
    <cellStyle name="Comma 16 2 3 2 3 8" xfId="28563" xr:uid="{4C8A0A29-8BA4-4D84-8934-BC0606F93B03}"/>
    <cellStyle name="Comma 16 2 3 2 3 9" xfId="29529" xr:uid="{47B7CEF6-B42E-4E95-A5FB-6E7FD2CF6566}"/>
    <cellStyle name="Comma 16 2 3 2 4" xfId="22825" xr:uid="{9A9A62FF-041A-475D-A172-86A41E7ACF82}"/>
    <cellStyle name="Comma 16 2 3 2 4 2" xfId="30569" xr:uid="{B8190CED-1642-4162-BF16-962D0D953D28}"/>
    <cellStyle name="Comma 16 2 3 2 5" xfId="23597" xr:uid="{0CF0174B-4A33-44AC-8455-2F4072850D9F}"/>
    <cellStyle name="Comma 16 2 3 2 6" xfId="25169" xr:uid="{E04D19A1-EA8E-4E4A-9DA3-38EE31CCF525}"/>
    <cellStyle name="Comma 16 2 3 2 7" xfId="25954" xr:uid="{3167B25B-2D57-4729-A7DC-CBF4FB3CDE68}"/>
    <cellStyle name="Comma 16 2 3 2 8" xfId="26741" xr:uid="{CA004E80-08C4-4AC1-AB65-D53540B7FC59}"/>
    <cellStyle name="Comma 16 2 3 2 9" xfId="27526" xr:uid="{D82BBA0E-ACE1-4668-92CC-444BF11F3528}"/>
    <cellStyle name="Comma 16 2 3 3" xfId="4588" xr:uid="{F9B37FDF-F3F5-4633-A2FF-749BB346E75C}"/>
    <cellStyle name="Comma 16 2 3 3 10" xfId="43481" xr:uid="{48A16158-ECC1-4238-B1CD-DF634F6FFB00}"/>
    <cellStyle name="Comma 16 2 3 3 11" xfId="47273" xr:uid="{862A8A5A-25C8-4E8D-95AE-ECCE9B9DC956}"/>
    <cellStyle name="Comma 16 2 3 3 2" xfId="23157" xr:uid="{E6932145-7A84-4D82-B3E6-FFF7E9832964}"/>
    <cellStyle name="Comma 16 2 3 3 2 2" xfId="30901" xr:uid="{3D7452A4-B0CF-4BA3-AD7E-88D2383BE3FF}"/>
    <cellStyle name="Comma 16 2 3 3 3" xfId="23947" xr:uid="{7E2A1C9C-0A60-4B52-AE2E-8C28C450409C}"/>
    <cellStyle name="Comma 16 2 3 3 4" xfId="25517" xr:uid="{0AB7350B-BC88-4008-AB44-1D5354A5DF88}"/>
    <cellStyle name="Comma 16 2 3 3 5" xfId="26305" xr:uid="{C1FA5F7B-99C5-4261-8A38-2376CE180A06}"/>
    <cellStyle name="Comma 16 2 3 3 6" xfId="27093" xr:uid="{E2E64B08-8A30-4BCF-AB03-440D7C70DA0C}"/>
    <cellStyle name="Comma 16 2 3 3 7" xfId="27878" xr:uid="{B02E62B2-8AC8-4B87-A2E9-A93BB2083601}"/>
    <cellStyle name="Comma 16 2 3 3 8" xfId="28663" xr:uid="{9007CF6E-05CC-4F43-AB3B-FD965BB9C2FA}"/>
    <cellStyle name="Comma 16 2 3 3 9" xfId="29641" xr:uid="{F96D3F42-1C57-454B-A069-E6A3510D19F4}"/>
    <cellStyle name="Comma 16 2 3 4" xfId="4341" xr:uid="{568BADB2-A678-46B3-AA1C-FCF27999885C}"/>
    <cellStyle name="Comma 16 2 3 4 10" xfId="39735" xr:uid="{44DE6A82-6365-495B-BF0B-A15EF31E6032}"/>
    <cellStyle name="Comma 16 2 3 4 2" xfId="23059" xr:uid="{326A031F-76E8-4677-A1CE-12D2148E728B}"/>
    <cellStyle name="Comma 16 2 3 4 2 2" xfId="30803" xr:uid="{06287B3D-62DC-4071-A247-00742BCEBB92}"/>
    <cellStyle name="Comma 16 2 3 4 3" xfId="23849" xr:uid="{15148787-8318-42C1-AD6E-08CE3027DF22}"/>
    <cellStyle name="Comma 16 2 3 4 4" xfId="25419" xr:uid="{10A0F5F6-1714-4D17-A0E6-039DBE556CEC}"/>
    <cellStyle name="Comma 16 2 3 4 5" xfId="26206" xr:uid="{13046DF2-7DDC-4AAC-B032-7B0ECFBA343F}"/>
    <cellStyle name="Comma 16 2 3 4 6" xfId="26994" xr:uid="{09C35DA3-8CAB-48E1-AC43-72DF290B4BD0}"/>
    <cellStyle name="Comma 16 2 3 4 7" xfId="27779" xr:uid="{D8F45977-6732-4C7C-BEBC-F72FB7CC9656}"/>
    <cellStyle name="Comma 16 2 3 4 8" xfId="28564" xr:uid="{C2C2B3C5-2EF5-4BDE-A2C1-4BB1D737A4F9}"/>
    <cellStyle name="Comma 16 2 3 4 9" xfId="29530" xr:uid="{D20A4AE6-918C-454F-B2C7-5513BFD365F0}"/>
    <cellStyle name="Comma 16 2 3 5" xfId="22666" xr:uid="{B06FA27D-47F0-43CD-BFAB-B9A83B10FA14}"/>
    <cellStyle name="Comma 16 2 3 5 2" xfId="30410" xr:uid="{15AC31DB-21EC-49B3-98F7-62D63EA02ECF}"/>
    <cellStyle name="Comma 16 2 3 6" xfId="23438" xr:uid="{02D60CF5-F839-44EC-9B3A-82352EC57883}"/>
    <cellStyle name="Comma 16 2 3 7" xfId="25010" xr:uid="{DAC0C863-E176-41F7-A0CA-1023FD69C57E}"/>
    <cellStyle name="Comma 16 2 3 8" xfId="25795" xr:uid="{38C790CF-B30C-4B94-8A77-2B99304383AB}"/>
    <cellStyle name="Comma 16 2 3 9" xfId="26582" xr:uid="{0D110D6D-FCB9-4132-8DE8-A2B424FEE53B}"/>
    <cellStyle name="Comma 16 2 4" xfId="2264" xr:uid="{A20E7ADC-CEFB-4A89-AB53-F424537615D7}"/>
    <cellStyle name="Comma 16 2 4 10" xfId="28218" xr:uid="{7BCEE5A4-C2AE-4B40-BE6C-914B64B15E2D}"/>
    <cellStyle name="Comma 16 2 4 11" xfId="29027" xr:uid="{4F4455E6-9F14-4D1F-BD94-097AFF3D54BE}"/>
    <cellStyle name="Comma 16 2 4 12" xfId="36170" xr:uid="{8F03DE86-B3C1-4045-9D9E-DA46AB46A784}"/>
    <cellStyle name="Comma 16 2 4 13" xfId="47495" xr:uid="{68EA8B56-71F2-4924-A275-25153F739146}"/>
    <cellStyle name="Comma 16 2 4 2" xfId="4654" xr:uid="{E37B910A-4752-4B22-9F08-D23FA37EE41E}"/>
    <cellStyle name="Comma 16 2 4 2 10" xfId="38092" xr:uid="{5A123C79-7726-495B-A448-8051459DAA2D}"/>
    <cellStyle name="Comma 16 2 4 2 2" xfId="23221" xr:uid="{407658F3-09EB-421B-B823-D36D353F6062}"/>
    <cellStyle name="Comma 16 2 4 2 2 2" xfId="30965" xr:uid="{4DACF5EA-89A6-4230-8E05-451D79705FDD}"/>
    <cellStyle name="Comma 16 2 4 2 2 3" xfId="45763" xr:uid="{0FEB8EEF-ACDC-4C6B-A74A-C5C0842C31DF}"/>
    <cellStyle name="Comma 16 2 4 2 3" xfId="24011" xr:uid="{0ABD41AC-ADC5-427A-8591-DCD59B125FC4}"/>
    <cellStyle name="Comma 16 2 4 2 3 2" xfId="42103" xr:uid="{95A052F4-D0ED-4484-A270-4477F7F4FF74}"/>
    <cellStyle name="Comma 16 2 4 2 4" xfId="25581" xr:uid="{4B157E51-5AEE-46F9-8285-250C6C2F79D5}"/>
    <cellStyle name="Comma 16 2 4 2 5" xfId="26369" xr:uid="{98210FC4-084A-413E-82A4-A498D1F0A14F}"/>
    <cellStyle name="Comma 16 2 4 2 6" xfId="27157" xr:uid="{47B0757F-EDF3-40FF-A1DC-FC8A7716B571}"/>
    <cellStyle name="Comma 16 2 4 2 7" xfId="27942" xr:uid="{E22D20DE-96C8-46A5-8114-839B9EBEB8D1}"/>
    <cellStyle name="Comma 16 2 4 2 8" xfId="28727" xr:uid="{2982A7F0-5202-4FA1-815B-F4853130A8C7}"/>
    <cellStyle name="Comma 16 2 4 2 9" xfId="29705" xr:uid="{BD55AC70-C85E-4BED-B513-E14E63A54FD1}"/>
    <cellStyle name="Comma 16 2 4 3" xfId="4339" xr:uid="{25D4D70C-C0C9-47D6-97DD-ACABDA6A308B}"/>
    <cellStyle name="Comma 16 2 4 3 10" xfId="43797" xr:uid="{33FAE34D-FFF0-42E6-B2C5-5E75CC62920D}"/>
    <cellStyle name="Comma 16 2 4 3 2" xfId="23057" xr:uid="{32774343-33C4-4A6F-A46B-1A6A6231D183}"/>
    <cellStyle name="Comma 16 2 4 3 2 2" xfId="30801" xr:uid="{33AF699B-F9E2-4101-95CC-DADA26B8AE20}"/>
    <cellStyle name="Comma 16 2 4 3 3" xfId="23847" xr:uid="{B95578EC-34EA-4D8E-B4A0-0264DB093231}"/>
    <cellStyle name="Comma 16 2 4 3 4" xfId="25417" xr:uid="{6075AF7D-9ED9-4BB6-9ABD-B92059AA8579}"/>
    <cellStyle name="Comma 16 2 4 3 5" xfId="26204" xr:uid="{0A82B809-FC5B-4D35-A506-68DFD63E6F6E}"/>
    <cellStyle name="Comma 16 2 4 3 6" xfId="26992" xr:uid="{B5E50E6F-0E18-4C9C-B6E4-80A8E6B3A5B5}"/>
    <cellStyle name="Comma 16 2 4 3 7" xfId="27777" xr:uid="{795A06CE-BADB-4AE3-A507-79247D16DA14}"/>
    <cellStyle name="Comma 16 2 4 3 8" xfId="28562" xr:uid="{F40F2151-6E64-425F-8AED-25375DB7E6B0}"/>
    <cellStyle name="Comma 16 2 4 3 9" xfId="29528" xr:uid="{BD92F7EA-CC71-45E2-B06B-B0576A2C0C16}"/>
    <cellStyle name="Comma 16 2 4 4" xfId="22730" xr:uid="{41C4BD1C-42EA-422F-B7B3-AE9AB5E208D0}"/>
    <cellStyle name="Comma 16 2 4 4 2" xfId="30474" xr:uid="{EE11C752-A4F4-44A7-B01C-AD798E117D60}"/>
    <cellStyle name="Comma 16 2 4 4 3" xfId="40084" xr:uid="{53C7BD24-C0F9-40CC-8825-7BBC63DF5FAA}"/>
    <cellStyle name="Comma 16 2 4 5" xfId="23502" xr:uid="{26E4C1A5-33C9-4761-AB87-B9E4DA61950F}"/>
    <cellStyle name="Comma 16 2 4 6" xfId="25074" xr:uid="{E573AD92-545D-4739-AD25-B5CC9D3D2415}"/>
    <cellStyle name="Comma 16 2 4 7" xfId="25859" xr:uid="{8656DE68-D259-447B-BE6E-9137D4346501}"/>
    <cellStyle name="Comma 16 2 4 8" xfId="26646" xr:uid="{A6375C9A-C580-4CF4-B4EC-99809102E83F}"/>
    <cellStyle name="Comma 16 2 4 9" xfId="27431" xr:uid="{D7339F2B-9DDC-4600-A561-D03785B7C0EF}"/>
    <cellStyle name="Comma 16 2 5" xfId="2335" xr:uid="{595DB218-C8C4-4579-AAB0-19843B426D19}"/>
    <cellStyle name="Comma 16 2 5 10" xfId="28282" xr:uid="{59740E3C-95DF-49E7-92C0-6937A7F74398}"/>
    <cellStyle name="Comma 16 2 5 11" xfId="29091" xr:uid="{56260DBE-0B20-4467-8476-73E21A8E30B5}"/>
    <cellStyle name="Comma 16 2 5 12" xfId="35012" xr:uid="{D64D261A-F97A-49A1-9FDD-CDE38C023AAD}"/>
    <cellStyle name="Comma 16 2 5 13" xfId="47053" xr:uid="{156747C2-25DD-4227-A903-45BA81640191}"/>
    <cellStyle name="Comma 16 2 5 2" xfId="4718" xr:uid="{EAAEAD53-1E1A-4C4F-9E1A-914B64FACF5C}"/>
    <cellStyle name="Comma 16 2 5 2 10" xfId="37414" xr:uid="{D901DD0B-8766-4C23-878B-9E9AE6034F06}"/>
    <cellStyle name="Comma 16 2 5 2 2" xfId="23285" xr:uid="{0B3EDA0E-4259-41E4-8388-A4308B9A44F7}"/>
    <cellStyle name="Comma 16 2 5 2 2 2" xfId="31029" xr:uid="{74949193-BE24-49C8-8BCB-E85445A8B758}"/>
    <cellStyle name="Comma 16 2 5 2 2 3" xfId="45058" xr:uid="{DCE3CEEA-4971-4BF5-B022-C45995630763}"/>
    <cellStyle name="Comma 16 2 5 2 3" xfId="24075" xr:uid="{5DB15E22-1EB0-4AC9-AC87-AE98834B97E1}"/>
    <cellStyle name="Comma 16 2 5 2 3 2" xfId="41382" xr:uid="{7DDE1D2D-BE9C-4C26-96C7-787781A4E6D0}"/>
    <cellStyle name="Comma 16 2 5 2 4" xfId="25645" xr:uid="{545D98CC-285A-408E-BB81-9E6CFD01C7B9}"/>
    <cellStyle name="Comma 16 2 5 2 5" xfId="26433" xr:uid="{08A5EA4B-8D84-4BBC-8B3F-C2E9EA10C39B}"/>
    <cellStyle name="Comma 16 2 5 2 6" xfId="27221" xr:uid="{5EF80B67-2E83-4DD8-AF23-CF194AC606E6}"/>
    <cellStyle name="Comma 16 2 5 2 7" xfId="28006" xr:uid="{261F76AE-E294-4CB9-AA23-7DE82A3930F0}"/>
    <cellStyle name="Comma 16 2 5 2 8" xfId="28791" xr:uid="{6D3193F8-73D8-4AFB-9602-DCA383C31777}"/>
    <cellStyle name="Comma 16 2 5 2 9" xfId="29769" xr:uid="{9FFA5EE4-75B7-4536-B565-C38FC1F2EE13}"/>
    <cellStyle name="Comma 16 2 5 3" xfId="4338" xr:uid="{1CA167FB-DEFE-46CE-B157-2FD2992F3DDC}"/>
    <cellStyle name="Comma 16 2 5 3 10" xfId="43084" xr:uid="{51B56806-2604-486D-8BF5-0A4E0F9CD903}"/>
    <cellStyle name="Comma 16 2 5 3 2" xfId="23056" xr:uid="{57F7617B-732A-4D1D-81C5-F8D4A5FAB1AE}"/>
    <cellStyle name="Comma 16 2 5 3 2 2" xfId="30800" xr:uid="{909BA530-632B-4F47-B3B4-80EC6B96EE4F}"/>
    <cellStyle name="Comma 16 2 5 3 3" xfId="23846" xr:uid="{FA60D2E8-9710-47BF-847C-76F4175FC273}"/>
    <cellStyle name="Comma 16 2 5 3 4" xfId="25416" xr:uid="{EA4AC505-B256-464A-BE6B-54BFE9954385}"/>
    <cellStyle name="Comma 16 2 5 3 5" xfId="26203" xr:uid="{0E3D4C7C-928F-4E81-A1F8-6B1180F87191}"/>
    <cellStyle name="Comma 16 2 5 3 6" xfId="26991" xr:uid="{E419F565-7E1E-41B6-8FC7-B0E8BE4B48A9}"/>
    <cellStyle name="Comma 16 2 5 3 7" xfId="27776" xr:uid="{FD0F7BE2-123E-4AD3-B1CF-651390C22CD9}"/>
    <cellStyle name="Comma 16 2 5 3 8" xfId="28561" xr:uid="{7B08EF59-DB0D-4FA7-ACCD-B49186E8D1B6}"/>
    <cellStyle name="Comma 16 2 5 3 9" xfId="29527" xr:uid="{D8D7B8AA-A1C4-4A55-9FBC-07977BDE5CEE}"/>
    <cellStyle name="Comma 16 2 5 4" xfId="22794" xr:uid="{A980AB91-5958-4526-85BB-E48A63D9C8D7}"/>
    <cellStyle name="Comma 16 2 5 4 2" xfId="30538" xr:uid="{214A3AC7-AF5D-4C48-B7C1-19EEC90C0789}"/>
    <cellStyle name="Comma 16 2 5 4 3" xfId="39145" xr:uid="{6BFE5F73-35DE-45FB-BC9B-F22FAB8A8556}"/>
    <cellStyle name="Comma 16 2 5 5" xfId="23566" xr:uid="{BB7DD637-83F9-43F3-85C1-8AB9768392B5}"/>
    <cellStyle name="Comma 16 2 5 6" xfId="25138" xr:uid="{8BA49D27-9F52-4478-97C1-1ED1988356D3}"/>
    <cellStyle name="Comma 16 2 5 7" xfId="25923" xr:uid="{FF111C95-4948-4F97-944A-C7F1D73F0703}"/>
    <cellStyle name="Comma 16 2 5 8" xfId="26710" xr:uid="{DAED1602-BBBA-43EC-B562-4FBAB6132667}"/>
    <cellStyle name="Comma 16 2 5 9" xfId="27495" xr:uid="{952E1E91-1806-4169-8DC8-46DFBBC61E2F}"/>
    <cellStyle name="Comma 16 2 6" xfId="4504" xr:uid="{357D977A-D7C6-4C14-995D-0A78E665BCAC}"/>
    <cellStyle name="Comma 16 2 6 10" xfId="36371" xr:uid="{2469C435-EE92-49A4-985F-7370F4C760DB}"/>
    <cellStyle name="Comma 16 2 6 2" xfId="23126" xr:uid="{19EED346-ABCD-45AC-A0CE-98960B31B9DC}"/>
    <cellStyle name="Comma 16 2 6 2 2" xfId="30870" xr:uid="{48410A5C-F05D-471F-8694-1A7F8DDA780D}"/>
    <cellStyle name="Comma 16 2 6 2 2 2" xfId="45959" xr:uid="{996B2672-F5DF-4A84-83B9-F75A5F78F150}"/>
    <cellStyle name="Comma 16 2 6 2 3" xfId="42299" xr:uid="{50F77DE6-C8C7-45D2-9B15-5F5BE492151D}"/>
    <cellStyle name="Comma 16 2 6 2 4" xfId="38280" xr:uid="{95D6A5DC-DB84-4740-BA14-C4C5FD886F32}"/>
    <cellStyle name="Comma 16 2 6 3" xfId="23916" xr:uid="{6D27667C-E7F0-4415-8F30-33E98011E766}"/>
    <cellStyle name="Comma 16 2 6 3 2" xfId="43992" xr:uid="{C942F0EF-04CF-432F-AA75-BB1AA355C45A}"/>
    <cellStyle name="Comma 16 2 6 4" xfId="25486" xr:uid="{FDCD9D99-78FB-4464-9DAE-223F58BB38DA}"/>
    <cellStyle name="Comma 16 2 6 4 2" xfId="40295" xr:uid="{82739EFF-B186-47CE-B482-F02827F81761}"/>
    <cellStyle name="Comma 16 2 6 5" xfId="26273" xr:uid="{75F7D8B7-88C2-49E2-99C4-58D531A5771C}"/>
    <cellStyle name="Comma 16 2 6 6" xfId="27061" xr:uid="{B037B9F1-6967-4FB5-8EF9-2EEDC050A52F}"/>
    <cellStyle name="Comma 16 2 6 7" xfId="27846" xr:uid="{E244D5B5-6A8B-4C34-BC29-1F375367D0F0}"/>
    <cellStyle name="Comma 16 2 6 8" xfId="28631" xr:uid="{3F007034-6378-4783-9CE9-AF738EAD20E6}"/>
    <cellStyle name="Comma 16 2 6 9" xfId="29606" xr:uid="{C112667D-31F7-48BE-931B-EE5B2EB22CA4}"/>
    <cellStyle name="Comma 16 2 7" xfId="3922" xr:uid="{5B37252D-DEF3-4929-96F7-F7469EC73BF1}"/>
    <cellStyle name="Comma 16 2 7 2" xfId="29254" xr:uid="{5F88EF7C-07EC-4C51-A7D6-D44346DDF168}"/>
    <cellStyle name="Comma 16 2 7 2 2" xfId="46134" xr:uid="{D5830573-6DBF-4A26-A459-8642C42EC7FD}"/>
    <cellStyle name="Comma 16 2 7 2 3" xfId="42476" xr:uid="{9FB03A6D-D623-43AC-93B8-94D5A5A33A49}"/>
    <cellStyle name="Comma 16 2 7 2 4" xfId="38441" xr:uid="{8666C85F-D10B-4046-BDD0-792731525380}"/>
    <cellStyle name="Comma 16 2 7 3" xfId="44167" xr:uid="{E3706C74-D8AD-4AE6-B9F1-D65B876ED1B8}"/>
    <cellStyle name="Comma 16 2 7 4" xfId="40474" xr:uid="{D6D80389-F18B-4014-B7C2-88C0F9E626C2}"/>
    <cellStyle name="Comma 16 2 7 5" xfId="36535" xr:uid="{A02BD43C-B93F-49C5-B45B-5879A9DF87A6}"/>
    <cellStyle name="Comma 16 2 8" xfId="22636" xr:uid="{01A1702C-2231-4721-AD84-7B31763339AD}"/>
    <cellStyle name="Comma 16 2 8 2" xfId="30380" xr:uid="{558C429F-A86A-458A-8D68-427EE408140E}"/>
    <cellStyle name="Comma 16 2 8 2 2" xfId="46296" xr:uid="{A6459E12-B4BB-48A9-9142-2461AF207775}"/>
    <cellStyle name="Comma 16 2 8 2 3" xfId="42639" xr:uid="{6EEC30D6-1394-4864-B384-751B103CC6E5}"/>
    <cellStyle name="Comma 16 2 8 2 4" xfId="38599" xr:uid="{B55CCCEB-C340-4CE8-A560-C98CC2F20A59}"/>
    <cellStyle name="Comma 16 2 8 3" xfId="44329" xr:uid="{0C63269B-D58C-4E23-918F-174B793CB1D6}"/>
    <cellStyle name="Comma 16 2 8 4" xfId="40636" xr:uid="{AF13C7BF-C38A-4FC8-820A-CE54AEB47B23}"/>
    <cellStyle name="Comma 16 2 8 5" xfId="36689" xr:uid="{B9FE1040-0FBF-4B88-BDCF-2B4ECB4162AF}"/>
    <cellStyle name="Comma 16 2 9" xfId="23407" xr:uid="{C49E8778-0074-47B1-B4C5-2F9E31769C42}"/>
    <cellStyle name="Comma 16 2 9 2" xfId="44852" xr:uid="{9D95FEDC-26CA-4F86-A938-42911E97F851}"/>
    <cellStyle name="Comma 16 2 9 3" xfId="41171" xr:uid="{F5656F5D-6427-4C14-BDEB-22AC6554F038}"/>
    <cellStyle name="Comma 16 2 9 4" xfId="37214" xr:uid="{38BCB2E5-A5FD-4F74-BC6C-39792B860FDB}"/>
    <cellStyle name="Comma 16 3" xfId="4123" xr:uid="{941642B4-7498-49E4-B5A6-D2A759A2A3DB}"/>
    <cellStyle name="Comma 16 3 2" xfId="29321" xr:uid="{0FCCF360-206B-45E3-943F-C1C13867CE40}"/>
    <cellStyle name="Comma 16 3 2 2" xfId="38239" xr:uid="{51BFCB80-0E0A-4F03-896D-790C9A45E6C5}"/>
    <cellStyle name="Comma 16 3 2 2 2" xfId="45917" xr:uid="{C9B92AE1-9DFE-4113-94D2-E9507612A26A}"/>
    <cellStyle name="Comma 16 3 2 2 3" xfId="42257" xr:uid="{3DCB517F-DE9F-4EF0-8121-1F35B138CB3A}"/>
    <cellStyle name="Comma 16 3 2 2 4" xfId="47816" xr:uid="{44EDB83C-1675-46C7-B4E9-D78F4FB79F73}"/>
    <cellStyle name="Comma 16 3 2 3" xfId="43950" xr:uid="{E735F1A7-4BFF-4642-825A-95591B00815E}"/>
    <cellStyle name="Comma 16 3 2 3 2" xfId="47390" xr:uid="{79BE589B-236A-44EA-8647-9F819E763E22}"/>
    <cellStyle name="Comma 16 3 2 4" xfId="40253" xr:uid="{2E270311-667B-4B68-8213-AC22EA8CDA28}"/>
    <cellStyle name="Comma 16 3 2 5" xfId="36331" xr:uid="{6A1E2761-309C-4433-AD45-4A491903AF1E}"/>
    <cellStyle name="Comma 16 3 2 6" xfId="46832" xr:uid="{E387842A-84A6-4B17-A64C-FE35077A0CF4}"/>
    <cellStyle name="Comma 16 3 3" xfId="36493" xr:uid="{C64EDCA7-8EA1-444B-BCD8-084D9B09561A}"/>
    <cellStyle name="Comma 16 3 3 2" xfId="38398" xr:uid="{9EC445B7-5855-49FE-B4C2-904FF63B697F}"/>
    <cellStyle name="Comma 16 3 3 2 2" xfId="46091" xr:uid="{2DA26F06-D635-419E-A693-E60E505D90FA}"/>
    <cellStyle name="Comma 16 3 3 2 3" xfId="42433" xr:uid="{2BABD78D-A59D-4A46-BC09-FAC89BA97A6C}"/>
    <cellStyle name="Comma 16 3 3 3" xfId="44124" xr:uid="{D9004A62-E46A-47B2-B01D-3633FB609A2B}"/>
    <cellStyle name="Comma 16 3 3 4" xfId="40431" xr:uid="{4C89F299-AE8C-427B-A381-993A1680E0F8}"/>
    <cellStyle name="Comma 16 3 3 5" xfId="47608" xr:uid="{9758DFB8-E395-4597-BE9E-211BCD4E144B}"/>
    <cellStyle name="Comma 16 3 4" xfId="36648" xr:uid="{252DFDD8-40E4-4534-8BA5-57C20D136055}"/>
    <cellStyle name="Comma 16 3 4 2" xfId="38557" xr:uid="{84923EAD-20AA-4894-9882-1A54D04B9305}"/>
    <cellStyle name="Comma 16 3 4 2 2" xfId="46254" xr:uid="{F23A62F7-670C-4383-B8CE-CAAE51214526}"/>
    <cellStyle name="Comma 16 3 4 2 3" xfId="42597" xr:uid="{38F5D4AF-1BBD-4DA5-8DE5-8E5C6B1C39F1}"/>
    <cellStyle name="Comma 16 3 4 3" xfId="44287" xr:uid="{00D36462-4E60-4528-9AB2-F14DBFE34AE8}"/>
    <cellStyle name="Comma 16 3 4 4" xfId="40594" xr:uid="{13D7779B-C374-4F3C-B3A6-734B9EEF4F9D}"/>
    <cellStyle name="Comma 16 3 4 5" xfId="47173" xr:uid="{D7D60241-6CB9-4671-BDB7-9EF25D8A1767}"/>
    <cellStyle name="Comma 16 3 5" xfId="37176" xr:uid="{1550D147-FBA2-4E6B-AAB9-A0C3D75917C8}"/>
    <cellStyle name="Comma 16 3 5 2" xfId="44813" xr:uid="{DC5344C5-D81F-4E06-A460-52E57188D5FA}"/>
    <cellStyle name="Comma 16 3 5 3" xfId="41132" xr:uid="{32A46B27-B0C2-4B50-816E-9B2D0987B9A4}"/>
    <cellStyle name="Comma 16 3 6" xfId="42839" xr:uid="{4FCFA4F8-1194-47DB-A5BC-AD69C553FDCD}"/>
    <cellStyle name="Comma 16 3 7" xfId="38835" xr:uid="{478BD54F-2722-4683-B81C-D25CCF0A91D0}"/>
    <cellStyle name="Comma 16 3 8" xfId="34651" xr:uid="{8F99291B-C89E-4F8C-9408-A5ADC5003CD8}"/>
    <cellStyle name="Comma 16 3 9" xfId="46653" xr:uid="{F4EEB8FD-03B3-4380-967B-D166317FA14B}"/>
    <cellStyle name="Comma 16 4" xfId="4416" xr:uid="{200147C3-0470-4B25-82A1-A6A7C8D250EA}"/>
    <cellStyle name="Comma 16 4 2" xfId="37507" xr:uid="{ECBDB8FE-99DE-4240-9AD4-1B81D65E4FAD}"/>
    <cellStyle name="Comma 16 4 2 2" xfId="45149" xr:uid="{7762D690-031B-47FE-B09F-13FB2BBA0AC7}"/>
    <cellStyle name="Comma 16 4 2 3" xfId="41477" xr:uid="{D6AA7B09-EFD0-4D75-B075-83D3AF29A1BA}"/>
    <cellStyle name="Comma 16 4 3" xfId="43172" xr:uid="{4756DD9F-F1CF-49E5-90C7-6DDA247A3340}"/>
    <cellStyle name="Comma 16 4 4" xfId="39351" xr:uid="{F8130883-FA14-4623-995A-C86527034B0F}"/>
    <cellStyle name="Comma 16 4 5" xfId="35363" xr:uid="{A32C9963-654E-4612-A08A-62EBD1AB9501}"/>
    <cellStyle name="Comma 16 5" xfId="3921" xr:uid="{8109DB0E-4EF3-4A69-A2B8-4ECC740B6AEB}"/>
    <cellStyle name="Comma 16 5 2" xfId="29253" xr:uid="{996F4AB6-9225-47D9-9F9A-6BEEEC77C5DA}"/>
    <cellStyle name="Comma 16 5 2 2" xfId="45408" xr:uid="{AB7DB775-8D06-4C26-909C-AB37DE63AD3F}"/>
    <cellStyle name="Comma 16 5 2 3" xfId="41737" xr:uid="{4A326F9C-9144-4AFA-91D4-B71A16D553E2}"/>
    <cellStyle name="Comma 16 5 2 4" xfId="37761" xr:uid="{E43FED63-8AC4-4025-845A-B54384B19E55}"/>
    <cellStyle name="Comma 16 5 2 5" xfId="47649" xr:uid="{4C348325-8DE6-4F7E-AD31-0C05F318EB0B}"/>
    <cellStyle name="Comma 16 5 3" xfId="43434" xr:uid="{338E5BAE-2F7F-4764-94CF-D4B1C357F422}"/>
    <cellStyle name="Comma 16 5 3 2" xfId="47214" xr:uid="{76501B6D-BE5C-498F-97C9-E54FE2F21F84}"/>
    <cellStyle name="Comma 16 5 4" xfId="39688" xr:uid="{9290EA96-581F-4D23-B989-8BFC76256C10}"/>
    <cellStyle name="Comma 16 5 5" xfId="35772" xr:uid="{917850A1-83BE-46CC-AD6C-71C9C35267B8}"/>
    <cellStyle name="Comma 16 5 6" xfId="46686" xr:uid="{99B86D6A-FAC2-4717-9897-17FB7CAD125C}"/>
    <cellStyle name="Comma 16 6" xfId="7519" xr:uid="{B91DE29F-33A1-4CB0-BB32-7EA10BF1FBA3}"/>
    <cellStyle name="Comma 16 6 2" xfId="29914" xr:uid="{2CC351AB-A01E-48AF-9323-F9125CB0D613}"/>
    <cellStyle name="Comma 16 6 2 2" xfId="45673" xr:uid="{EFA99914-441F-4B9F-B001-127467DCA760}"/>
    <cellStyle name="Comma 16 6 2 3" xfId="42015" xr:uid="{02ACDC86-376E-4BC3-8610-FF26FDF2A49D}"/>
    <cellStyle name="Comma 16 6 2 4" xfId="38010" xr:uid="{01BAF876-3184-437C-9560-90426D559EC6}"/>
    <cellStyle name="Comma 16 6 2 5" xfId="47674" xr:uid="{19495A45-29E1-4A52-8C83-CD6E0EAA3511}"/>
    <cellStyle name="Comma 16 6 3" xfId="43706" xr:uid="{5289E167-9BC0-4B98-A5E8-A259D61905E5}"/>
    <cellStyle name="Comma 16 6 3 2" xfId="47240" xr:uid="{67C10AD8-E265-455E-A1C2-F3C71FDC5A3A}"/>
    <cellStyle name="Comma 16 6 4" xfId="39992" xr:uid="{50F6BA1D-DA8E-4608-B3E4-94E2A1BFEA0E}"/>
    <cellStyle name="Comma 16 6 5" xfId="36076" xr:uid="{BC9FC80F-4D1C-4572-93A4-57D302DCD566}"/>
    <cellStyle name="Comma 16 6 6" xfId="46707" xr:uid="{E5D5B175-4C48-422E-ABB6-1BA1855FDD9E}"/>
    <cellStyle name="Comma 16 7" xfId="24553" xr:uid="{FBA1CCD3-82E8-4612-B329-98289937C26F}"/>
    <cellStyle name="Comma 16 7 2" xfId="37368" xr:uid="{129C7DCF-85B2-4D89-887F-90A63CBD0B48}"/>
    <cellStyle name="Comma 16 7 2 2" xfId="45011" xr:uid="{31555211-FA62-490F-BECC-AFBC3C8C0D4C}"/>
    <cellStyle name="Comma 16 7 2 3" xfId="41334" xr:uid="{6BE6594F-3C21-4B29-98A7-283435F5A003}"/>
    <cellStyle name="Comma 16 7 3" xfId="43037" xr:uid="{5993922E-B97A-4B7E-A0F7-68F0A4DEAD4E}"/>
    <cellStyle name="Comma 16 7 4" xfId="39096" xr:uid="{9D8F5B6F-81EC-4743-BB32-992918048D06}"/>
    <cellStyle name="Comma 16 7 5" xfId="34976" xr:uid="{F1879A39-ED7E-4A8A-85AA-671F16C76BAA}"/>
    <cellStyle name="Comma 16 7 6" xfId="47468" xr:uid="{73DB49B9-F991-4B44-88DA-ACDD0EC0967D}"/>
    <cellStyle name="Comma 16 8" xfId="34619" xr:uid="{F2152556-45D5-4C8C-9900-0ECB8F45452D}"/>
    <cellStyle name="Comma 16 8 2" xfId="47024" xr:uid="{57DC652D-7620-4382-9F74-581941A713A8}"/>
    <cellStyle name="Comma 17" xfId="919" xr:uid="{DB158C25-D6E4-48F2-BF5C-95F2EF2618F5}"/>
    <cellStyle name="Comma 17 10" xfId="24554" xr:uid="{BBDC3079-B76C-48E5-AF6F-941A09383B38}"/>
    <cellStyle name="Comma 17 11" xfId="34618" xr:uid="{91C370D0-4328-4345-8055-BC2FD693D0C4}"/>
    <cellStyle name="Comma 17 12" xfId="46583" xr:uid="{549E4853-2441-46CE-96CD-1EDBAF23EE18}"/>
    <cellStyle name="Comma 17 2" xfId="1338" xr:uid="{3DB72A59-D4F4-48E4-B902-32A1B6153FC7}"/>
    <cellStyle name="Comma 17 2 2" xfId="2687" xr:uid="{AB2E6F8A-27D5-453F-979D-90096636D58B}"/>
    <cellStyle name="Comma 17 2 2 2" xfId="4800" xr:uid="{3DD9628D-E718-4C8F-94BE-962598F9A468}"/>
    <cellStyle name="Comma 17 2 2 2 2" xfId="29844" xr:uid="{556ECD65-D0FC-46E5-BB41-69F54270E885}"/>
    <cellStyle name="Comma 17 2 2 2 2 2" xfId="45246" xr:uid="{E933B72E-7EE3-4796-8F11-186A936BBC1F}"/>
    <cellStyle name="Comma 17 2 2 2 3" xfId="41571" xr:uid="{E1F5119E-FDD3-4A60-9DBB-F62E1B74F98E}"/>
    <cellStyle name="Comma 17 2 2 2 4" xfId="37602" xr:uid="{45C88BFE-D95A-4EA3-908B-38715CEEF808}"/>
    <cellStyle name="Comma 17 2 2 3" xfId="3924" xr:uid="{EEE142C8-DB7B-445C-904E-8B928C9830F4}"/>
    <cellStyle name="Comma 17 2 2 3 2" xfId="29256" xr:uid="{C0E63ACC-ADB0-4623-8D7D-AAAAD1FF5C61}"/>
    <cellStyle name="Comma 17 2 2 3 3" xfId="43269" xr:uid="{2F2E0317-6018-423C-8101-43C94A82D6C7}"/>
    <cellStyle name="Comma 17 2 2 4" xfId="29167" xr:uid="{5686798C-708D-42FB-AABC-B276DCC3DF09}"/>
    <cellStyle name="Comma 17 2 2 4 2" xfId="39499" xr:uid="{8468391E-DC2A-4079-AA55-13902ABDB28D}"/>
    <cellStyle name="Comma 17 2 2 5" xfId="35585" xr:uid="{B73B9789-8210-4467-BEA4-E89F701587A0}"/>
    <cellStyle name="Comma 17 2 2 6" xfId="47728" xr:uid="{2EA505FD-BE45-4F76-A966-F8D564491F7A}"/>
    <cellStyle name="Comma 17 2 3" xfId="3902" xr:uid="{D16F870C-A7F8-41F1-82F7-4FF439474D2D}"/>
    <cellStyle name="Comma 17 2 3 2" xfId="7520" xr:uid="{D5028A5D-43BC-49E7-84D3-3374ECC7CE26}"/>
    <cellStyle name="Comma 17 2 3 2 2" xfId="29915" xr:uid="{6E9E9572-90C2-4662-9073-38ABDEF1B067}"/>
    <cellStyle name="Comma 17 2 3 2 2 2" xfId="45762" xr:uid="{5F65CBF2-30F8-46A4-954D-3ACE7F7EC55E}"/>
    <cellStyle name="Comma 17 2 3 2 3" xfId="42102" xr:uid="{BD127A1F-AFA5-4B70-B4A3-590E218305C1}"/>
    <cellStyle name="Comma 17 2 3 2 4" xfId="38091" xr:uid="{02DA1642-EE46-4D26-A6A9-E3A53BFA2396}"/>
    <cellStyle name="Comma 17 2 3 3" xfId="29241" xr:uid="{E3538711-8979-4CD5-AB40-07B1E23BF4A0}"/>
    <cellStyle name="Comma 17 2 3 3 2" xfId="43796" xr:uid="{DE9EB4FD-534A-4BDD-93D9-3EF78F3ABF8C}"/>
    <cellStyle name="Comma 17 2 3 4" xfId="40083" xr:uid="{827351A9-7051-4F36-B671-C09B2C8BA666}"/>
    <cellStyle name="Comma 17 2 3 5" xfId="36169" xr:uid="{4C13C87C-7380-41AF-935A-50127EA08B5D}"/>
    <cellStyle name="Comma 17 2 3 6" xfId="47294" xr:uid="{CBC74EBE-B11A-4154-BE57-4820D550C763}"/>
    <cellStyle name="Comma 17 2 4" xfId="7521" xr:uid="{E55A2E56-9A8C-410B-8EEA-A4D67F6E3E52}"/>
    <cellStyle name="Comma 17 2 4 2" xfId="29916" xr:uid="{BE444A2F-77A9-4253-AA98-E3C2DCECB149}"/>
    <cellStyle name="Comma 17 2 4 2 2" xfId="45111" xr:uid="{83CA055B-436A-4AE5-81CE-B659FF75E7CC}"/>
    <cellStyle name="Comma 17 2 4 2 3" xfId="41438" xr:uid="{5C360CA5-33EF-4D6F-8686-ADCAC8870647}"/>
    <cellStyle name="Comma 17 2 4 2 4" xfId="37466" xr:uid="{B5D61CBF-D86D-4B18-8A93-BD1BB0ACB3DC}"/>
    <cellStyle name="Comma 17 2 4 3" xfId="43133" xr:uid="{9FAB51D0-3774-4010-A758-C1CAECAD98D2}"/>
    <cellStyle name="Comma 17 2 4 4" xfId="39243" xr:uid="{80B042B8-D3B3-4F0E-AA62-C388D7C6A2C5}"/>
    <cellStyle name="Comma 17 2 4 5" xfId="35176" xr:uid="{A1A0BA22-D0C9-4B3D-A7EC-347A2C726924}"/>
    <cellStyle name="Comma 17 2 5" xfId="7522" xr:uid="{53B2AF84-D3E3-4339-B669-E066657DCC24}"/>
    <cellStyle name="Comma 17 2 5 2" xfId="29917" xr:uid="{9A18CD16-54A8-44C1-9727-22A912E4F8FC}"/>
    <cellStyle name="Comma 17 2 6" xfId="34662" xr:uid="{1607EA28-4CB5-4EA0-BD31-019FC41F4F4C}"/>
    <cellStyle name="Comma 17 2 7" xfId="46757" xr:uid="{64DC72E7-7F46-4967-B675-476D730EA444}"/>
    <cellStyle name="Comma 17 3" xfId="1866" xr:uid="{2592EED1-ADB3-400A-B3BB-F04981279F36}"/>
    <cellStyle name="Comma 17 3 10" xfId="24981" xr:uid="{8FC43BCD-2853-4BFA-8FE1-6630540375C9}"/>
    <cellStyle name="Comma 17 3 11" xfId="25765" xr:uid="{B01C5129-9FF1-4FCB-A2E5-FAF5EDBBC80F}"/>
    <cellStyle name="Comma 17 3 12" xfId="26552" xr:uid="{51232841-0D85-4D75-B655-EE2DA8869279}"/>
    <cellStyle name="Comma 17 3 13" xfId="27337" xr:uid="{0A25307F-13D9-4581-9B80-A36D37D4366D}"/>
    <cellStyle name="Comma 17 3 14" xfId="28124" xr:uid="{CD22297A-F4B4-4FBC-9B31-D73437244780}"/>
    <cellStyle name="Comma 17 3 15" xfId="28921" xr:uid="{F3452D4F-494E-4513-A7A7-28361502F5A9}"/>
    <cellStyle name="Comma 17 3 16" xfId="34690" xr:uid="{703F66FC-3197-4CC1-9C69-B930C2E7C8CD}"/>
    <cellStyle name="Comma 17 3 17" xfId="47516" xr:uid="{5B61AA6E-2E3E-4E3B-9741-0DD883651AF4}"/>
    <cellStyle name="Comma 17 3 2" xfId="2206" xr:uid="{6CFA121D-B561-42A3-8A1F-E9212E540E13}"/>
    <cellStyle name="Comma 17 3 2 10" xfId="26617" xr:uid="{9E05E150-DBDB-456B-BD76-2BF0456E0324}"/>
    <cellStyle name="Comma 17 3 2 11" xfId="27402" xr:uid="{B33B6DFD-7ACE-42A6-A211-2570716EAE1A}"/>
    <cellStyle name="Comma 17 3 2 12" xfId="28189" xr:uid="{8C5D9CD9-EACB-4E0C-8597-11DC44F8AEC1}"/>
    <cellStyle name="Comma 17 3 2 13" xfId="28998" xr:uid="{4369107B-C82A-47CB-9C1B-BDAC50457F17}"/>
    <cellStyle name="Comma 17 3 2 14" xfId="35369" xr:uid="{4E0283D0-099E-4897-8984-D8A21EEE0E2C}"/>
    <cellStyle name="Comma 17 3 2 2" xfId="2301" xr:uid="{FD2A1454-2EB1-4484-BC3B-8097C38B5481}"/>
    <cellStyle name="Comma 17 3 2 2 10" xfId="28253" xr:uid="{AFF1DA9F-044B-4ACE-9863-8FF98E73C3D5}"/>
    <cellStyle name="Comma 17 3 2 2 11" xfId="29062" xr:uid="{84BD1CE3-CA6A-4D92-B35A-0FE34F0A65C3}"/>
    <cellStyle name="Comma 17 3 2 2 12" xfId="37509" xr:uid="{FE3A23AA-46B5-44B0-B0E2-7973B848BF7A}"/>
    <cellStyle name="Comma 17 3 2 2 2" xfId="4689" xr:uid="{80A1F613-C48F-4E0E-BE58-5D5EE338E76E}"/>
    <cellStyle name="Comma 17 3 2 2 2 10" xfId="45151" xr:uid="{D349F586-FF56-411E-9FCF-A2FC3611A92D}"/>
    <cellStyle name="Comma 17 3 2 2 2 2" xfId="23256" xr:uid="{71C89922-A5C1-4FB6-863B-63331B1BA2AF}"/>
    <cellStyle name="Comma 17 3 2 2 2 2 2" xfId="31000" xr:uid="{86BB482A-2E66-42AE-9A58-B21615E3BBFC}"/>
    <cellStyle name="Comma 17 3 2 2 2 3" xfId="24046" xr:uid="{5C5D40EB-6543-489C-B539-8DA0FFF1A217}"/>
    <cellStyle name="Comma 17 3 2 2 2 4" xfId="25616" xr:uid="{FB0EFBD6-54E1-48FE-912C-A6A512AE3154}"/>
    <cellStyle name="Comma 17 3 2 2 2 5" xfId="26404" xr:uid="{9978C5D6-828A-4345-AA0D-E4142881F1DC}"/>
    <cellStyle name="Comma 17 3 2 2 2 6" xfId="27192" xr:uid="{1E89540B-F23E-4F04-8154-BC5DBD0282AD}"/>
    <cellStyle name="Comma 17 3 2 2 2 7" xfId="27977" xr:uid="{C6F9929D-0310-4433-92DA-82A9ABBBC5EA}"/>
    <cellStyle name="Comma 17 3 2 2 2 8" xfId="28762" xr:uid="{AF8C94EE-1172-48F3-8613-B67868107FCD}"/>
    <cellStyle name="Comma 17 3 2 2 2 9" xfId="29740" xr:uid="{BFBB883D-25CC-4264-84F1-5A603FA14DDC}"/>
    <cellStyle name="Comma 17 3 2 2 3" xfId="4336" xr:uid="{E5F03F15-C096-4D81-9CB0-918F73F8E093}"/>
    <cellStyle name="Comma 17 3 2 2 3 10" xfId="41479" xr:uid="{84CD7D10-75A2-4370-8115-E49D1312A4F0}"/>
    <cellStyle name="Comma 17 3 2 2 3 2" xfId="23054" xr:uid="{A570A58C-F782-40E7-97A1-7A2A8ECF7AE3}"/>
    <cellStyle name="Comma 17 3 2 2 3 2 2" xfId="30798" xr:uid="{933C4DD2-AC26-44B1-A578-F6EC481763E3}"/>
    <cellStyle name="Comma 17 3 2 2 3 3" xfId="23844" xr:uid="{D8128C55-F43F-43A9-AE73-A6AE0E5D40F8}"/>
    <cellStyle name="Comma 17 3 2 2 3 4" xfId="25414" xr:uid="{9789DF05-9302-41CE-8D46-D2DE52A2D2C2}"/>
    <cellStyle name="Comma 17 3 2 2 3 5" xfId="26201" xr:uid="{793A07F1-0638-43CC-B3C8-399169C1B6FC}"/>
    <cellStyle name="Comma 17 3 2 2 3 6" xfId="26989" xr:uid="{EE8BAACB-6571-4D15-BF75-716077199B2C}"/>
    <cellStyle name="Comma 17 3 2 2 3 7" xfId="27774" xr:uid="{9DD719C4-7D6E-46A6-84C3-125ADEF10D92}"/>
    <cellStyle name="Comma 17 3 2 2 3 8" xfId="28559" xr:uid="{CFFEB617-5835-4664-9A10-8D2057F20F01}"/>
    <cellStyle name="Comma 17 3 2 2 3 9" xfId="29525" xr:uid="{F45D45A1-7F21-4F24-BE3A-DC7C939CF5EE}"/>
    <cellStyle name="Comma 17 3 2 2 4" xfId="22765" xr:uid="{50FEA461-20B2-4777-B045-85B4A76747A9}"/>
    <cellStyle name="Comma 17 3 2 2 4 2" xfId="30509" xr:uid="{E3F935EA-91D3-49B5-8C29-8D7E924A1FE3}"/>
    <cellStyle name="Comma 17 3 2 2 5" xfId="23537" xr:uid="{A7830706-BE5B-43D8-91B7-74C6B2DCE3B1}"/>
    <cellStyle name="Comma 17 3 2 2 6" xfId="25109" xr:uid="{22F394B2-1D00-46B6-8D7D-51D49CEA4CAA}"/>
    <cellStyle name="Comma 17 3 2 2 7" xfId="25894" xr:uid="{C069C1EF-60E8-4B1C-A1B8-4C5B28CF78C2}"/>
    <cellStyle name="Comma 17 3 2 2 8" xfId="26681" xr:uid="{A056F32D-4A82-4047-A351-08F8135B8AA2}"/>
    <cellStyle name="Comma 17 3 2 2 9" xfId="27466" xr:uid="{565E2625-C554-4311-91AB-601D388F6726}"/>
    <cellStyle name="Comma 17 3 2 3" xfId="2402" xr:uid="{C0485DAD-59B6-4095-97E1-AFB9613D1ADA}"/>
    <cellStyle name="Comma 17 3 2 3 10" xfId="28348" xr:uid="{90BD9D84-7A86-4547-B9C5-25E4ED713DB0}"/>
    <cellStyle name="Comma 17 3 2 3 11" xfId="29157" xr:uid="{2DBE4602-280D-4266-8AB8-138A18DAA170}"/>
    <cellStyle name="Comma 17 3 2 3 12" xfId="43174" xr:uid="{23648231-5569-4EE6-B6A3-5560BCF25A03}"/>
    <cellStyle name="Comma 17 3 2 3 2" xfId="4784" xr:uid="{C3CFA20A-874C-430F-8048-CF3FE6FDA42C}"/>
    <cellStyle name="Comma 17 3 2 3 2 2" xfId="23351" xr:uid="{CE1402E5-834C-4FCC-81E0-74245A6506F5}"/>
    <cellStyle name="Comma 17 3 2 3 2 2 2" xfId="31095" xr:uid="{44864AC7-B321-4E20-AED2-177C91EF6E0B}"/>
    <cellStyle name="Comma 17 3 2 3 2 3" xfId="24141" xr:uid="{5021A871-7098-4968-B2E9-4E2F00835887}"/>
    <cellStyle name="Comma 17 3 2 3 2 4" xfId="25711" xr:uid="{CDF77DE5-0A64-46E0-8EBF-B8D1BF00EF58}"/>
    <cellStyle name="Comma 17 3 2 3 2 5" xfId="26499" xr:uid="{8BF6F6EE-2E3F-472D-AA77-E02B49EAFA0D}"/>
    <cellStyle name="Comma 17 3 2 3 2 6" xfId="27287" xr:uid="{B8BFD950-AECB-4958-91BA-8A6F30063D10}"/>
    <cellStyle name="Comma 17 3 2 3 2 7" xfId="28072" xr:uid="{CBCA4111-33FB-4086-89AE-2BD1F05C7266}"/>
    <cellStyle name="Comma 17 3 2 3 2 8" xfId="28857" xr:uid="{292F09A3-D618-464B-BB6C-31792C0311A3}"/>
    <cellStyle name="Comma 17 3 2 3 2 9" xfId="29835" xr:uid="{1D079085-B0EC-4E4A-A950-3A8410052E82}"/>
    <cellStyle name="Comma 17 3 2 3 3" xfId="4335" xr:uid="{A640C00C-59BC-40C7-A5EE-6B980A033881}"/>
    <cellStyle name="Comma 17 3 2 3 3 2" xfId="23053" xr:uid="{35C04706-E21E-4522-A092-3C6A00D2CFE2}"/>
    <cellStyle name="Comma 17 3 2 3 3 2 2" xfId="30797" xr:uid="{54D5198D-1CB0-4B5E-B618-890C2654A1D1}"/>
    <cellStyle name="Comma 17 3 2 3 3 3" xfId="23843" xr:uid="{2C1016B0-BD19-4DA4-B1C7-B0032DCC4349}"/>
    <cellStyle name="Comma 17 3 2 3 3 4" xfId="25413" xr:uid="{3EA0C6D2-8BC5-4C4B-AA7F-7432F0E2CE75}"/>
    <cellStyle name="Comma 17 3 2 3 3 5" xfId="26200" xr:uid="{00500963-0D0E-441A-B534-A196F94B94AD}"/>
    <cellStyle name="Comma 17 3 2 3 3 6" xfId="26988" xr:uid="{9891FCEA-BCF6-4211-A831-F16E9D1E8F41}"/>
    <cellStyle name="Comma 17 3 2 3 3 7" xfId="27773" xr:uid="{D4A9014F-7A9D-49EA-917F-B63EEB8E3656}"/>
    <cellStyle name="Comma 17 3 2 3 3 8" xfId="28558" xr:uid="{FC9400F1-8997-434A-804F-FEB5D6B734FE}"/>
    <cellStyle name="Comma 17 3 2 3 3 9" xfId="29524" xr:uid="{4E8A00F8-EE9B-45D8-9B9E-CC188FA0EB00}"/>
    <cellStyle name="Comma 17 3 2 3 4" xfId="22860" xr:uid="{C2C1CC1A-0FA1-4252-A696-86EBC5D656DB}"/>
    <cellStyle name="Comma 17 3 2 3 4 2" xfId="30604" xr:uid="{B36C1026-261B-490B-ACA5-F2F69F6D5B87}"/>
    <cellStyle name="Comma 17 3 2 3 5" xfId="23632" xr:uid="{E917D8FF-FB46-4F1B-830D-10457A0DC081}"/>
    <cellStyle name="Comma 17 3 2 3 6" xfId="25204" xr:uid="{EA8A3400-F9E4-40FE-87CE-C03C5965C3ED}"/>
    <cellStyle name="Comma 17 3 2 3 7" xfId="25989" xr:uid="{B408F668-2E13-457E-B518-65B91C5E626E}"/>
    <cellStyle name="Comma 17 3 2 3 8" xfId="26776" xr:uid="{736C2051-A7A8-4EFF-A8F9-E60F96FAD57D}"/>
    <cellStyle name="Comma 17 3 2 3 9" xfId="27561" xr:uid="{0B00AB73-D412-4A6F-AD2B-DC8D0458AD9D}"/>
    <cellStyle name="Comma 17 3 2 4" xfId="4625" xr:uid="{65BC407C-508C-48B3-B31B-BE8315045E6D}"/>
    <cellStyle name="Comma 17 3 2 4 10" xfId="39356" xr:uid="{F057BCB6-50FA-4277-B266-483968867C9F}"/>
    <cellStyle name="Comma 17 3 2 4 2" xfId="23192" xr:uid="{C6A8FCFE-3918-40D8-8AD3-DA35BB5D318F}"/>
    <cellStyle name="Comma 17 3 2 4 2 2" xfId="30936" xr:uid="{E6FB094B-ED2C-4D5C-95A8-BA6506FEAB23}"/>
    <cellStyle name="Comma 17 3 2 4 3" xfId="23982" xr:uid="{A6944055-1541-4678-8CD8-23A1943425F9}"/>
    <cellStyle name="Comma 17 3 2 4 4" xfId="25552" xr:uid="{9F5AE30E-80BD-4EFF-881E-89DB3E713293}"/>
    <cellStyle name="Comma 17 3 2 4 5" xfId="26340" xr:uid="{29E6F551-1AF8-452A-9F9D-38998FF9317C}"/>
    <cellStyle name="Comma 17 3 2 4 6" xfId="27128" xr:uid="{2DF37B08-43EF-4700-B30B-C7B8F84E4335}"/>
    <cellStyle name="Comma 17 3 2 4 7" xfId="27913" xr:uid="{3AEF45C3-1084-4567-BA75-5C9DBCE500B2}"/>
    <cellStyle name="Comma 17 3 2 4 8" xfId="28698" xr:uid="{E4DD12D1-3E30-43AA-8C9E-C47878E91952}"/>
    <cellStyle name="Comma 17 3 2 4 9" xfId="29676" xr:uid="{D98615AE-E875-4799-A155-74B762824D0F}"/>
    <cellStyle name="Comma 17 3 2 5" xfId="4337" xr:uid="{32BE8A36-EDCF-49B3-BEE9-569870B4BD6D}"/>
    <cellStyle name="Comma 17 3 2 5 2" xfId="23055" xr:uid="{FFE38526-3B25-48B8-B190-EB1247BFB4E5}"/>
    <cellStyle name="Comma 17 3 2 5 2 2" xfId="30799" xr:uid="{BE02E68F-2C98-405B-981D-2C4B7625E0CB}"/>
    <cellStyle name="Comma 17 3 2 5 3" xfId="23845" xr:uid="{2996AD09-4539-49B8-A5A9-BECEAB231306}"/>
    <cellStyle name="Comma 17 3 2 5 4" xfId="25415" xr:uid="{D8F64D55-21F7-4872-B1FF-19E5565C2A9C}"/>
    <cellStyle name="Comma 17 3 2 5 5" xfId="26202" xr:uid="{60CDF0A1-0EDD-4DC8-94D6-4702277E07A4}"/>
    <cellStyle name="Comma 17 3 2 5 6" xfId="26990" xr:uid="{265ED887-E366-409A-9592-2C93431AF864}"/>
    <cellStyle name="Comma 17 3 2 5 7" xfId="27775" xr:uid="{6DDC039C-BB75-453E-AA55-1371AB820067}"/>
    <cellStyle name="Comma 17 3 2 5 8" xfId="28560" xr:uid="{0E2C69DC-7265-400A-B74C-1ACF04E5B36E}"/>
    <cellStyle name="Comma 17 3 2 5 9" xfId="29526" xr:uid="{9685389D-9EB5-4897-86EB-03385611DDC8}"/>
    <cellStyle name="Comma 17 3 2 6" xfId="22701" xr:uid="{0D6EE8B7-4287-46F7-AB02-585444CCFC80}"/>
    <cellStyle name="Comma 17 3 2 6 2" xfId="30445" xr:uid="{A0A4F2C3-AE93-48B8-9DF5-CB536221D7F1}"/>
    <cellStyle name="Comma 17 3 2 7" xfId="23473" xr:uid="{6066F159-D84C-4C7C-87DE-03BF6AAC4723}"/>
    <cellStyle name="Comma 17 3 2 8" xfId="25045" xr:uid="{EC0E0A85-0091-4B36-AC72-8E21A61E901E}"/>
    <cellStyle name="Comma 17 3 2 9" xfId="25830" xr:uid="{3C6AA6FA-1CAB-4539-9FF3-35EAAD977218}"/>
    <cellStyle name="Comma 17 3 3" xfId="2163" xr:uid="{E3CF68FA-EF3E-4FFA-8094-E10D165CAF1E}"/>
    <cellStyle name="Comma 17 3 3 10" xfId="27369" xr:uid="{CB7FF78C-14DF-4DFF-A41A-E1887AA221ED}"/>
    <cellStyle name="Comma 17 3 3 11" xfId="28156" xr:uid="{47986F8C-7593-413C-BE11-5E6B1D57BC03}"/>
    <cellStyle name="Comma 17 3 3 12" xfId="28964" xr:uid="{C225CDC5-300D-4B70-90AE-49496D054EC0}"/>
    <cellStyle name="Comma 17 3 3 13" xfId="36370" xr:uid="{3F3A6F6D-2A0F-4832-B4F0-3B44632D4543}"/>
    <cellStyle name="Comma 17 3 3 2" xfId="2369" xr:uid="{E0A62837-6B15-40E3-9251-E0A6F3E29F3C}"/>
    <cellStyle name="Comma 17 3 3 2 10" xfId="28315" xr:uid="{4A20C6DF-6E24-45C2-B44B-A35868CD1E19}"/>
    <cellStyle name="Comma 17 3 3 2 11" xfId="29124" xr:uid="{E20AF54C-F604-41EB-9BC0-47B484D4A974}"/>
    <cellStyle name="Comma 17 3 3 2 12" xfId="38279" xr:uid="{2856CC37-C051-47C4-9B3E-D06607B94B1E}"/>
    <cellStyle name="Comma 17 3 3 2 2" xfId="4751" xr:uid="{A9978107-42BC-4E28-98E2-24679742C180}"/>
    <cellStyle name="Comma 17 3 3 2 2 10" xfId="45958" xr:uid="{217ED6D0-C04F-4C3E-82ED-96E849836E09}"/>
    <cellStyle name="Comma 17 3 3 2 2 2" xfId="23318" xr:uid="{050EEB73-D806-474B-BB04-5B1F9239C99A}"/>
    <cellStyle name="Comma 17 3 3 2 2 2 2" xfId="31062" xr:uid="{3764E0E0-6779-40AA-8247-69ED25DDD55B}"/>
    <cellStyle name="Comma 17 3 3 2 2 3" xfId="24108" xr:uid="{C9E21D35-ED10-4D12-94F6-E71670F1CCE2}"/>
    <cellStyle name="Comma 17 3 3 2 2 4" xfId="25678" xr:uid="{63030D82-3EFF-4E16-B61D-8F9504F6C225}"/>
    <cellStyle name="Comma 17 3 3 2 2 5" xfId="26466" xr:uid="{400B68DD-F81D-4488-8BD1-EDAD68D86447}"/>
    <cellStyle name="Comma 17 3 3 2 2 6" xfId="27254" xr:uid="{5BEA6D58-A7D6-4228-8463-6617997A6F60}"/>
    <cellStyle name="Comma 17 3 3 2 2 7" xfId="28039" xr:uid="{0DB69D4C-147A-4712-8550-6739BFDC0829}"/>
    <cellStyle name="Comma 17 3 3 2 2 8" xfId="28824" xr:uid="{BBB011A4-6316-4693-A531-843856824530}"/>
    <cellStyle name="Comma 17 3 3 2 2 9" xfId="29802" xr:uid="{CE3653E4-C882-4D8D-93C1-A6657BC86EBF}"/>
    <cellStyle name="Comma 17 3 3 2 3" xfId="4333" xr:uid="{1AC0B5AB-371B-4659-9142-BB26AEC839DF}"/>
    <cellStyle name="Comma 17 3 3 2 3 10" xfId="42298" xr:uid="{E0C8A865-67C4-4D03-8FC3-FB8F33269EAD}"/>
    <cellStyle name="Comma 17 3 3 2 3 2" xfId="23051" xr:uid="{ACEEC367-D50B-4FC4-A26D-8E955F81CB69}"/>
    <cellStyle name="Comma 17 3 3 2 3 2 2" xfId="30795" xr:uid="{0445C8CC-FF16-4E25-98E0-94E5A325C668}"/>
    <cellStyle name="Comma 17 3 3 2 3 3" xfId="23841" xr:uid="{62832472-AFD3-4245-848B-9D46C0020CA6}"/>
    <cellStyle name="Comma 17 3 3 2 3 4" xfId="25411" xr:uid="{329AC827-44BD-4D67-9164-8BCDC463FAF1}"/>
    <cellStyle name="Comma 17 3 3 2 3 5" xfId="26198" xr:uid="{3510F941-53AB-43EF-B4FF-EFA8C8A4C17B}"/>
    <cellStyle name="Comma 17 3 3 2 3 6" xfId="26986" xr:uid="{EA747064-CC9B-48B8-9BC8-E12D1528F9B1}"/>
    <cellStyle name="Comma 17 3 3 2 3 7" xfId="27771" xr:uid="{DF25711B-8F32-4318-AA7D-12B5531701F2}"/>
    <cellStyle name="Comma 17 3 3 2 3 8" xfId="28556" xr:uid="{C2377FD9-6D3E-406C-8B19-3E099B1B5F5D}"/>
    <cellStyle name="Comma 17 3 3 2 3 9" xfId="29522" xr:uid="{E35179BF-1467-4274-9F8E-DC1BCE1A01EC}"/>
    <cellStyle name="Comma 17 3 3 2 4" xfId="22827" xr:uid="{ADC7F5AA-0971-4E0F-BD4C-11C0F9D9DB4B}"/>
    <cellStyle name="Comma 17 3 3 2 4 2" xfId="30571" xr:uid="{426F15D4-D5FC-4BC8-8489-62B2355E3863}"/>
    <cellStyle name="Comma 17 3 3 2 5" xfId="23599" xr:uid="{63539EE9-EF89-4AA9-AFE7-6DF548B7E162}"/>
    <cellStyle name="Comma 17 3 3 2 6" xfId="25171" xr:uid="{11835683-BAAC-469B-ACFC-2670607C47BD}"/>
    <cellStyle name="Comma 17 3 3 2 7" xfId="25956" xr:uid="{A8C55C77-8230-4C38-A89A-8D06EC9E0351}"/>
    <cellStyle name="Comma 17 3 3 2 8" xfId="26743" xr:uid="{55151438-0D3C-44DA-90DF-7E1C2F35197F}"/>
    <cellStyle name="Comma 17 3 3 2 9" xfId="27528" xr:uid="{84695A81-23B4-4446-A64F-18BDA1D42AB1}"/>
    <cellStyle name="Comma 17 3 3 3" xfId="4590" xr:uid="{2DE9C84B-30EE-4FF5-864D-632B2326D703}"/>
    <cellStyle name="Comma 17 3 3 3 10" xfId="43991" xr:uid="{4A476284-D619-4026-852D-28F51552D58D}"/>
    <cellStyle name="Comma 17 3 3 3 2" xfId="23159" xr:uid="{EEB710B1-6BFC-4F31-B878-2C894C026E3B}"/>
    <cellStyle name="Comma 17 3 3 3 2 2" xfId="30903" xr:uid="{5769E968-1986-4936-90CA-A0205CE3BA2C}"/>
    <cellStyle name="Comma 17 3 3 3 3" xfId="23949" xr:uid="{D9013E17-F526-4BDE-AE39-6D8BFC15DC01}"/>
    <cellStyle name="Comma 17 3 3 3 4" xfId="25519" xr:uid="{702191F5-CD7F-4164-A1F4-2876A8ECE9E6}"/>
    <cellStyle name="Comma 17 3 3 3 5" xfId="26307" xr:uid="{DEA90826-3AE2-43C7-8F50-27BF3F58BDA1}"/>
    <cellStyle name="Comma 17 3 3 3 6" xfId="27095" xr:uid="{04FB0664-C838-47D1-8F8B-BFC76F760F87}"/>
    <cellStyle name="Comma 17 3 3 3 7" xfId="27880" xr:uid="{EC8FFC9F-0B9D-4672-B461-B5C5A1B17057}"/>
    <cellStyle name="Comma 17 3 3 3 8" xfId="28665" xr:uid="{6A848ADE-D7E0-4AA5-B979-F4E52DA10530}"/>
    <cellStyle name="Comma 17 3 3 3 9" xfId="29643" xr:uid="{07321CB0-0D61-456E-9BF6-293A79979396}"/>
    <cellStyle name="Comma 17 3 3 4" xfId="4334" xr:uid="{358DD360-F1B0-4F5D-A122-5B95A5A4BF6A}"/>
    <cellStyle name="Comma 17 3 3 4 10" xfId="40294" xr:uid="{4B713CDB-90FC-4321-A37D-88FFB67E4059}"/>
    <cellStyle name="Comma 17 3 3 4 2" xfId="23052" xr:uid="{186BF7CD-A476-42FE-B3EB-B29A27EB4FD9}"/>
    <cellStyle name="Comma 17 3 3 4 2 2" xfId="30796" xr:uid="{BED54AD8-D777-4801-9ACA-1871422304D2}"/>
    <cellStyle name="Comma 17 3 3 4 3" xfId="23842" xr:uid="{F7A34E5C-CE79-4FFB-9E7C-9A62ADECEC54}"/>
    <cellStyle name="Comma 17 3 3 4 4" xfId="25412" xr:uid="{7E5850FE-9B76-4178-BE68-6BB4C0127276}"/>
    <cellStyle name="Comma 17 3 3 4 5" xfId="26199" xr:uid="{3DA23CA2-657A-4BA5-8A51-B28920E0B3BC}"/>
    <cellStyle name="Comma 17 3 3 4 6" xfId="26987" xr:uid="{3E2FEC8D-7883-45A1-AE8E-9ABA09CF8AB3}"/>
    <cellStyle name="Comma 17 3 3 4 7" xfId="27772" xr:uid="{0CFCAD64-15C3-4F64-BB67-8E2338CC5E25}"/>
    <cellStyle name="Comma 17 3 3 4 8" xfId="28557" xr:uid="{72BDC6FE-F182-42DF-BBC8-2A17884E57EC}"/>
    <cellStyle name="Comma 17 3 3 4 9" xfId="29523" xr:uid="{694C3603-0858-47CA-9FC3-18D96E4479C9}"/>
    <cellStyle name="Comma 17 3 3 5" xfId="22668" xr:uid="{EA918DDF-524C-48E8-AB7D-BA4D587CDB57}"/>
    <cellStyle name="Comma 17 3 3 5 2" xfId="30412" xr:uid="{4BE022B2-6E87-4A96-A5BA-AE025458D049}"/>
    <cellStyle name="Comma 17 3 3 6" xfId="23440" xr:uid="{E5A965BB-E9EA-4339-B7F8-734D5D64BE26}"/>
    <cellStyle name="Comma 17 3 3 7" xfId="25012" xr:uid="{1D392852-8F07-4D1A-9611-6CEC02628A25}"/>
    <cellStyle name="Comma 17 3 3 8" xfId="25797" xr:uid="{F65AE937-0FDE-49EE-B7ED-3595302D5F1B}"/>
    <cellStyle name="Comma 17 3 3 9" xfId="26584" xr:uid="{2913AE1D-6885-404C-A4B4-AB848E7BCDF0}"/>
    <cellStyle name="Comma 17 3 4" xfId="2266" xr:uid="{F0B15420-3545-45B7-B495-F44C9C71ED7F}"/>
    <cellStyle name="Comma 17 3 4 10" xfId="28220" xr:uid="{5A4F0B6E-9A58-4352-B68D-0B744C0F0F9F}"/>
    <cellStyle name="Comma 17 3 4 11" xfId="29029" xr:uid="{E2461C23-5AA1-49FE-8C1C-B2DCD4A6E212}"/>
    <cellStyle name="Comma 17 3 4 12" xfId="36534" xr:uid="{B1886B8C-389C-4488-8668-6EDE74DCB9E3}"/>
    <cellStyle name="Comma 17 3 4 2" xfId="4656" xr:uid="{CB26822B-9E7A-4A8B-9734-FCF23D4739FC}"/>
    <cellStyle name="Comma 17 3 4 2 10" xfId="38440" xr:uid="{865313AB-C762-4243-B0A9-EB12E0D2D6FE}"/>
    <cellStyle name="Comma 17 3 4 2 2" xfId="23223" xr:uid="{A9F69923-A2F8-4324-AF40-841E148E3FE4}"/>
    <cellStyle name="Comma 17 3 4 2 2 2" xfId="30967" xr:uid="{82B56636-EC3C-4C1D-B3BA-6A544CA417CD}"/>
    <cellStyle name="Comma 17 3 4 2 2 3" xfId="46133" xr:uid="{35DE92A3-70AC-4147-9BB5-8EC8F31D364C}"/>
    <cellStyle name="Comma 17 3 4 2 3" xfId="24013" xr:uid="{45BC91E0-BEA4-42B1-A050-523D0E66A1BE}"/>
    <cellStyle name="Comma 17 3 4 2 3 2" xfId="42475" xr:uid="{6F8EAC57-0C4F-4C06-BEFD-D98FD36DBDCA}"/>
    <cellStyle name="Comma 17 3 4 2 4" xfId="25583" xr:uid="{30A12F20-2B53-4618-A671-BDED35CC8D57}"/>
    <cellStyle name="Comma 17 3 4 2 5" xfId="26371" xr:uid="{59082491-D0EB-4AF2-AF6A-864D95BAB102}"/>
    <cellStyle name="Comma 17 3 4 2 6" xfId="27159" xr:uid="{622F76FD-7189-4FB8-BB05-DE0AB09DCEF0}"/>
    <cellStyle name="Comma 17 3 4 2 7" xfId="27944" xr:uid="{141F52D7-D337-4F1E-A870-723C896E35FB}"/>
    <cellStyle name="Comma 17 3 4 2 8" xfId="28729" xr:uid="{C6E28AC2-BF6C-478D-9232-563F0C8B521C}"/>
    <cellStyle name="Comma 17 3 4 2 9" xfId="29707" xr:uid="{F9B7F958-88A2-417E-A1B4-B305C84ED374}"/>
    <cellStyle name="Comma 17 3 4 3" xfId="4332" xr:uid="{A5CAF779-F236-46DD-94CA-9A8E917E9F9A}"/>
    <cellStyle name="Comma 17 3 4 3 10" xfId="44166" xr:uid="{A5894722-B8E3-414D-9A03-EA8D4D2AD1A7}"/>
    <cellStyle name="Comma 17 3 4 3 2" xfId="23050" xr:uid="{0FFDA23A-1CF7-4397-BE0C-EEC5C9DFF1CC}"/>
    <cellStyle name="Comma 17 3 4 3 2 2" xfId="30794" xr:uid="{7D123219-D0CD-4BBD-A9D4-05C70C44C2B6}"/>
    <cellStyle name="Comma 17 3 4 3 3" xfId="23840" xr:uid="{7006CA24-C720-4CF4-BCD2-1350C087A2A4}"/>
    <cellStyle name="Comma 17 3 4 3 4" xfId="25410" xr:uid="{66969E59-0BA7-4B04-AA2F-8E0546BA6C5D}"/>
    <cellStyle name="Comma 17 3 4 3 5" xfId="26197" xr:uid="{FCE94E25-0180-4836-98EE-71DA3C02406D}"/>
    <cellStyle name="Comma 17 3 4 3 6" xfId="26985" xr:uid="{044BFC31-3DC2-40F2-91DA-74874FFA993A}"/>
    <cellStyle name="Comma 17 3 4 3 7" xfId="27770" xr:uid="{605A7042-67E0-4911-9E40-501BDFC2C1EA}"/>
    <cellStyle name="Comma 17 3 4 3 8" xfId="28555" xr:uid="{B6085923-7940-4225-94E1-834E73C4B966}"/>
    <cellStyle name="Comma 17 3 4 3 9" xfId="29521" xr:uid="{AED13E8B-2148-4782-8963-19D604AEDE7F}"/>
    <cellStyle name="Comma 17 3 4 4" xfId="22732" xr:uid="{C27EC201-91ED-4D53-A273-3C4C761EF7F3}"/>
    <cellStyle name="Comma 17 3 4 4 2" xfId="30476" xr:uid="{BC766DA5-5AD2-4742-B62A-74DE721FFA78}"/>
    <cellStyle name="Comma 17 3 4 4 3" xfId="40473" xr:uid="{8A78AAA0-A703-4281-B794-D869831F8588}"/>
    <cellStyle name="Comma 17 3 4 5" xfId="23504" xr:uid="{1F7C8F93-B87E-432B-A063-1BC6A4A853D8}"/>
    <cellStyle name="Comma 17 3 4 6" xfId="25076" xr:uid="{2082B3E1-2FCC-4CDE-A1C4-FB55768BDCC0}"/>
    <cellStyle name="Comma 17 3 4 7" xfId="25861" xr:uid="{93B2AF52-04A8-4017-B36E-B12C641C4349}"/>
    <cellStyle name="Comma 17 3 4 8" xfId="26648" xr:uid="{A3E385FB-77BA-4DBA-A0CE-50C40FF8E5CD}"/>
    <cellStyle name="Comma 17 3 4 9" xfId="27433" xr:uid="{4963C7C9-E082-446D-941B-D30BE2C4B744}"/>
    <cellStyle name="Comma 17 3 5" xfId="2337" xr:uid="{1A5BC528-5067-433A-909F-C2EBF2493C5A}"/>
    <cellStyle name="Comma 17 3 5 10" xfId="28284" xr:uid="{B8E789BA-42DC-4603-AF1F-2A3DEFC6D311}"/>
    <cellStyle name="Comma 17 3 5 11" xfId="29093" xr:uid="{8BB5FCB8-E9A9-4E03-88A4-83897D550AFD}"/>
    <cellStyle name="Comma 17 3 5 12" xfId="36688" xr:uid="{63F0CC8C-655A-4E48-A6EF-8F000C8CE9A9}"/>
    <cellStyle name="Comma 17 3 5 2" xfId="4720" xr:uid="{B869B890-1876-4DF1-A147-E26C1CB03877}"/>
    <cellStyle name="Comma 17 3 5 2 10" xfId="38598" xr:uid="{0C72AA3A-8C75-446F-840F-AA79EB877339}"/>
    <cellStyle name="Comma 17 3 5 2 2" xfId="23287" xr:uid="{F5B5720A-6682-4DD3-9EE7-94584A2E7753}"/>
    <cellStyle name="Comma 17 3 5 2 2 2" xfId="31031" xr:uid="{256031ED-B8E0-47BC-A3D6-1BEACBD413F8}"/>
    <cellStyle name="Comma 17 3 5 2 2 3" xfId="46295" xr:uid="{E43D5328-F70B-4B3F-80F4-774AEF2B899C}"/>
    <cellStyle name="Comma 17 3 5 2 3" xfId="24077" xr:uid="{1D13BFE6-FE4D-48F5-A893-AA50E3CA1EA4}"/>
    <cellStyle name="Comma 17 3 5 2 3 2" xfId="42638" xr:uid="{01139D67-3FAE-4DA2-B07F-562252E78DB2}"/>
    <cellStyle name="Comma 17 3 5 2 4" xfId="25647" xr:uid="{29060B2C-7E5A-476E-BE98-AA8401C9DE9A}"/>
    <cellStyle name="Comma 17 3 5 2 5" xfId="26435" xr:uid="{FE43FBAC-5D9A-43E3-9FD5-E9204C653AB7}"/>
    <cellStyle name="Comma 17 3 5 2 6" xfId="27223" xr:uid="{9F917FED-184C-49EF-843D-72DF84F8975D}"/>
    <cellStyle name="Comma 17 3 5 2 7" xfId="28008" xr:uid="{675B45DB-E8C9-4CE9-9610-A03D6D6800B7}"/>
    <cellStyle name="Comma 17 3 5 2 8" xfId="28793" xr:uid="{0FBAB358-BA40-419E-B982-84BA70D4696B}"/>
    <cellStyle name="Comma 17 3 5 2 9" xfId="29771" xr:uid="{15B76E18-3949-45D3-8402-889DA4356657}"/>
    <cellStyle name="Comma 17 3 5 3" xfId="4331" xr:uid="{5C96AB18-DC6F-4356-9D8F-FD3BEAB51B53}"/>
    <cellStyle name="Comma 17 3 5 3 10" xfId="44328" xr:uid="{1097D577-C73B-44A5-B0D0-23BB9DD7B4E4}"/>
    <cellStyle name="Comma 17 3 5 3 2" xfId="23049" xr:uid="{5E45646D-3E72-4F7E-A057-EB9267AD966F}"/>
    <cellStyle name="Comma 17 3 5 3 2 2" xfId="30793" xr:uid="{5160E49E-3379-4965-A1F5-7C881F934CE2}"/>
    <cellStyle name="Comma 17 3 5 3 3" xfId="23839" xr:uid="{06D287AF-6750-48CB-B75B-FE167E7D9F8F}"/>
    <cellStyle name="Comma 17 3 5 3 4" xfId="25409" xr:uid="{E47728F5-5DA7-4B56-A695-20AA5F76EDAB}"/>
    <cellStyle name="Comma 17 3 5 3 5" xfId="26196" xr:uid="{8E2FB4CB-0354-4F2E-A3D4-56B59A68889B}"/>
    <cellStyle name="Comma 17 3 5 3 6" xfId="26984" xr:uid="{17B3FC7F-C2E7-4B45-8FD1-C6498CB2DCAF}"/>
    <cellStyle name="Comma 17 3 5 3 7" xfId="27769" xr:uid="{E8738571-FBC3-4369-B2F2-6886423C3D74}"/>
    <cellStyle name="Comma 17 3 5 3 8" xfId="28554" xr:uid="{96500824-C6A4-419E-8F47-F654B4E13BB1}"/>
    <cellStyle name="Comma 17 3 5 3 9" xfId="29520" xr:uid="{306FFB96-5D09-4400-A487-4CE0E6626737}"/>
    <cellStyle name="Comma 17 3 5 4" xfId="22796" xr:uid="{6F3C4EAC-D791-40F8-9479-5A54571CEA19}"/>
    <cellStyle name="Comma 17 3 5 4 2" xfId="30540" xr:uid="{1B4BFC45-96AE-4003-A2E3-E0D94FB9B9F1}"/>
    <cellStyle name="Comma 17 3 5 4 3" xfId="40635" xr:uid="{E3793BF8-31D2-49CD-AFB2-BEE7A2A2E59D}"/>
    <cellStyle name="Comma 17 3 5 5" xfId="23568" xr:uid="{2BAEB615-CD63-47DB-8DD7-54EA25488B2B}"/>
    <cellStyle name="Comma 17 3 5 6" xfId="25140" xr:uid="{ADC42578-A9FB-44A0-8E9F-674C006323AA}"/>
    <cellStyle name="Comma 17 3 5 7" xfId="25925" xr:uid="{D711280B-36FD-41AD-B126-BD136C328F59}"/>
    <cellStyle name="Comma 17 3 5 8" xfId="26712" xr:uid="{96E97FE5-2DDA-41FE-870D-2771A7D0682C}"/>
    <cellStyle name="Comma 17 3 5 9" xfId="27497" xr:uid="{06FE282F-0D54-438E-A504-634DA3D45B80}"/>
    <cellStyle name="Comma 17 3 6" xfId="4506" xr:uid="{87FA0DE2-EAD4-4B4E-833D-B48D3A6E2DC1}"/>
    <cellStyle name="Comma 17 3 6 10" xfId="37213" xr:uid="{8A2DDE60-5C96-48BF-B41F-2573F3301B1A}"/>
    <cellStyle name="Comma 17 3 6 2" xfId="23128" xr:uid="{5824E83B-36EB-4446-BBD9-893022760AC5}"/>
    <cellStyle name="Comma 17 3 6 2 2" xfId="30872" xr:uid="{66FF66BB-5BF5-4D4E-BD80-1370C6CC75DF}"/>
    <cellStyle name="Comma 17 3 6 2 3" xfId="44851" xr:uid="{D44977A7-7C6D-4DD3-886D-82F5FA8D7E24}"/>
    <cellStyle name="Comma 17 3 6 3" xfId="23918" xr:uid="{68C04BD7-A9C8-4D4C-A341-42BE12A3F99F}"/>
    <cellStyle name="Comma 17 3 6 3 2" xfId="41170" xr:uid="{4D4924A2-A395-4CAE-9CBC-92A1668BD7F0}"/>
    <cellStyle name="Comma 17 3 6 4" xfId="25488" xr:uid="{C25A7B36-1627-4D9C-B8F6-65B259C98953}"/>
    <cellStyle name="Comma 17 3 6 5" xfId="26275" xr:uid="{CF9ED5D5-62B8-48C3-B64B-371F72CB7B38}"/>
    <cellStyle name="Comma 17 3 6 6" xfId="27063" xr:uid="{DB35C6A7-2099-4EA5-96BC-371065431883}"/>
    <cellStyle name="Comma 17 3 6 7" xfId="27848" xr:uid="{4C7F8F6C-F231-44D8-903E-A32D34AF57F7}"/>
    <cellStyle name="Comma 17 3 6 8" xfId="28633" xr:uid="{486867FF-583C-433B-89FE-6369D588C3DA}"/>
    <cellStyle name="Comma 17 3 6 9" xfId="29608" xr:uid="{DE0D1BE8-1AE7-4DA2-BFD6-C20A5A353ED5}"/>
    <cellStyle name="Comma 17 3 7" xfId="3925" xr:uid="{6AAEDC18-D554-4E0C-BB87-1655C4903751}"/>
    <cellStyle name="Comma 17 3 7 2" xfId="29257" xr:uid="{67BD4C7B-3485-4715-990E-4B2C2BBBB570}"/>
    <cellStyle name="Comma 17 3 7 3" xfId="42877" xr:uid="{A1BC4B21-0DF4-4EB1-972B-F8CA448F5FFE}"/>
    <cellStyle name="Comma 17 3 8" xfId="22638" xr:uid="{4E711CE0-AB48-46E7-A8F5-8AB722F0D9E6}"/>
    <cellStyle name="Comma 17 3 8 2" xfId="30382" xr:uid="{2EAB8935-6583-42AF-95BC-F32E4B7DC139}"/>
    <cellStyle name="Comma 17 3 8 3" xfId="38879" xr:uid="{B7659E25-324B-4506-B2D5-FFCEE0CD2030}"/>
    <cellStyle name="Comma 17 3 9" xfId="23409" xr:uid="{543083DD-86B2-4122-A5F7-66D507D8D6B5}"/>
    <cellStyle name="Comma 17 4" xfId="4124" xr:uid="{2F5AC62F-2F81-44E3-ABF9-B3785070CB99}"/>
    <cellStyle name="Comma 17 4 2" xfId="7523" xr:uid="{CFCFC523-756C-4D6C-9EB0-43F072BFECDE}"/>
    <cellStyle name="Comma 17 4 2 2" xfId="29918" xr:uid="{69224F60-D10C-4778-ABB6-299CCC7E0704}"/>
    <cellStyle name="Comma 17 4 2 2 2" xfId="45916" xr:uid="{DB554579-821F-45A2-94F9-D6D16D2EC984}"/>
    <cellStyle name="Comma 17 4 2 2 3" xfId="42256" xr:uid="{6D414A65-2488-44A0-B3F4-B029D7DC6268}"/>
    <cellStyle name="Comma 17 4 2 2 4" xfId="38238" xr:uid="{42D6EBB5-5A30-42A4-8C33-9514DFAF41D4}"/>
    <cellStyle name="Comma 17 4 2 3" xfId="43949" xr:uid="{EB8A2F93-BD44-4A53-A2D8-3E49EEDF08FE}"/>
    <cellStyle name="Comma 17 4 2 4" xfId="40252" xr:uid="{A45062D0-1269-4458-821B-A1B9B4F9CD69}"/>
    <cellStyle name="Comma 17 4 2 5" xfId="36330" xr:uid="{938CC109-D03E-4651-9F95-FB87A5926AF8}"/>
    <cellStyle name="Comma 17 4 3" xfId="7524" xr:uid="{5AAE53E6-4B8C-4317-A9FC-7E7541A9ED74}"/>
    <cellStyle name="Comma 17 4 3 2" xfId="29919" xr:uid="{A3C66DFE-FACB-4B10-BF86-53CEAEC2B739}"/>
    <cellStyle name="Comma 17 4 3 2 2" xfId="46090" xr:uid="{E5E2A537-1F15-4BBF-B7CD-799FE7C70EB0}"/>
    <cellStyle name="Comma 17 4 3 2 3" xfId="42432" xr:uid="{59AE97E5-1EB6-4195-BE22-0BD4CFB2F79C}"/>
    <cellStyle name="Comma 17 4 3 2 4" xfId="38397" xr:uid="{9AA02214-B359-4CDF-9A20-5C9CFD3D69CC}"/>
    <cellStyle name="Comma 17 4 3 3" xfId="44123" xr:uid="{460B1119-47DD-4881-B797-3D73E50EC9DC}"/>
    <cellStyle name="Comma 17 4 3 4" xfId="40430" xr:uid="{6F0C93CD-2D51-42C9-9091-A0458210503A}"/>
    <cellStyle name="Comma 17 4 3 5" xfId="36492" xr:uid="{3850EDA6-44B8-4771-A5D8-B5295C395D6E}"/>
    <cellStyle name="Comma 17 4 4" xfId="29322" xr:uid="{6A48DB66-39CB-488A-8549-9F1E9A000218}"/>
    <cellStyle name="Comma 17 4 4 2" xfId="38556" xr:uid="{5AFE4678-D2BC-4622-8FD1-ADBB00FC5543}"/>
    <cellStyle name="Comma 17 4 4 2 2" xfId="46253" xr:uid="{4BF3FF85-19B0-406C-A71D-657AD43AE009}"/>
    <cellStyle name="Comma 17 4 4 2 3" xfId="42596" xr:uid="{DCC53E72-8066-417D-AFDE-9184EA6E85F3}"/>
    <cellStyle name="Comma 17 4 4 3" xfId="44286" xr:uid="{7BF95C60-ED4A-4D3B-83F7-664A48F86EDD}"/>
    <cellStyle name="Comma 17 4 4 4" xfId="40593" xr:uid="{0F5EB40B-26FF-4EEB-A876-1E532121F90B}"/>
    <cellStyle name="Comma 17 4 4 5" xfId="36647" xr:uid="{93755F1B-B0A4-4827-AD07-F33217B5A025}"/>
    <cellStyle name="Comma 17 4 5" xfId="37175" xr:uid="{D2245680-5666-4709-85BD-C70E630FB691}"/>
    <cellStyle name="Comma 17 4 5 2" xfId="44812" xr:uid="{A8CDF798-C03B-4634-954F-348B8491E9C0}"/>
    <cellStyle name="Comma 17 4 5 3" xfId="41131" xr:uid="{7A1FB46D-529E-424B-8052-323D3CF5BA89}"/>
    <cellStyle name="Comma 17 4 6" xfId="42838" xr:uid="{BB63BB2F-1F6C-47A3-BD12-4FDDB576DF1D}"/>
    <cellStyle name="Comma 17 4 7" xfId="38834" xr:uid="{AED8157D-881B-4D04-8999-0CAAEC4B0F3A}"/>
    <cellStyle name="Comma 17 4 8" xfId="34650" xr:uid="{9BB250CD-D765-48BC-9E03-9840D6000DCF}"/>
    <cellStyle name="Comma 17 4 9" xfId="47077" xr:uid="{D9DD8336-7BC1-4EAB-868A-D4E47BB2EEE4}"/>
    <cellStyle name="Comma 17 5" xfId="4418" xr:uid="{F4645B2C-D806-4567-A2ED-295A719F030B}"/>
    <cellStyle name="Comma 17 5 2" xfId="34974" xr:uid="{17CFF026-CA78-484F-B250-CD5D54113B66}"/>
    <cellStyle name="Comma 17 6" xfId="7525" xr:uid="{1001B441-6F27-41C4-9515-6626976B0740}"/>
    <cellStyle name="Comma 17 6 2" xfId="29920" xr:uid="{51A678F7-D7AD-4162-BBDA-FD2C9195D3BC}"/>
    <cellStyle name="Comma 17 7" xfId="7526" xr:uid="{FDFB3833-2A0D-4B60-84A0-1EF47E084A9D}"/>
    <cellStyle name="Comma 17 7 2" xfId="29921" xr:uid="{E2E9BC53-4D3E-4F70-A389-54FE29FB1F3B}"/>
    <cellStyle name="Comma 17 8" xfId="7527" xr:uid="{85E537A2-7D8F-48FF-9F5E-E7A4A8C16BF3}"/>
    <cellStyle name="Comma 17 8 2" xfId="7528" xr:uid="{565BD2C8-6972-47EB-ABBA-68155E71EE69}"/>
    <cellStyle name="Comma 17 8 2 2" xfId="29923" xr:uid="{15C5E730-068B-495B-911D-F70EDC42F743}"/>
    <cellStyle name="Comma 17 8 3" xfId="29922" xr:uid="{1CD05AEE-4478-4AA2-B068-7A439FC8B13E}"/>
    <cellStyle name="Comma 17 9" xfId="7529" xr:uid="{2E8A3788-81BD-4E17-9C6D-2FAC5C595D3A}"/>
    <cellStyle name="Comma 17 9 2" xfId="7530" xr:uid="{E92CCEAB-DD39-43BF-8E9E-8231BF6161D7}"/>
    <cellStyle name="Comma 17 9 2 2" xfId="29925" xr:uid="{F49C82EB-CF4A-4BAD-9A4A-F53630F67708}"/>
    <cellStyle name="Comma 17 9 3" xfId="29924" xr:uid="{7214434F-9D9B-415B-91FB-FE20068A7D34}"/>
    <cellStyle name="Comma 178" xfId="47881" xr:uid="{E1FCEC53-72C6-498F-B930-6D6524AADF5D}"/>
    <cellStyle name="Comma 178 2" xfId="47885" xr:uid="{16EC9D62-15EF-4633-9401-87BD9AD4905A}"/>
    <cellStyle name="Comma 178 2 2" xfId="47901" xr:uid="{24D130F6-C40A-489F-9526-20A000EFD416}"/>
    <cellStyle name="Comma 178 3" xfId="47899" xr:uid="{D2DFF202-952B-4123-977C-FFA77315D066}"/>
    <cellStyle name="Comma 18" xfId="499" xr:uid="{30A1D31D-71F6-4B05-9393-F2F353817603}"/>
    <cellStyle name="Comma 18 10" xfId="590" xr:uid="{ACEEC756-DF6C-4F5E-8530-A437D7ABBF58}"/>
    <cellStyle name="Comma 18 11" xfId="516" xr:uid="{23FC3313-524B-4741-821C-839098CFD75B}"/>
    <cellStyle name="Comma 18 11 2" xfId="34329" xr:uid="{327418A9-E27C-4DE8-880E-BC204369E9E5}"/>
    <cellStyle name="Comma 18 11 3" xfId="463" xr:uid="{FF6311FA-BF79-43E7-A84A-11C429C4FC31}"/>
    <cellStyle name="Comma 18 11 3 2" xfId="34344" xr:uid="{1DC4F076-34B4-4ED1-92A4-E21845E691DD}"/>
    <cellStyle name="Comma 18 11 3 3" xfId="445" xr:uid="{7CA616AB-FC63-4CCF-B7A3-6EE91660BC1A}"/>
    <cellStyle name="Comma 18 12" xfId="448" xr:uid="{4BDF5088-72E4-481B-BC9F-5909EF5DA838}"/>
    <cellStyle name="Comma 18 12 2" xfId="34340" xr:uid="{8F30079C-0359-471C-B038-4833B6319FEF}"/>
    <cellStyle name="Comma 18 12 3" xfId="440" xr:uid="{897325C8-F28A-458F-8601-C7E23C73731C}"/>
    <cellStyle name="Comma 18 13" xfId="46617" xr:uid="{00FF7B0D-EF73-420A-BB07-44DBACEE28D5}"/>
    <cellStyle name="Comma 18 14" xfId="47954" xr:uid="{4900B1C0-0323-4E5C-8EBF-11E9615716C4}"/>
    <cellStyle name="Comma 18 2" xfId="2688" xr:uid="{5E789C83-8CED-42D6-953C-9C5DF617DC9E}"/>
    <cellStyle name="Comma 18 2 2" xfId="3289" xr:uid="{C3C000E2-D679-46EE-8E01-35884D6298AD}"/>
    <cellStyle name="Comma 18 2 2 2" xfId="29203" xr:uid="{9B3620F1-806B-4B3A-9953-EE88270C95BA}"/>
    <cellStyle name="Comma 18 2 2 2 2" xfId="45237" xr:uid="{283863A5-4B22-4397-84D8-F43DAECF9C1D}"/>
    <cellStyle name="Comma 18 2 2 2 3" xfId="47784" xr:uid="{CECD9064-0BAE-4D02-8E99-6E034142D067}"/>
    <cellStyle name="Comma 18 2 2 3" xfId="41561" xr:uid="{003749CB-74F2-405F-AE9A-1BBF0A593DF9}"/>
    <cellStyle name="Comma 18 2 2 3 2" xfId="47356" xr:uid="{0AF5F5CF-E842-4F0A-9312-A54D048DFB79}"/>
    <cellStyle name="Comma 18 2 2 4" xfId="37594" xr:uid="{084003E3-AEBC-4677-B7D8-44D5CB25FBF6}"/>
    <cellStyle name="Comma 18 2 2 5" xfId="46805" xr:uid="{487BACE4-ECE4-4F6D-966A-EB04A54BC43E}"/>
    <cellStyle name="Comma 18 2 3" xfId="4801" xr:uid="{F7D9CA1E-F1E3-4CFD-8C3C-D0EB2169F23F}"/>
    <cellStyle name="Comma 18 2 3 2" xfId="29845" xr:uid="{5B13B75B-B4BB-46B1-A538-951005882A15}"/>
    <cellStyle name="Comma 18 2 3 3" xfId="43260" xr:uid="{B3907416-7772-46D3-B5F2-FE09A040DCB0}"/>
    <cellStyle name="Comma 18 2 3 4" xfId="47574" xr:uid="{3376FE94-6827-410B-8B16-DABAF32740DB}"/>
    <cellStyle name="Comma 18 2 4" xfId="3927" xr:uid="{EFF8B459-0EAD-4848-B80B-46E41F73940F}"/>
    <cellStyle name="Comma 18 2 4 2" xfId="29259" xr:uid="{D9B71F6D-D212-454D-BB17-2A195F0E55C7}"/>
    <cellStyle name="Comma 18 2 4 3" xfId="39490" xr:uid="{4E5B4BEC-3988-4A1E-9077-7263A497610B}"/>
    <cellStyle name="Comma 18 2 4 4" xfId="47139" xr:uid="{3B1A2BDE-17DA-4DB9-AADB-AB95A3476D33}"/>
    <cellStyle name="Comma 18 2 5" xfId="29168" xr:uid="{F1A4980C-C4B4-401A-B6BE-E10C78310573}"/>
    <cellStyle name="Comma 18 2 6" xfId="35576" xr:uid="{A96EB714-CB3B-421A-9C09-6DE8E963E8F0}"/>
    <cellStyle name="Comma 18 2 7" xfId="46630" xr:uid="{8E6D0886-F7C9-4794-A83E-3A9CE67F08CF}"/>
    <cellStyle name="Comma 18 3" xfId="2689" xr:uid="{767C8DAA-2E60-4922-8867-A0BD1301173C}"/>
    <cellStyle name="Comma 18 3 2" xfId="4802" xr:uid="{F34F98B4-34D2-4C4C-AD01-F4CBDB49A6DA}"/>
    <cellStyle name="Comma 18 3 2 2" xfId="29846" xr:uid="{343499D0-8940-4C3A-813C-A35F25F736D0}"/>
    <cellStyle name="Comma 18 3 2 3" xfId="41738" xr:uid="{9F57B0C3-A298-4014-906F-7D7936D60D74}"/>
    <cellStyle name="Comma 18 3 2 4" xfId="47771" xr:uid="{9DCAD368-E052-4116-AF7D-E128A3CEA6DE}"/>
    <cellStyle name="Comma 18 3 3" xfId="3928" xr:uid="{76D29B1E-F88B-45B2-AE35-CB55DAB37CFE}"/>
    <cellStyle name="Comma 18 3 3 2" xfId="29260" xr:uid="{D5AF8B04-B40E-4E09-804F-89C3E31725C9}"/>
    <cellStyle name="Comma 18 3 3 3" xfId="47340" xr:uid="{9321AC4B-BEE8-4D6A-9DAA-CE58852A5976}"/>
    <cellStyle name="Comma 18 3 4" xfId="29169" xr:uid="{BB269886-59FC-462C-A730-8D359F6361BD}"/>
    <cellStyle name="Comma 18 3 5" xfId="46793" xr:uid="{F04F7587-DFDD-47AE-85D8-EC1B4EBB6A7D}"/>
    <cellStyle name="Comma 18 4" xfId="4125" xr:uid="{4AD1C203-A074-4A11-84E0-6D027DD4482F}"/>
    <cellStyle name="Comma 18 4 2" xfId="29323" xr:uid="{91B699E8-4C26-411F-BD03-1812F68B2EAB}"/>
    <cellStyle name="Comma 18 4 2 2" xfId="45740" xr:uid="{8D338E58-42E2-416A-9503-C7DA8C6BD1D0}"/>
    <cellStyle name="Comma 18 4 2 3" xfId="42080" xr:uid="{4B7F6E73-BDC6-450A-8F0C-215B15E422F9}"/>
    <cellStyle name="Comma 18 4 2 4" xfId="38069" xr:uid="{056BF473-9589-4A5B-BA49-A6D623991782}"/>
    <cellStyle name="Comma 18 4 3" xfId="43774" xr:uid="{D9350739-6980-4ACA-A20A-23E412BE10C4}"/>
    <cellStyle name="Comma 18 4 4" xfId="40053" xr:uid="{5D21DD91-E159-45FE-8E8A-C6EC96A3A2A3}"/>
    <cellStyle name="Comma 18 4 5" xfId="36139" xr:uid="{62F15962-0FC7-4814-8129-E9E14247EA7A}"/>
    <cellStyle name="Comma 18 4 6" xfId="47557" xr:uid="{EE44018E-B942-4439-B8D2-A676E733753A}"/>
    <cellStyle name="Comma 18 5" xfId="4417" xr:uid="{FB3E6F17-D01C-4C6B-ABF8-27A91A950E07}"/>
    <cellStyle name="Comma 18 5 2" xfId="45012" xr:uid="{B8CBB517-60C5-4867-BA56-BB7DFAA23F3A}"/>
    <cellStyle name="Comma 18 5 3" xfId="41335" xr:uid="{D244EBDF-7C5B-4984-A767-EA76CDA188AA}"/>
    <cellStyle name="Comma 18 5 4" xfId="37369" xr:uid="{C67FD37B-FEE8-4BDF-9F60-3713618CCB00}"/>
    <cellStyle name="Comma 18 5 5" xfId="47122" xr:uid="{B973CEEF-E159-4D5B-88F4-DC6F8B5120CF}"/>
    <cellStyle name="Comma 18 6" xfId="3926" xr:uid="{860D1673-9FA6-4B46-8A1D-8A0F7B028386}"/>
    <cellStyle name="Comma 18 6 2" xfId="29258" xr:uid="{F77D9145-2BE7-413A-A49E-6AF5BF2B4C33}"/>
    <cellStyle name="Comma 18 7" xfId="7531" xr:uid="{233AB988-C356-479A-838F-6E86F1D2C4D8}"/>
    <cellStyle name="Comma 18 7 2" xfId="29926" xr:uid="{FD0ADF1A-3D1E-42A7-8617-43DA27ABB137}"/>
    <cellStyle name="Comma 18 7 3" xfId="39097" xr:uid="{CE4D804E-A0F8-43A8-894C-BD8A3296CB31}"/>
    <cellStyle name="Comma 18 8" xfId="24555" xr:uid="{3D5BAA19-BB8F-425B-BB3B-01C729C59786}"/>
    <cellStyle name="Comma 18 9" xfId="917" xr:uid="{CD742C3B-E90C-439B-90F3-9DDDCDF1AA1E}"/>
    <cellStyle name="Comma 19" xfId="926" xr:uid="{E251E986-1E50-4BA3-987C-01D2F5B6195A}"/>
    <cellStyle name="Comma 19 10" xfId="46597" xr:uid="{1B446A9B-E41A-4FE3-8459-C21206645A5E}"/>
    <cellStyle name="Comma 19 11" xfId="47990" xr:uid="{BDAC1454-A577-4B4A-B610-0FB340AC72F1}"/>
    <cellStyle name="Comma 19 2" xfId="2042" xr:uid="{83778AA8-94BE-45C9-A773-DD5FC7FE4C7A}"/>
    <cellStyle name="Comma 19 2 2" xfId="2059" xr:uid="{E6682953-4707-44CB-8C71-6BB3167CDA05}"/>
    <cellStyle name="Comma 19 2 2 2" xfId="28938" xr:uid="{EC00B934-699D-4513-8540-DBE063144335}"/>
    <cellStyle name="Comma 19 2 2 2 2" xfId="45239" xr:uid="{3D4DC5BE-DA5B-4F30-A4DE-2CDB19E87E86}"/>
    <cellStyle name="Comma 19 2 2 3" xfId="41563" xr:uid="{D1930B33-5FF1-4CCB-8ED1-6006DFA68E5E}"/>
    <cellStyle name="Comma 19 2 2 4" xfId="37596" xr:uid="{01AE1B49-A9E0-4B04-A8A5-EC5662199276}"/>
    <cellStyle name="Comma 19 2 2 5" xfId="47739" xr:uid="{3AF1D13E-D229-4E83-A67C-3C9DB14CFB56}"/>
    <cellStyle name="Comma 19 2 3" xfId="7532" xr:uid="{0CFFCA12-17B7-4100-9FD2-D1AC00CA7ABC}"/>
    <cellStyle name="Comma 19 2 3 2" xfId="29927" xr:uid="{5918645C-0993-44B5-90BA-F7B9848B0FEA}"/>
    <cellStyle name="Comma 19 2 3 3" xfId="43262" xr:uid="{A66BBBD6-53FE-47F2-B589-37F672193FAB}"/>
    <cellStyle name="Comma 19 2 3 4" xfId="47306" xr:uid="{1A732927-3054-4593-A4E6-6C46B0634E45}"/>
    <cellStyle name="Comma 19 2 4" xfId="7533" xr:uid="{E06A092D-D6B6-49C0-997C-A9657CEE819E}"/>
    <cellStyle name="Comma 19 2 4 2" xfId="29928" xr:uid="{CAECCD72-6D76-4117-8CB0-C4138C277C57}"/>
    <cellStyle name="Comma 19 2 4 3" xfId="39492" xr:uid="{7E2B03F9-CFEB-45F0-AC0E-576789537ED9}"/>
    <cellStyle name="Comma 19 2 5" xfId="7534" xr:uid="{3B05070B-49F4-4BA7-A305-845D594BAEF9}"/>
    <cellStyle name="Comma 19 2 5 2" xfId="29929" xr:uid="{88F22968-328D-4D5B-B822-0C4787154B76}"/>
    <cellStyle name="Comma 19 2 6" xfId="35579" xr:uid="{71AAEA3A-B175-4B6D-AB92-F840AE88471E}"/>
    <cellStyle name="Comma 19 2 7" xfId="46768" xr:uid="{59733DD5-9A63-4DB2-9A56-36630B3CF3BB}"/>
    <cellStyle name="Comma 19 3" xfId="4126" xr:uid="{401D80A7-CAB9-4BFF-A7CC-A2084A82F409}"/>
    <cellStyle name="Comma 19 3 2" xfId="29324" xr:uid="{911363A8-4212-45E5-A3A9-F40D061D8EA2}"/>
    <cellStyle name="Comma 19 3 2 2" xfId="45452" xr:uid="{9F8C19F2-50BD-4C81-A286-6F02C001B698}"/>
    <cellStyle name="Comma 19 3 2 3" xfId="41782" xr:uid="{53E2659B-83FB-4AFD-871D-24BEA8AB8471}"/>
    <cellStyle name="Comma 19 3 2 4" xfId="37801" xr:uid="{3ABFB105-03BF-46A5-A362-2ADA4C087770}"/>
    <cellStyle name="Comma 19 3 3" xfId="43478" xr:uid="{5D24B8A8-22E3-41A3-9B3F-DA2AFE7016CB}"/>
    <cellStyle name="Comma 19 3 4" xfId="39732" xr:uid="{51A18D2E-1950-4305-8D38-56D4E868661E}"/>
    <cellStyle name="Comma 19 3 5" xfId="35809" xr:uid="{5730BDE5-6164-4E81-9EAF-E1F041D274C9}"/>
    <cellStyle name="Comma 19 3 6" xfId="47526" xr:uid="{98DD09CC-D008-4E91-B89F-55415B43F374}"/>
    <cellStyle name="Comma 19 4" xfId="4420" xr:uid="{E0795FED-EA77-4F5F-9A04-5E34821FB180}"/>
    <cellStyle name="Comma 19 4 2" xfId="38158" xr:uid="{5EDC8C0B-E88E-4344-BC2F-FA34C9EB86E0}"/>
    <cellStyle name="Comma 19 4 2 2" xfId="45830" xr:uid="{C52F2CD6-CF74-4A1E-BC41-42F4E83450A3}"/>
    <cellStyle name="Comma 19 4 2 3" xfId="42168" xr:uid="{382AD765-2041-4B5E-92B8-4398636D2137}"/>
    <cellStyle name="Comma 19 4 3" xfId="43863" xr:uid="{920EFFBF-3B08-4BB7-906E-C8E87E92A2E8}"/>
    <cellStyle name="Comma 19 4 4" xfId="40163" xr:uid="{4AF03139-0849-46BE-9C80-F3CF91527B89}"/>
    <cellStyle name="Comma 19 4 5" xfId="36254" xr:uid="{9CD0D791-60C4-44B0-B834-C0F68B7A1F32}"/>
    <cellStyle name="Comma 19 4 6" xfId="47091" xr:uid="{C3DD6AE2-D7AD-4DE7-846F-C0A03C9EDFAD}"/>
    <cellStyle name="Comma 19 5" xfId="7535" xr:uid="{8F449A09-E542-454C-94A1-F88E60246218}"/>
    <cellStyle name="Comma 19 5 2" xfId="29930" xr:uid="{6AD6797A-0DB7-4657-A630-ABB10B9189EA}"/>
    <cellStyle name="Comma 19 5 2 2" xfId="45055" xr:uid="{E07B5EB1-EB6D-4DC6-A5AE-8D548E675159}"/>
    <cellStyle name="Comma 19 5 3" xfId="41379" xr:uid="{0C824BEC-9F8B-4FC5-B75E-94DFF28ED32A}"/>
    <cellStyle name="Comma 19 5 4" xfId="37411" xr:uid="{4F855CE9-44B5-4267-9B28-381D2D7E6924}"/>
    <cellStyle name="Comma 19 6" xfId="7536" xr:uid="{AEF311A8-A84D-4D37-B629-C0DE3EF65F09}"/>
    <cellStyle name="Comma 19 6 2" xfId="7537" xr:uid="{0E945B82-9E50-45B3-9B80-62AE5B777C7A}"/>
    <cellStyle name="Comma 19 6 2 2" xfId="29932" xr:uid="{342B07EA-AA3A-4D36-BC22-1344E5CBE1D8}"/>
    <cellStyle name="Comma 19 6 3" xfId="29931" xr:uid="{AF4E6295-08D9-4B33-B21A-D515D2D80EF5}"/>
    <cellStyle name="Comma 19 6 4" xfId="43081" xr:uid="{38EB8B6D-F4FA-4F7C-A13B-4CD68D205A56}"/>
    <cellStyle name="Comma 19 7" xfId="7538" xr:uid="{7798A4A3-95ED-43C7-ADF5-A77A0079D2D4}"/>
    <cellStyle name="Comma 19 7 2" xfId="29933" xr:uid="{2C545A4D-ECBB-40B7-84F0-1415056C7070}"/>
    <cellStyle name="Comma 19 7 3" xfId="39142" xr:uid="{D35716CE-B38A-4DBC-A9DF-5F39523643E5}"/>
    <cellStyle name="Comma 19 8" xfId="24556" xr:uid="{40AABFB5-52CC-4FF3-8064-7D961630020D}"/>
    <cellStyle name="Comma 19 9" xfId="35009" xr:uid="{B0BBF481-CC69-4B13-9636-139F030ACC0D}"/>
    <cellStyle name="Comma 2" xfId="41" xr:uid="{2F1C5243-5330-41C9-9288-0972EE4AD978}"/>
    <cellStyle name="Comma 2 10" xfId="2690" xr:uid="{44AA9015-147B-4043-A2C5-19BA95B1D72B}"/>
    <cellStyle name="Comma 2 10 2" xfId="24557" xr:uid="{BA26A02B-5F61-48C4-AB26-3E9CC4015D55}"/>
    <cellStyle name="Comma 2 10 2 2" xfId="37598" xr:uid="{56C69B42-0AF8-45DF-9676-D7CDB44C690A}"/>
    <cellStyle name="Comma 2 10 2 2 2" xfId="45241" xr:uid="{1CA77444-35F9-4EF1-973C-9EF851BD5761}"/>
    <cellStyle name="Comma 2 10 2 2 3" xfId="41565" xr:uid="{0A06067F-40C0-458F-941B-0EAD08FCBEA4}"/>
    <cellStyle name="Comma 2 10 2 3" xfId="43264" xr:uid="{C08527DF-1F49-4567-898A-C6340831A311}"/>
    <cellStyle name="Comma 2 10 2 4" xfId="39494" xr:uid="{E680D4F2-7DE5-4A45-BB00-B83DA8D1253A}"/>
    <cellStyle name="Comma 2 10 2 5" xfId="46468" xr:uid="{1001C853-79FE-4DF6-997D-39FECACC9F9C}"/>
    <cellStyle name="Comma 2 10 2 5 2" xfId="48013" xr:uid="{E274A4D5-5BB5-432A-959A-D49EBDA81673}"/>
    <cellStyle name="Comma 2 10 2 6" xfId="35581" xr:uid="{7A218C21-7B8C-4DE0-99A8-AC7BB18E277F}"/>
    <cellStyle name="Comma 2 10 2 7" xfId="47999" xr:uid="{CC22CA60-89CD-42FF-87BC-2827B4F6959D}"/>
    <cellStyle name="Comma 2 10 3" xfId="29170" xr:uid="{FFFA7F38-7E0F-4E5E-93AE-88010125D7EC}"/>
    <cellStyle name="Comma 2 10 3 2" xfId="37803" xr:uid="{F82B36A8-306E-4724-A2E6-2359E64BF818}"/>
    <cellStyle name="Comma 2 10 3 2 2" xfId="45454" xr:uid="{5C8FC5BF-42B4-4936-A331-FCA634673473}"/>
    <cellStyle name="Comma 2 10 3 2 3" xfId="41784" xr:uid="{DB0CDB4B-6A14-4D0C-85D6-25CDD7043451}"/>
    <cellStyle name="Comma 2 10 3 3" xfId="43480" xr:uid="{53502A76-B17F-413A-9D4A-BA3FDFE6B858}"/>
    <cellStyle name="Comma 2 10 3 4" xfId="39734" xr:uid="{396CDC2E-847D-4CAA-8D9E-08EE87D354CE}"/>
    <cellStyle name="Comma 2 10 3 5" xfId="35811" xr:uid="{57BA5787-6691-46D2-811D-E91F740591EA}"/>
    <cellStyle name="Comma 2 10 4" xfId="34496" xr:uid="{811B3A42-07D4-4715-8AF3-34CFD9833DF6}"/>
    <cellStyle name="Comma 2 10 4 2" xfId="45057" xr:uid="{0F958A93-5AED-456B-B81F-071D28A043AF}"/>
    <cellStyle name="Comma 2 10 4 3" xfId="41381" xr:uid="{96EB8BD2-3ABB-4313-AF93-6C50AABB50AF}"/>
    <cellStyle name="Comma 2 10 4 4" xfId="37413" xr:uid="{0613EB18-6F56-4DDD-B82D-BBE763D44D00}"/>
    <cellStyle name="Comma 2 10 5" xfId="43083" xr:uid="{F6D26E94-07B3-45A1-B7D7-BB2B186F7AD0}"/>
    <cellStyle name="Comma 2 10 6" xfId="39144" xr:uid="{FF0024EE-1729-457A-BBEE-AF0B8477527C}"/>
    <cellStyle name="Comma 2 10 7" xfId="35011" xr:uid="{3D8E2A27-00CC-4CD8-A450-6987EA2143E9}"/>
    <cellStyle name="Comma 2 11" xfId="2691" xr:uid="{72179F74-4A0F-4C69-ACDC-2932EAE905F7}"/>
    <cellStyle name="Comma 2 11 2" xfId="7539" xr:uid="{312C1737-68FD-4564-A9FE-DA4329BF91D2}"/>
    <cellStyle name="Comma 2 11 2 2" xfId="29934" xr:uid="{3BDA6595-95FC-4789-BC23-94828FE2ED2E}"/>
    <cellStyle name="Comma 2 11 2 2 2" xfId="45456" xr:uid="{F76584D5-E801-4103-9D92-B50BC25992DF}"/>
    <cellStyle name="Comma 2 11 2 2 3" xfId="41786" xr:uid="{0906D4B4-D56F-4EA9-ADD1-6B6A6AC6BD0A}"/>
    <cellStyle name="Comma 2 11 2 3" xfId="43482" xr:uid="{DEDE343E-1E73-47A1-A891-7AB9C596C11F}"/>
    <cellStyle name="Comma 2 11 2 4" xfId="39736" xr:uid="{7566A7F5-F6B2-4E34-92D0-CC832D2A6BBB}"/>
    <cellStyle name="Comma 2 11 3" xfId="24558" xr:uid="{731F479B-D41F-4CB6-906C-348F7C8E18DE}"/>
    <cellStyle name="Comma 2 11 3 2" xfId="45059" xr:uid="{94F5D92B-986F-40B1-BDB7-9E174AE6707F}"/>
    <cellStyle name="Comma 2 11 3 3" xfId="41383" xr:uid="{BB0A6741-08C4-41B2-B78E-2F1E74C61027}"/>
    <cellStyle name="Comma 2 11 3 4" xfId="37415" xr:uid="{24934779-1EFC-4080-865D-E7BC553EB426}"/>
    <cellStyle name="Comma 2 11 4" xfId="29171" xr:uid="{9DD5B9B4-9AC1-42EF-B09D-588403F74F72}"/>
    <cellStyle name="Comma 2 11 4 2" xfId="43085" xr:uid="{398BABBB-975D-43DA-ADA9-0E8A8ACFD45B}"/>
    <cellStyle name="Comma 2 11 5" xfId="39146" xr:uid="{1BB9EE77-9C7D-472B-A091-78AE88F8AA29}"/>
    <cellStyle name="Comma 2 12" xfId="2692" xr:uid="{098CC1E8-9F79-4AC0-806C-8E8D12346327}"/>
    <cellStyle name="Comma 2 12 2" xfId="24559" xr:uid="{0D61135E-8D5D-4968-A6F2-813D924485FD}"/>
    <cellStyle name="Comma 2 12 2 2" xfId="37837" xr:uid="{D8D7363E-51B6-4496-88F0-3069406584D1}"/>
    <cellStyle name="Comma 2 12 2 2 2" xfId="45494" xr:uid="{3C2A802D-A6C7-4418-93B5-09C841A3B43C}"/>
    <cellStyle name="Comma 2 12 2 2 3" xfId="41828" xr:uid="{F785CD17-9592-42F5-B95F-C20D0CE916B3}"/>
    <cellStyle name="Comma 2 12 2 3" xfId="43524" xr:uid="{17907E53-9513-4641-95F6-5064C9AF4972}"/>
    <cellStyle name="Comma 2 12 2 4" xfId="39787" xr:uid="{67E13EC6-B405-4A3C-848F-0E1BABE6CE24}"/>
    <cellStyle name="Comma 2 12 2 5" xfId="35851" xr:uid="{9273F9E8-3989-45B6-946A-09D6D47DEC5C}"/>
    <cellStyle name="Comma 2 12 2 6" xfId="47647" xr:uid="{A2CE9F29-4289-4273-9595-6B1E6ED75803}"/>
    <cellStyle name="Comma 2 12 3" xfId="29172" xr:uid="{5E7D514C-92EF-421F-8F5F-BA9138E2C599}"/>
    <cellStyle name="Comma 2 12 3 2" xfId="37274" xr:uid="{ECCADF4C-19C6-4D8E-8775-137EFDC2E01A}"/>
    <cellStyle name="Comma 2 12 3 2 2" xfId="44914" xr:uid="{4C09D618-0ACD-4C3B-8F13-B22B44EB136D}"/>
    <cellStyle name="Comma 2 12 3 2 3" xfId="41235" xr:uid="{F3F87DC8-37D2-4203-94BC-0BC23827C3CC}"/>
    <cellStyle name="Comma 2 12 3 3" xfId="42940" xr:uid="{FBAB53E1-8158-4E0F-9959-63A1B7A8FFDE}"/>
    <cellStyle name="Comma 2 12 3 4" xfId="38956" xr:uid="{23D1AA7B-EA04-45B4-9421-AD8BCE4678D4}"/>
    <cellStyle name="Comma 2 12 3 5" xfId="34772" xr:uid="{04DAB12A-9CFC-4666-8EBF-51D24B5A2977}"/>
    <cellStyle name="Comma 2 12 3 6" xfId="47212" xr:uid="{7F5317C9-E232-40DB-ABDF-C6F8BD8D4B53}"/>
    <cellStyle name="Comma 2 12 4" xfId="37052" xr:uid="{B9FA6D5C-C85F-4A23-9ED0-087C5F4CA126}"/>
    <cellStyle name="Comma 2 12 4 2" xfId="44686" xr:uid="{6353E90D-8A5A-4B02-A7E8-1FA49DD388FA}"/>
    <cellStyle name="Comma 2 12 4 3" xfId="40999" xr:uid="{AEAAFE5E-656F-4C4B-BFE6-6899944ED73A}"/>
    <cellStyle name="Comma 2 12 5" xfId="42713" xr:uid="{EE5BFD6B-743F-4F8F-AC8F-EAD68AC77900}"/>
    <cellStyle name="Comma 2 12 6" xfId="38690" xr:uid="{2D76E50A-F4A5-40F4-B62F-9D2BDE94E941}"/>
    <cellStyle name="Comma 2 12 7" xfId="34521" xr:uid="{374B2514-C2CB-45CA-8443-3A3621B295F6}"/>
    <cellStyle name="Comma 2 12 8" xfId="46684" xr:uid="{69389190-376F-4FD3-8D87-1DDCF977DD10}"/>
    <cellStyle name="Comma 2 13" xfId="507" xr:uid="{3C26B292-9837-4258-BFCD-FCA1BCEA3BE9}"/>
    <cellStyle name="Comma 2 13 2" xfId="24560" xr:uid="{7E6C0F46-C240-4123-8AD5-878B0B2288F7}"/>
    <cellStyle name="Comma 2 13 2 2" xfId="37843" xr:uid="{1A570413-3C5C-4181-9E32-5764C8200CB0}"/>
    <cellStyle name="Comma 2 13 2 2 2" xfId="45501" xr:uid="{999777FB-2606-4FD8-8B92-CC5228122243}"/>
    <cellStyle name="Comma 2 13 2 2 3" xfId="41838" xr:uid="{555E4E9C-5342-46F8-8CDB-D6473BE7382E}"/>
    <cellStyle name="Comma 2 13 2 3" xfId="43532" xr:uid="{4FA27ED2-43E6-49BE-A7F7-B2A62A5754D8}"/>
    <cellStyle name="Comma 2 13 2 4" xfId="39797" xr:uid="{BCC810C3-1720-4489-8490-607917CC3B78}"/>
    <cellStyle name="Comma 2 13 2 5" xfId="35860" xr:uid="{EDCCE8EB-8969-4E26-84B4-E9DCDE7E4D3E}"/>
    <cellStyle name="Comma 2 13 3" xfId="29173" xr:uid="{91E449BA-8F84-4B83-B084-E5610A69D71F}"/>
    <cellStyle name="Comma 2 13 4" xfId="31210" xr:uid="{C2FC4F39-6B0A-4878-9EBA-8910E47D0B7B}"/>
    <cellStyle name="Comma 2 13 5" xfId="2693" xr:uid="{07874E34-C8F2-4908-8E02-FAB6A8C076FD}"/>
    <cellStyle name="Comma 2 13 6" xfId="609" xr:uid="{D68631EF-D834-44BE-89D1-9157CEC8F02D}"/>
    <cellStyle name="Comma 2 13 7" xfId="446" xr:uid="{59CC1F8D-CC0E-40E4-97FF-AF4E7E3A75DE}"/>
    <cellStyle name="Comma 2 13 8" xfId="34728" xr:uid="{E540C0A4-525C-497A-A2A5-5C2DCCC4236A}"/>
    <cellStyle name="Comma 2 14" xfId="2694" xr:uid="{2A82DADD-FDF0-4B8F-A0AF-436A912B6817}"/>
    <cellStyle name="Comma 2 14 2" xfId="24561" xr:uid="{DD249646-4ABB-462C-AF91-824DDE9BA1AD}"/>
    <cellStyle name="Comma 2 14 2 2" xfId="37685" xr:uid="{756FCB8D-4921-42BA-B4D2-4EB188E455F3}"/>
    <cellStyle name="Comma 2 14 2 2 2" xfId="45331" xr:uid="{D52C318A-D2F9-4C27-8474-54340BA83ABB}"/>
    <cellStyle name="Comma 2 14 2 2 3" xfId="41658" xr:uid="{4CCE8E44-DC52-4ADB-9B1D-7BD14B5E9839}"/>
    <cellStyle name="Comma 2 14 2 3" xfId="43356" xr:uid="{2B6BA93C-D097-401E-84F3-DFF47375EB0F}"/>
    <cellStyle name="Comma 2 14 2 4" xfId="39593" xr:uid="{A32B04F6-7854-4934-9695-C249E1C13BD7}"/>
    <cellStyle name="Comma 2 14 2 5" xfId="35673" xr:uid="{77F12334-4D85-461B-9BE7-C3396A421A10}"/>
    <cellStyle name="Comma 2 14 3" xfId="29174" xr:uid="{6AEC8163-0464-4EBA-B03E-187EBB031D63}"/>
    <cellStyle name="Comma 2 14 3 2" xfId="44886" xr:uid="{293A6E32-E732-4BAF-9EE9-D1762B2EBEC5}"/>
    <cellStyle name="Comma 2 14 3 3" xfId="41206" xr:uid="{C23D9026-5D9B-4EF7-A0FE-3D469393E3B8}"/>
    <cellStyle name="Comma 2 14 4" xfId="42911" xr:uid="{D075715A-BFD9-44C1-B5CA-268177C869ED}"/>
    <cellStyle name="Comma 2 14 5" xfId="38914" xr:uid="{D36A8F27-5331-42E1-95EC-53FA6F6A9B57}"/>
    <cellStyle name="Comma 2 15" xfId="2695" xr:uid="{5803890E-B59D-4E6B-8439-CB0B454FB269}"/>
    <cellStyle name="Comma 2 15 2" xfId="24562" xr:uid="{FCB51C63-9FCC-4E70-8F3A-E56CC373A1D9}"/>
    <cellStyle name="Comma 2 15 2 2" xfId="45117" xr:uid="{1C3C4E6D-3E1E-41D2-A13F-51086AAA9FAF}"/>
    <cellStyle name="Comma 2 15 2 3" xfId="41446" xr:uid="{75A4C9B4-7321-482C-8B94-7D950D39F48B}"/>
    <cellStyle name="Comma 2 15 2 4" xfId="37471" xr:uid="{5ED67CA9-27B1-46E3-A676-0B2C0AEC0482}"/>
    <cellStyle name="Comma 2 15 3" xfId="29175" xr:uid="{CE9EC0E7-FC70-43E0-AF89-B927AE551E78}"/>
    <cellStyle name="Comma 2 15 3 2" xfId="43140" xr:uid="{4711C1BB-14B3-4912-9EBD-58D24B397BCD}"/>
    <cellStyle name="Comma 2 15 4" xfId="31211" xr:uid="{ED5A7BF2-2C05-44E6-91F6-F64F73C1034D}"/>
    <cellStyle name="Comma 2 15 4 2" xfId="39252" xr:uid="{AAC99071-42BD-465B-8AC5-9106DCECE928}"/>
    <cellStyle name="Comma 2 15 5" xfId="35226" xr:uid="{A0437513-A34D-4753-B8E2-DF92CCFCF73A}"/>
    <cellStyle name="Comma 2 16" xfId="3290" xr:uid="{C24E89C8-D4DE-49BD-BBA9-16037A956C12}"/>
    <cellStyle name="Comma 2 16 2" xfId="24563" xr:uid="{3018C191-CBBF-4D84-9392-17FDCA4D8459}"/>
    <cellStyle name="Comma 2 16 2 2" xfId="45583" xr:uid="{9BFBA39A-11DE-4A75-8496-172DC7C23081}"/>
    <cellStyle name="Comma 2 16 2 3" xfId="41921" xr:uid="{48C85767-81F4-4C03-A46B-A2B7DE756DBA}"/>
    <cellStyle name="Comma 2 16 2 4" xfId="37923" xr:uid="{B421742E-CBCA-4E3E-801E-A895C16D279B}"/>
    <cellStyle name="Comma 2 16 3" xfId="31212" xr:uid="{E9B623D1-137E-4927-A4C6-4469A04630A7}"/>
    <cellStyle name="Comma 2 16 3 2" xfId="43613" xr:uid="{59D9A0BA-05DE-4350-9EEF-F4404841C4C8}"/>
    <cellStyle name="Comma 2 16 4" xfId="34392" xr:uid="{DBC1013E-6400-4C98-81BA-914B62AC880B}"/>
    <cellStyle name="Comma 2 16 4 2" xfId="39897" xr:uid="{E4728C9F-BBF3-4471-A672-2D9043F417A5}"/>
    <cellStyle name="Comma 2 16 5" xfId="35979" xr:uid="{E7F49213-0C1F-4BBC-AD55-CD3DDF3BB96F}"/>
    <cellStyle name="Comma 2 17" xfId="4414" xr:uid="{8C792A99-A201-45AC-ADE2-A9441FF3250B}"/>
    <cellStyle name="Comma 2 17 2" xfId="24208" xr:uid="{04B34000-172C-4896-B190-873490EF9909}"/>
    <cellStyle name="Comma 2 17 2 2" xfId="34393" xr:uid="{0C009E57-2ADC-439D-886F-B71A33D32410}"/>
    <cellStyle name="Comma 2 17 2 2 2" xfId="45615" xr:uid="{74E2FDA5-C8A3-45C5-BA38-8B1C3D93A5D2}"/>
    <cellStyle name="Comma 2 17 2 3" xfId="41955" xr:uid="{5EFD21B2-3651-4E33-B69E-75BD57F92BA4}"/>
    <cellStyle name="Comma 2 17 2 4" xfId="37953" xr:uid="{2162058E-A36F-4790-B447-2FDF1B6039AE}"/>
    <cellStyle name="Comma 2 17 3" xfId="31213" xr:uid="{1904A452-F8B6-4108-B316-046195059294}"/>
    <cellStyle name="Comma 2 17 3 2" xfId="43645" xr:uid="{6EEA3FFE-0B7E-46BF-A37F-3D9FC7EA57AF}"/>
    <cellStyle name="Comma 2 17 4" xfId="39932" xr:uid="{97D3BDED-6954-4EC0-B0E8-EB7F06CF89F4}"/>
    <cellStyle name="Comma 2 17 5" xfId="36014" xr:uid="{3B42CFD8-0298-405E-A7A5-F02BCF82B1FD}"/>
    <cellStyle name="Comma 2 18" xfId="4942" xr:uid="{D26495CF-7835-43D5-8DA5-0B88A2EABC4E}"/>
    <cellStyle name="Comma 2 18 2" xfId="29884" xr:uid="{1BA3073B-9F68-4E2E-A2A1-7A6D3036316D}"/>
    <cellStyle name="Comma 2 18 2 2" xfId="45665" xr:uid="{B1A4896B-3177-4929-938F-7A3DF137923F}"/>
    <cellStyle name="Comma 2 18 2 3" xfId="42007" xr:uid="{2993CE83-170F-4219-861C-6A6F988EDB20}"/>
    <cellStyle name="Comma 2 18 2 4" xfId="38002" xr:uid="{5B783884-B76D-4A08-9D27-63FB17A1D189}"/>
    <cellStyle name="Comma 2 18 3" xfId="31214" xr:uid="{D2CBB409-AB0F-4B4D-A904-04ECE7E68053}"/>
    <cellStyle name="Comma 2 18 3 2" xfId="43698" xr:uid="{F96FE1C1-4C86-4CE1-85DF-4D3CCB6D6FFA}"/>
    <cellStyle name="Comma 2 18 4" xfId="39984" xr:uid="{3AC2AD84-C9F8-4E46-859E-0A2D5CEDA82F}"/>
    <cellStyle name="Comma 2 18 5" xfId="36069" xr:uid="{971C98BC-2C65-44F2-B0E9-FA24C095605E}"/>
    <cellStyle name="Comma 2 19" xfId="31119" xr:uid="{E58ED526-914B-4BCE-9B1A-D835B0D262E4}"/>
    <cellStyle name="Comma 2 19 2" xfId="38309" xr:uid="{FAD62B3C-08E7-4443-A65D-922FEA8DA191}"/>
    <cellStyle name="Comma 2 19 2 2" xfId="45990" xr:uid="{45E497E1-2F91-4B68-B887-AD0FA2714868}"/>
    <cellStyle name="Comma 2 19 2 3" xfId="42331" xr:uid="{8DFA7845-2731-4E49-842E-81D9DFD738EC}"/>
    <cellStyle name="Comma 2 19 3" xfId="44023" xr:uid="{BA874EA0-A9DA-4A6B-B9D9-1BF0A94614AE}"/>
    <cellStyle name="Comma 2 19 4" xfId="40327" xr:uid="{7B0EF9F8-25E4-4371-8B98-BC549B3D0D89}"/>
    <cellStyle name="Comma 2 19 5" xfId="36402" xr:uid="{ADC4482B-B522-4C17-BE91-0CDD4D50377F}"/>
    <cellStyle name="Comma 2 2" xfId="51" xr:uid="{62DE8431-C737-42CE-87BB-DF77A2FAE591}"/>
    <cellStyle name="Comma 2 2 10" xfId="624" xr:uid="{A6C02E4C-5025-4820-870A-4A8D8CC51C65}"/>
    <cellStyle name="Comma 2 2 10 2" xfId="35344" xr:uid="{F51F15A2-AA36-4F13-9A2C-052ABADB6A1F}"/>
    <cellStyle name="Comma 2 2 10 2 2" xfId="47640" xr:uid="{3EF3FDAE-A980-48F5-BEFC-06864CD3B046}"/>
    <cellStyle name="Comma 2 2 10 2 2 2" xfId="47946" xr:uid="{BBC49D74-8322-478E-9176-328D04862F08}"/>
    <cellStyle name="Comma 2 2 10 2 2 3" xfId="47995" xr:uid="{68D411DD-1AB4-4294-A6A6-EB53D014A3BF}"/>
    <cellStyle name="Comma 2 2 10 3" xfId="47205" xr:uid="{2B7C2682-2AEE-465A-BECB-439A9C69FE53}"/>
    <cellStyle name="Comma 2 2 10 4" xfId="46679" xr:uid="{9AAC5C92-5FB5-4DED-B5E7-45E64FBE3799}"/>
    <cellStyle name="Comma 2 2 11" xfId="521" xr:uid="{3803B456-C21A-4FAC-A347-7302155F2234}"/>
    <cellStyle name="Comma 2 2 11 2" xfId="38006" xr:uid="{275CEAD3-8507-4F50-B757-69B7121DFC7F}"/>
    <cellStyle name="Comma 2 2 11 2 2" xfId="45669" xr:uid="{7794D726-35AF-44EE-AB74-2BC7B96E58DB}"/>
    <cellStyle name="Comma 2 2 11 2 3" xfId="42011" xr:uid="{B07B5B3A-6C93-4046-BDD9-C7ADCB95A93A}"/>
    <cellStyle name="Comma 2 2 11 3" xfId="43702" xr:uid="{8B06B83B-0035-415E-A20B-6C46C6A0D6F7}"/>
    <cellStyle name="Comma 2 2 11 4" xfId="39988" xr:uid="{47F35166-5A1C-4408-98F2-1889CE993538}"/>
    <cellStyle name="Comma 2 2 11 5" xfId="36072" xr:uid="{087AE245-9C92-4153-A117-4537B7DBD2F9}"/>
    <cellStyle name="Comma 2 2 12" xfId="462" xr:uid="{E76560F1-331D-4F98-A304-A8F857B77F3F}"/>
    <cellStyle name="Comma 2 2 12 2" xfId="34343" xr:uid="{3C03A144-0521-4DE9-918B-30F31E54BB4A}"/>
    <cellStyle name="Comma 2 2 12 2 2" xfId="45831" xr:uid="{BE4BFEBF-A11A-402A-AEDC-66F08EDF25DC}"/>
    <cellStyle name="Comma 2 2 12 2 3" xfId="42169" xr:uid="{F9F1CBCC-3DB4-4DD8-B513-9B2235FD176F}"/>
    <cellStyle name="Comma 2 2 12 2 4" xfId="38159" xr:uid="{19717464-796A-4BE0-A76A-10045339B1A9}"/>
    <cellStyle name="Comma 2 2 12 3" xfId="444" xr:uid="{B51D5157-C0D4-4329-A85D-B81D0765F3AE}"/>
    <cellStyle name="Comma 2 2 12 3 2" xfId="43864" xr:uid="{2499FEB1-9C99-4533-9095-533AFF4E3A2D}"/>
    <cellStyle name="Comma 2 2 12 4" xfId="40164" xr:uid="{4537F923-EFCE-419B-B412-C96D1276CF49}"/>
    <cellStyle name="Comma 2 2 12 5" xfId="36255" xr:uid="{EDB790C5-4A42-4F9E-9649-A742456FECB1}"/>
    <cellStyle name="Comma 2 2 13" xfId="34365" xr:uid="{F18F80D5-CDB8-4551-BE12-D3C442B7C4FB}"/>
    <cellStyle name="Comma 2 2 13 2" xfId="38173" xr:uid="{AD3518A4-E6CE-45DB-AE5F-AFE5A6EBAD98}"/>
    <cellStyle name="Comma 2 2 13 2 2" xfId="45845" xr:uid="{0460CE5D-CAE8-4832-981E-B65E5A9FFCEF}"/>
    <cellStyle name="Comma 2 2 13 2 3" xfId="42183" xr:uid="{CA74DD25-D420-4408-A688-D1ACFC501208}"/>
    <cellStyle name="Comma 2 2 13 3" xfId="43878" xr:uid="{A9BA1FCB-DF5E-4F8A-A082-B6D9E406F162}"/>
    <cellStyle name="Comma 2 2 13 4" xfId="40181" xr:uid="{4E0A2CAB-1803-465E-9DA8-107D358E30BA}"/>
    <cellStyle name="Comma 2 2 13 5" xfId="36269" xr:uid="{B5E1A869-8C22-4452-9350-FC22F57E76F9}"/>
    <cellStyle name="Comma 2 2 13 6" xfId="47427" xr:uid="{3952B233-DDD5-4F19-B0E9-A9F7DA52EC94}"/>
    <cellStyle name="Comma 2 2 14" xfId="34486" xr:uid="{85F234B4-8FCF-48C5-A710-06EE96566BD9}"/>
    <cellStyle name="Comma 2 2 14 2" xfId="38353" xr:uid="{59289309-D38E-49BE-8DF1-D2813F3B0DC8}"/>
    <cellStyle name="Comma 2 2 14 2 2" xfId="46045" xr:uid="{3F122106-BF36-4146-94F7-E925289B1FC9}"/>
    <cellStyle name="Comma 2 2 14 2 3" xfId="42387" xr:uid="{47B53F1A-0490-41CD-993A-B1F4965DCB46}"/>
    <cellStyle name="Comma 2 2 14 3" xfId="44078" xr:uid="{D7C364D0-E06D-4718-BCC1-34DA61D11716}"/>
    <cellStyle name="Comma 2 2 14 4" xfId="40385" xr:uid="{A7FE7A11-04FC-4C6C-B94F-9BC5D9EC03F6}"/>
    <cellStyle name="Comma 2 2 14 5" xfId="36448" xr:uid="{C1F7F712-A6BD-45DE-9652-004AF6975B38}"/>
    <cellStyle name="Comma 2 2 14 6" xfId="46864" xr:uid="{A802BA52-B828-474B-AE80-AEBEB90E5C8D}"/>
    <cellStyle name="Comma 2 2 15" xfId="512" xr:uid="{C73F172B-0FC1-44A9-BEB5-655D69CC6B20}"/>
    <cellStyle name="Comma 2 2 15 2" xfId="38485" xr:uid="{69FC6A48-E1D2-4245-8C67-A8E7DACE28BE}"/>
    <cellStyle name="Comma 2 2 15 2 2" xfId="46179" xr:uid="{B361EC23-40F5-4A71-AE3E-77FFA984D0CE}"/>
    <cellStyle name="Comma 2 2 15 2 3" xfId="42521" xr:uid="{90C1BE70-48FD-46AE-A20D-B8ABF25C17F7}"/>
    <cellStyle name="Comma 2 2 15 3" xfId="44212" xr:uid="{F92BD1E7-BFFE-4942-98A5-F6E77DE770ED}"/>
    <cellStyle name="Comma 2 2 15 4" xfId="40519" xr:uid="{71916717-B34A-4E9E-99BD-7CB7575A6136}"/>
    <cellStyle name="Comma 2 2 15 5" xfId="36577" xr:uid="{56A451A6-D09C-40B2-8C86-FEE2D1AAE692}"/>
    <cellStyle name="Comma 2 2 16" xfId="37111" xr:uid="{0EB798A1-7388-468B-BB6D-4912247B2141}"/>
    <cellStyle name="Comma 2 2 16 2" xfId="44747" xr:uid="{52A2184F-7B1B-4291-8A8E-454F64DE9CB2}"/>
    <cellStyle name="Comma 2 2 16 3" xfId="41065" xr:uid="{9E80E6B2-59CA-43BF-B6A7-82F7243C434A}"/>
    <cellStyle name="Comma 2 2 17" xfId="42775" xr:uid="{686ACB37-0371-47F3-8C0A-CF365BE07FDD}"/>
    <cellStyle name="Comma 2 2 18" xfId="38762" xr:uid="{F07E9077-FC7B-44C8-AAB3-118F6AFD3B5F}"/>
    <cellStyle name="Comma 2 2 19" xfId="34587" xr:uid="{501A032E-AD83-4514-AF1F-A1F4243AB1C8}"/>
    <cellStyle name="Comma 2 2 2" xfId="68" xr:uid="{D3C9FD95-766A-409D-9ED4-E0FA75FE648D}"/>
    <cellStyle name="Comma 2 2 2 10" xfId="510" xr:uid="{5CEA6343-FE64-468B-BE8A-B6F5EB9647A4}"/>
    <cellStyle name="Comma 2 2 2 10 2" xfId="38528" xr:uid="{8431C3D7-0BE3-4194-8BD2-5EF2B0626189}"/>
    <cellStyle name="Comma 2 2 2 10 2 2" xfId="46224" xr:uid="{6C711562-78AA-454A-BCF6-051488AA95C3}"/>
    <cellStyle name="Comma 2 2 2 10 2 3" xfId="42566" xr:uid="{4CD7162F-7A5A-4363-BB43-806712E0B5A2}"/>
    <cellStyle name="Comma 2 2 2 10 3" xfId="44257" xr:uid="{77544AD6-1AAC-498D-B588-AE556808C7BE}"/>
    <cellStyle name="Comma 2 2 2 10 4" xfId="40564" xr:uid="{99E2D211-09D4-46D8-9435-13E33C09F30B}"/>
    <cellStyle name="Comma 2 2 2 10 5" xfId="36619" xr:uid="{2576693B-DF89-44EC-AD88-E99C993ABCCE}"/>
    <cellStyle name="Comma 2 2 2 11" xfId="37147" xr:uid="{68D500AD-21B6-4A6F-A646-2DC90129FB05}"/>
    <cellStyle name="Comma 2 2 2 11 2" xfId="44784" xr:uid="{9570B909-5924-4B68-85FC-B499B9C97EEA}"/>
    <cellStyle name="Comma 2 2 2 11 3" xfId="41102" xr:uid="{6A0401AC-D938-4384-9F68-03B599EF94C5}"/>
    <cellStyle name="Comma 2 2 2 12" xfId="42810" xr:uid="{120FAFBB-DEE1-43A4-8950-8340158C33DA}"/>
    <cellStyle name="Comma 2 2 2 12 2" xfId="46893" xr:uid="{FADF7E62-B034-4392-8461-1134D5D6A14F}"/>
    <cellStyle name="Comma 2 2 2 13" xfId="38804" xr:uid="{F0F64D11-F89B-4B70-ADAD-BF9B4CA05698}"/>
    <cellStyle name="Comma 2 2 2 14" xfId="39656" xr:uid="{AA722630-BE30-402D-A476-A5CF526C5162}"/>
    <cellStyle name="Comma 2 2 2 15" xfId="34627" xr:uid="{1FA87DC7-B5CD-46E4-B16C-F6F05B01F5E5}"/>
    <cellStyle name="Comma 2 2 2 16" xfId="47931" xr:uid="{56C176C0-A3CD-4998-80EB-DE6549BCF567}"/>
    <cellStyle name="Comma 2 2 2 2" xfId="274" xr:uid="{38B65D0F-BD35-4162-B21A-4F4FC447E773}"/>
    <cellStyle name="Comma 2 2 2 2 10" xfId="42869" xr:uid="{283633BD-16A0-475F-8EC4-B4CE042BA88F}"/>
    <cellStyle name="Comma 2 2 2 2 11" xfId="38871" xr:uid="{67FE0DDB-C611-4F35-8EBD-570E92AE7E2E}"/>
    <cellStyle name="Comma 2 2 2 2 12" xfId="39840" xr:uid="{27FF243F-9EFC-4E2A-9462-8CC36F35B99D}"/>
    <cellStyle name="Comma 2 2 2 2 2" xfId="4803" xr:uid="{61E3FFCC-E605-426C-8225-DD13C1A70274}"/>
    <cellStyle name="Comma 2 2 2 2 2 2" xfId="29847" xr:uid="{30D14160-E69F-425D-9199-7AC4354E4533}"/>
    <cellStyle name="Comma 2 2 2 2 2 2 2" xfId="45299" xr:uid="{6226326D-1681-4834-B294-1DD10C6F290F}"/>
    <cellStyle name="Comma 2 2 2 2 2 2 2 2" xfId="47727" xr:uid="{E9D95A70-2394-4439-BB7C-9C6BF25F8C4B}"/>
    <cellStyle name="Comma 2 2 2 2 2 2 3" xfId="41625" xr:uid="{78207B8C-659C-4C08-A7F7-758CE2032D2A}"/>
    <cellStyle name="Comma 2 2 2 2 2 2 3 2" xfId="47293" xr:uid="{6E1B8481-EF93-4991-A884-9234560B587C}"/>
    <cellStyle name="Comma 2 2 2 2 2 2 4" xfId="37654" xr:uid="{647BBDBD-0FE3-49F4-840B-B194EB5E6046}"/>
    <cellStyle name="Comma 2 2 2 2 2 2 5" xfId="46756" xr:uid="{76420745-A215-4325-B217-3EF5BFFAD3E5}"/>
    <cellStyle name="Comma 2 2 2 2 2 3" xfId="35468" xr:uid="{7E7DE1B2-452C-45F7-B056-CD791F0951B1}"/>
    <cellStyle name="Comma 2 2 2 2 2 3 2" xfId="35640" xr:uid="{099E653E-89DE-4303-A904-9B114819FB53}"/>
    <cellStyle name="Comma 2 2 2 2 2 3 2 2" xfId="37659" xr:uid="{B4C6A5AC-E08A-4F1E-8809-962E20B25514}"/>
    <cellStyle name="Comma 2 2 2 2 2 3 2 2 2" xfId="45304" xr:uid="{C3E4747F-B1D7-40B8-9630-8CC2C30D8942}"/>
    <cellStyle name="Comma 2 2 2 2 2 3 2 2 3" xfId="41630" xr:uid="{FDDF826E-6A40-461B-8B4B-612082ECACB5}"/>
    <cellStyle name="Comma 2 2 2 2 2 3 2 3" xfId="43328" xr:uid="{E58A6F83-8053-416C-9CA3-43A841DB73D2}"/>
    <cellStyle name="Comma 2 2 2 2 2 3 2 4" xfId="39558" xr:uid="{0482C52A-8406-4D82-AA0D-F24983139305}"/>
    <cellStyle name="Comma 2 2 2 2 2 3 3" xfId="37557" xr:uid="{DD80F6C3-FB6C-4839-881F-7B72F4B1D742}"/>
    <cellStyle name="Comma 2 2 2 2 2 3 3 2" xfId="45200" xr:uid="{03941189-1CCC-44DA-A751-DB0412166B37}"/>
    <cellStyle name="Comma 2 2 2 2 2 3 3 3" xfId="41526" xr:uid="{814C60F4-B18F-43EF-9CB4-E2726D726706}"/>
    <cellStyle name="Comma 2 2 2 2 2 3 4" xfId="43223" xr:uid="{7973B4B5-0E64-404F-A86F-E7DCE4751906}"/>
    <cellStyle name="Comma 2 2 2 2 2 3 5" xfId="39427" xr:uid="{5A60CBAC-A2E0-4BD3-A95D-778C7ABEDE22}"/>
    <cellStyle name="Comma 2 2 2 2 2 3 6" xfId="47515" xr:uid="{47096B03-049E-4AD2-B442-CFC0BEC6C327}"/>
    <cellStyle name="Comma 2 2 2 2 2 4" xfId="43323" xr:uid="{05B053C5-4AA1-437C-8324-87006017BD6B}"/>
    <cellStyle name="Comma 2 2 2 2 2 4 2" xfId="47076" xr:uid="{33FF55FD-4548-4357-892C-E26BA2652FA9}"/>
    <cellStyle name="Comma 2 2 2 2 2 5" xfId="39553" xr:uid="{DC23BD4D-2F21-415B-91C4-D7736C9B10B8}"/>
    <cellStyle name="Comma 2 2 2 2 2 6" xfId="40165" xr:uid="{0D945C0C-6825-45A2-86E7-B574E32AC395}"/>
    <cellStyle name="Comma 2 2 2 2 2 7" xfId="35635" xr:uid="{69B536A9-766F-4315-82D5-C2042BFF9DF6}"/>
    <cellStyle name="Comma 2 2 2 2 2 8" xfId="46582" xr:uid="{E86AA7C0-C3F1-44F1-943C-1071EED6CC7C}"/>
    <cellStyle name="Comma 2 2 2 2 3" xfId="3929" xr:uid="{B9169B64-8253-4EC6-9EDD-DF13B05952CD}"/>
    <cellStyle name="Comma 2 2 2 2 3 2" xfId="29261" xr:uid="{2EBBBB05-40E9-4782-B933-B3706356FF55}"/>
    <cellStyle name="Comma 2 2 2 2 3 2 2" xfId="37643" xr:uid="{D964F146-E7C4-464F-83A2-9E13345AE733}"/>
    <cellStyle name="Comma 2 2 2 2 3 2 2 2" xfId="45287" xr:uid="{168DB485-537F-41DD-ACD0-5E41AA29B4DB}"/>
    <cellStyle name="Comma 2 2 2 2 3 2 2 3" xfId="41613" xr:uid="{B1216AD3-0D6F-4575-B654-9142080A347E}"/>
    <cellStyle name="Comma 2 2 2 2 3 2 3" xfId="43311" xr:uid="{05E54F6F-8156-4B2C-B10E-3632268E4027}"/>
    <cellStyle name="Comma 2 2 2 2 3 2 4" xfId="39541" xr:uid="{C50A7E4C-B5F3-4359-9E2E-BEE2D5458DCB}"/>
    <cellStyle name="Comma 2 2 2 2 3 2 5" xfId="35624" xr:uid="{9E3C16CC-A573-4AD9-BE56-403EA56E1956}"/>
    <cellStyle name="Comma 2 2 2 2 3 2 6" xfId="47705" xr:uid="{F22BAF65-BDF3-41F0-9442-E1D8EECE3FEE}"/>
    <cellStyle name="Comma 2 2 2 2 3 3" xfId="37542" xr:uid="{68E504ED-153A-4371-9CB1-5DE967DE128F}"/>
    <cellStyle name="Comma 2 2 2 2 3 3 2" xfId="45184" xr:uid="{50D1BF69-657E-42AD-A4F7-B5FFE4F33D7E}"/>
    <cellStyle name="Comma 2 2 2 2 3 3 3" xfId="41510" xr:uid="{6F538827-1516-40AB-AE95-4E84BCB426CA}"/>
    <cellStyle name="Comma 2 2 2 2 3 3 4" xfId="47271" xr:uid="{A876335F-FA66-40D1-AF81-4675CA714E84}"/>
    <cellStyle name="Comma 2 2 2 2 3 4" xfId="43207" xr:uid="{59B783E4-75BF-424A-BFBC-CD0B57D3A1EF}"/>
    <cellStyle name="Comma 2 2 2 2 3 5" xfId="39401" xr:uid="{EE2A14C3-30E1-4204-A656-F0BBCE6F6543}"/>
    <cellStyle name="Comma 2 2 2 2 3 6" xfId="35432" xr:uid="{7E122D56-2D46-4F37-AC13-8646DA4E44F4}"/>
    <cellStyle name="Comma 2 2 2 2 3 7" xfId="46735" xr:uid="{92AC4269-E6F0-4739-8FE6-C76798DB3881}"/>
    <cellStyle name="Comma 2 2 2 2 4" xfId="29176" xr:uid="{F0149985-D173-4D09-B68E-BF718E380FCE}"/>
    <cellStyle name="Comma 2 2 2 2 4 2" xfId="37769" xr:uid="{77D06780-C511-4C21-AED4-582048CCE6BF}"/>
    <cellStyle name="Comma 2 2 2 2 4 2 2" xfId="45416" xr:uid="{EAEF23F6-77B9-4EE8-A154-CC9AF4114559}"/>
    <cellStyle name="Comma 2 2 2 2 4 2 3" xfId="41746" xr:uid="{3F25751D-0C94-4F23-BF08-61D93D3C24F0}"/>
    <cellStyle name="Comma 2 2 2 2 4 3" xfId="43442" xr:uid="{D91E7617-9350-4FC1-9C14-7625E784FCAE}"/>
    <cellStyle name="Comma 2 2 2 2 4 4" xfId="39696" xr:uid="{0023E3EB-709A-4856-AE01-72C45C1B4490}"/>
    <cellStyle name="Comma 2 2 2 2 4 5" xfId="47051" xr:uid="{5F20367A-0B66-4C53-8101-2CEB9A2B99CB}"/>
    <cellStyle name="Comma 2 2 2 2 5" xfId="2696" xr:uid="{D6213331-852B-47A5-A266-9F844C761045}"/>
    <cellStyle name="Comma 2 2 2 2 5 2" xfId="38128" xr:uid="{3FFA21C6-3BF8-4A97-8EB1-7257EF1B07F7}"/>
    <cellStyle name="Comma 2 2 2 2 5 2 2" xfId="45801" xr:uid="{E49C9418-7D8E-466E-9678-A75D576CC0D0}"/>
    <cellStyle name="Comma 2 2 2 2 5 2 3" xfId="42144" xr:uid="{2829D98A-9D20-4ED1-A391-AC01C1F64326}"/>
    <cellStyle name="Comma 2 2 2 2 5 3" xfId="43834" xr:uid="{92E669C2-141B-4C10-8F69-3F9F8CA2FF04}"/>
    <cellStyle name="Comma 2 2 2 2 5 4" xfId="40133" xr:uid="{919D62FA-6DE1-427E-8267-86D97D92DBB6}"/>
    <cellStyle name="Comma 2 2 2 2 5 5" xfId="36226" xr:uid="{43577858-D94F-4A8B-88DE-D3224BB76EA8}"/>
    <cellStyle name="Comma 2 2 2 2 5 6" xfId="47494" xr:uid="{21F6DDB9-23EF-4E63-B060-B573F7BE2F62}"/>
    <cellStyle name="Comma 2 2 2 2 6" xfId="36363" xr:uid="{CE6DD070-B33E-4B08-A0AE-ACB2AD06DEDA}"/>
    <cellStyle name="Comma 2 2 2 2 6 2" xfId="38271" xr:uid="{36DD00C3-95EF-479E-8C54-7DBCB65583FC}"/>
    <cellStyle name="Comma 2 2 2 2 6 2 2" xfId="45949" xr:uid="{F64F66E4-6150-48C9-81A5-BF5F3E32F407}"/>
    <cellStyle name="Comma 2 2 2 2 6 2 3" xfId="42289" xr:uid="{621F27A3-BF16-4E40-ACB3-60D7DEBE2E34}"/>
    <cellStyle name="Comma 2 2 2 2 6 3" xfId="43982" xr:uid="{C78BB24F-CA27-401C-AA27-2098F4A75569}"/>
    <cellStyle name="Comma 2 2 2 2 6 4" xfId="40285" xr:uid="{4DC2753B-41DD-41FE-81FF-0E304962904B}"/>
    <cellStyle name="Comma 2 2 2 2 6 5" xfId="46911" xr:uid="{28F5CF36-A012-49E4-B05D-40EC7A80B9CA}"/>
    <cellStyle name="Comma 2 2 2 2 7" xfId="36526" xr:uid="{3C592744-58A7-44DF-B764-31BAEB4EE88C}"/>
    <cellStyle name="Comma 2 2 2 2 7 2" xfId="38431" xr:uid="{31EF28BE-1C5E-42C8-943C-C7AA3BBC789F}"/>
    <cellStyle name="Comma 2 2 2 2 7 2 2" xfId="46124" xr:uid="{C3011858-F9D4-4F7B-83AF-4DED2277D151}"/>
    <cellStyle name="Comma 2 2 2 2 7 2 3" xfId="42466" xr:uid="{B21F6189-BC51-4C7E-93D0-27A4E33E0BB7}"/>
    <cellStyle name="Comma 2 2 2 2 7 3" xfId="44157" xr:uid="{059181A8-D06F-4D5B-BC5B-691A3484A17C}"/>
    <cellStyle name="Comma 2 2 2 2 7 4" xfId="40464" xr:uid="{70A7990A-53B8-4E28-8CC4-0E10647382AA}"/>
    <cellStyle name="Comma 2 2 2 2 8" xfId="36680" xr:uid="{03D0342B-EFEE-4218-8893-20AC278F42BC}"/>
    <cellStyle name="Comma 2 2 2 2 8 2" xfId="38589" xr:uid="{8651A32F-4D1A-44AD-8116-FD1200E1C7CF}"/>
    <cellStyle name="Comma 2 2 2 2 8 2 2" xfId="46286" xr:uid="{F8B54626-A076-4D60-974E-E1066036B747}"/>
    <cellStyle name="Comma 2 2 2 2 8 2 3" xfId="42629" xr:uid="{1E30D7D8-9526-4B49-87E8-FB11F1F97233}"/>
    <cellStyle name="Comma 2 2 2 2 8 3" xfId="44319" xr:uid="{F58ACB73-AE78-46CB-B0A6-923119B4E3A1}"/>
    <cellStyle name="Comma 2 2 2 2 8 4" xfId="40626" xr:uid="{8B5D725E-5B64-4F39-8E19-6C25108A9561}"/>
    <cellStyle name="Comma 2 2 2 2 9" xfId="37205" xr:uid="{0AE6D5D2-F8D5-4DD0-A369-1C5AC02F895C}"/>
    <cellStyle name="Comma 2 2 2 2 9 2" xfId="44842" xr:uid="{6773118D-9E5E-4CF1-8AF6-2F6C97AFC7C7}"/>
    <cellStyle name="Comma 2 2 2 2 9 3" xfId="41161" xr:uid="{5A4AC2F1-B340-4FCD-B559-225F8CF2883A}"/>
    <cellStyle name="Comma 2 2 2 3" xfId="4115" xr:uid="{A0BB851C-6BBA-48AC-B012-7DA1E94C7F4B}"/>
    <cellStyle name="Comma 2 2 2 3 2" xfId="29313" xr:uid="{5FD36552-C3E1-4136-B80F-D1139FBA7CE5}"/>
    <cellStyle name="Comma 2 2 2 3 2 2" xfId="44962" xr:uid="{6F176282-63ED-4B2A-8BB6-7B90ADA3B16B}"/>
    <cellStyle name="Comma 2 2 2 3 2 2 2" xfId="47750" xr:uid="{1BCB7D3E-F8C6-42A5-9218-D3AD03381DA9}"/>
    <cellStyle name="Comma 2 2 2 3 2 3" xfId="41283" xr:uid="{B5105802-38E2-466B-8BC1-F26E8738D687}"/>
    <cellStyle name="Comma 2 2 2 3 2 3 2" xfId="47319" xr:uid="{733D3D0B-8A16-4D61-B326-A1C76429D21B}"/>
    <cellStyle name="Comma 2 2 2 3 2 4" xfId="39171" xr:uid="{F5EE6285-B97A-44D0-84FA-72FDB9DFD10E}"/>
    <cellStyle name="Comma 2 2 2 3 3" xfId="42989" xr:uid="{0722F51B-3F4D-48B6-9E60-B1B7DD55DAF3}"/>
    <cellStyle name="Comma 2 2 2 3 3 2" xfId="47538" xr:uid="{96F677D2-CDE7-4EF0-AB7C-681609066002}"/>
    <cellStyle name="Comma 2 2 2 3 4" xfId="39011" xr:uid="{0780FAD4-538A-46B9-9DC7-F028A22F4766}"/>
    <cellStyle name="Comma 2 2 2 3 4 2" xfId="47103" xr:uid="{74E1023E-01BB-4C9D-8E65-E36AEE965F76}"/>
    <cellStyle name="Comma 2 2 2 3 5" xfId="39792" xr:uid="{915BB032-F161-49DA-8313-8099C67E969C}"/>
    <cellStyle name="Comma 2 2 2 4" xfId="7540" xr:uid="{22BA5507-D7A4-4F48-816C-628432188CFB}"/>
    <cellStyle name="Comma 2 2 2 4 2" xfId="29935" xr:uid="{982FB6BB-955E-46F7-801C-32605F669081}"/>
    <cellStyle name="Comma 2 2 2 4 2 2" xfId="45123" xr:uid="{4DEBCB28-7EA9-4324-91F0-B71A849276B8}"/>
    <cellStyle name="Comma 2 2 2 4 2 2 2" xfId="47767" xr:uid="{0DDCE1BE-CB67-4C39-9554-A517D8003152}"/>
    <cellStyle name="Comma 2 2 2 4 2 3" xfId="41452" xr:uid="{78085431-908F-4CFB-98FA-A4971D032390}"/>
    <cellStyle name="Comma 2 2 2 4 2 3 2" xfId="47336" xr:uid="{EE776F39-FE77-4DD5-BE4E-B2381B55DCC0}"/>
    <cellStyle name="Comma 2 2 2 4 2 4" xfId="39586" xr:uid="{C7C6539D-DCA6-46A3-9939-B8B153255849}"/>
    <cellStyle name="Comma 2 2 2 4 2 5" xfId="37480" xr:uid="{D891322D-01EA-46CE-8977-D3ED04FBADEC}"/>
    <cellStyle name="Comma 2 2 2 4 3" xfId="43147" xr:uid="{4CA8C0D2-8335-4B7D-A04A-ABEC664E25EA}"/>
    <cellStyle name="Comma 2 2 2 4 3 2" xfId="47553" xr:uid="{222BBA59-994B-4043-B78C-9FED35B87167}"/>
    <cellStyle name="Comma 2 2 2 4 4" xfId="39309" xr:uid="{EFCC6BA2-8820-4E7B-AB40-9C38EF2D48AF}"/>
    <cellStyle name="Comma 2 2 2 4 4 2" xfId="47118" xr:uid="{764C15D1-0CF0-47F6-A3BD-557702A693D5}"/>
    <cellStyle name="Comma 2 2 2 4 5" xfId="39778" xr:uid="{789A9232-4301-4C96-B993-181C781A1430}"/>
    <cellStyle name="Comma 2 2 2 4 6" xfId="35311" xr:uid="{FD99D4F0-BD4E-4009-BB7A-85E1A586C437}"/>
    <cellStyle name="Comma 2 2 2 5" xfId="7541" xr:uid="{BAFE1B53-50AA-44A0-A070-7A342B3B4DE7}"/>
    <cellStyle name="Comma 2 2 2 5 2" xfId="29936" xr:uid="{03AE96A1-E4BA-4491-891A-AECEAB36CEE9}"/>
    <cellStyle name="Comma 2 2 2 5 2 2" xfId="45195" xr:uid="{FDBAD0B5-5B4D-4861-959E-EF54F5BE38D0}"/>
    <cellStyle name="Comma 2 2 2 5 2 2 2" xfId="47782" xr:uid="{7FA359CC-C260-4A7D-BD2F-E2D5CE44EE37}"/>
    <cellStyle name="Comma 2 2 2 5 2 3" xfId="41521" xr:uid="{B301FC6A-B6F1-40B2-B733-AF65D4F0008E}"/>
    <cellStyle name="Comma 2 2 2 5 2 3 2" xfId="47353" xr:uid="{7CA35FB7-9D4A-4290-B229-7604FE623FF6}"/>
    <cellStyle name="Comma 2 2 2 5 2 4" xfId="37552" xr:uid="{27A18B26-A661-4771-9B4C-35A4F99148EC}"/>
    <cellStyle name="Comma 2 2 2 5 2 5" xfId="46803" xr:uid="{1E7C0275-5285-4793-A7B5-AD99A355204B}"/>
    <cellStyle name="Comma 2 2 2 5 3" xfId="43218" xr:uid="{373AFC39-1F03-4E56-A7EA-2183D5A965E9}"/>
    <cellStyle name="Comma 2 2 2 5 3 2" xfId="47571" xr:uid="{55AC5FE2-638E-4747-BC1D-8E330C211EA9}"/>
    <cellStyle name="Comma 2 2 2 5 4" xfId="39416" xr:uid="{F2E0A7B2-E361-4CB0-83B0-C090BFED6FD4}"/>
    <cellStyle name="Comma 2 2 2 5 4 2" xfId="47136" xr:uid="{AAD6F745-683B-4BC0-88EC-C0F7F9B678A5}"/>
    <cellStyle name="Comma 2 2 2 5 5" xfId="39293" xr:uid="{97C3DB50-6868-49BC-AD04-F84A45C4F394}"/>
    <cellStyle name="Comma 2 2 2 5 6" xfId="35452" xr:uid="{85C60834-515A-4619-B5B5-C05C70CA0F48}"/>
    <cellStyle name="Comma 2 2 2 6" xfId="7542" xr:uid="{ED7BDD5E-EEF7-4280-8AB8-0B07917C625E}"/>
    <cellStyle name="Comma 2 2 2 6 2" xfId="29937" xr:uid="{61194FA9-C354-45F3-91C3-16B985B6F6C9}"/>
    <cellStyle name="Comma 2 2 2 6 2 2" xfId="45364" xr:uid="{3C6F6C21-C411-4BD8-89CB-4166E34DF7C6}"/>
    <cellStyle name="Comma 2 2 2 6 2 2 2" xfId="47724" xr:uid="{61F2BD36-C1AD-4660-9455-A4ADA8B47196}"/>
    <cellStyle name="Comma 2 2 2 6 2 3" xfId="41692" xr:uid="{8656E93D-F9F9-4A43-931D-4574FE1F16E7}"/>
    <cellStyle name="Comma 2 2 2 6 2 3 2" xfId="47290" xr:uid="{9D127A77-07F3-49DE-B1FB-7EA7F52660A0}"/>
    <cellStyle name="Comma 2 2 2 6 2 4" xfId="46753" xr:uid="{76BE747A-98A0-4E18-B99E-9D6F107F72CA}"/>
    <cellStyle name="Comma 2 2 2 6 3" xfId="43390" xr:uid="{25CA74D2-17CA-4838-A5C1-A1F1BA1B00E8}"/>
    <cellStyle name="Comma 2 2 2 6 3 2" xfId="47512" xr:uid="{E3E6D1C9-A2B7-4095-87E6-6AD69C34D383}"/>
    <cellStyle name="Comma 2 2 2 6 4" xfId="39637" xr:uid="{14A28920-E68F-4FC2-82EB-7F57A2E91DD9}"/>
    <cellStyle name="Comma 2 2 2 6 4 2" xfId="47073" xr:uid="{DA3031DB-3805-467C-82B8-0A932CA21001}"/>
    <cellStyle name="Comma 2 2 2 6 5" xfId="46579" xr:uid="{E92B6F87-DF10-441A-B497-B89D8BB08FC4}"/>
    <cellStyle name="Comma 2 2 2 7" xfId="1340" xr:uid="{5DA49908-CBED-4D75-B8BC-268AA73ECB3F}"/>
    <cellStyle name="Comma 2 2 2 7 2" xfId="38045" xr:uid="{5FA7C92F-6F7A-4C36-AE9C-E34D1146C795}"/>
    <cellStyle name="Comma 2 2 2 7 2 2" xfId="45715" xr:uid="{1E4D9741-6C9A-4A1A-9E5A-8B78D4466386}"/>
    <cellStyle name="Comma 2 2 2 7 2 2 2" xfId="47814" xr:uid="{E026D75C-6D86-455C-BE94-DE1E34960D7E}"/>
    <cellStyle name="Comma 2 2 2 7 2 3" xfId="42057" xr:uid="{14B76BC9-136A-40A0-9F20-94C4872C14B8}"/>
    <cellStyle name="Comma 2 2 2 7 2 3 2" xfId="47388" xr:uid="{AA9C07AB-B66E-4CA9-8085-FC5643586833}"/>
    <cellStyle name="Comma 2 2 2 7 2 4" xfId="46830" xr:uid="{1C681B15-120E-4D54-B448-C1582B9969AD}"/>
    <cellStyle name="Comma 2 2 2 7 3" xfId="43749" xr:uid="{F34BED69-7D9F-46D7-99CD-13DC1404C9B0}"/>
    <cellStyle name="Comma 2 2 2 7 3 2" xfId="47606" xr:uid="{ECDD1A2C-5CB5-4006-9BF2-A906BD95068F}"/>
    <cellStyle name="Comma 2 2 2 7 4" xfId="40030" xr:uid="{F74BAA43-DC94-43B4-BDEE-EAB0699CED49}"/>
    <cellStyle name="Comma 2 2 2 7 4 2" xfId="47172" xr:uid="{2F5BD062-4770-4CE5-B173-10AFA02D29EF}"/>
    <cellStyle name="Comma 2 2 2 7 5" xfId="36110" xr:uid="{D4139DB2-AE8F-4FD4-A63A-FE021F062361}"/>
    <cellStyle name="Comma 2 2 2 7 6" xfId="46652" xr:uid="{7B234773-8A43-4462-B9B8-6C8EA7C63D0F}"/>
    <cellStyle name="Comma 2 2 2 8" xfId="526" xr:uid="{98E0935E-058D-4F03-8A87-D19745EDBE67}"/>
    <cellStyle name="Comma 2 2 2 8 2" xfId="38210" xr:uid="{B2554ECA-181B-4E6C-8F99-C978FDBF88C0}"/>
    <cellStyle name="Comma 2 2 2 8 2 2" xfId="45887" xr:uid="{7BEE6F2B-9D23-4B70-B169-BC617E800ACD}"/>
    <cellStyle name="Comma 2 2 2 8 2 3" xfId="42227" xr:uid="{9B82EA54-54E7-4CFE-B117-0153A3220B1E}"/>
    <cellStyle name="Comma 2 2 2 8 3" xfId="43920" xr:uid="{D985AC76-00F6-4415-BE64-96D542C3C3F4}"/>
    <cellStyle name="Comma 2 2 2 8 4" xfId="40223" xr:uid="{6A7007D3-56FC-47B0-A86B-94E2DEBAE1B3}"/>
    <cellStyle name="Comma 2 2 2 8 5" xfId="36303" xr:uid="{15D15949-DCF9-4B5A-92A1-510E5817159B}"/>
    <cellStyle name="Comma 2 2 2 9" xfId="34369" xr:uid="{1A6003F3-5D67-4278-8A9D-706C5AAE4324}"/>
    <cellStyle name="Comma 2 2 2 9 2" xfId="38370" xr:uid="{4F3BCEC6-7C88-4B77-BCC3-87759CD71FBD}"/>
    <cellStyle name="Comma 2 2 2 9 2 2" xfId="46062" xr:uid="{4F5035A1-F483-4C52-A9B3-4A927372C885}"/>
    <cellStyle name="Comma 2 2 2 9 2 3" xfId="42404" xr:uid="{A4BED397-412E-40D6-80E7-D4BB13A04BB3}"/>
    <cellStyle name="Comma 2 2 2 9 3" xfId="44095" xr:uid="{1321F746-A93B-49BA-ACD7-1FF1C995B0FE}"/>
    <cellStyle name="Comma 2 2 2 9 4" xfId="34386" xr:uid="{571D73CC-8229-4F67-A9B3-24684C47309C}"/>
    <cellStyle name="Comma 2 2 2 9 4 2" xfId="40402" xr:uid="{DDF0C766-7E40-4BA0-BF37-5093DEDA629E}"/>
    <cellStyle name="Comma 2 2 2 9 5" xfId="36465" xr:uid="{A780E467-324F-4ECA-8F82-8BE1DA7A67A6}"/>
    <cellStyle name="Comma 2 2 20" xfId="47866" xr:uid="{A130F1E3-FB80-4467-8738-DAD7E07BAA3E}"/>
    <cellStyle name="Comma 2 2 21" xfId="47991" xr:uid="{6BF99272-2A99-4714-BDD8-6239AB019B05}"/>
    <cellStyle name="Comma 2 2 3" xfId="129" xr:uid="{050BC180-E2F1-490E-9EE2-56F971270340}"/>
    <cellStyle name="Comma 2 2 3 10" xfId="42823" xr:uid="{466FB548-B292-488A-B615-BE31FEEA2E84}"/>
    <cellStyle name="Comma 2 2 3 11" xfId="38817" xr:uid="{D359BAE6-0F25-4B88-8B48-64A575D477D1}"/>
    <cellStyle name="Comma 2 2 3 12" xfId="46474" xr:uid="{FB3472CF-F9D2-4FDF-BAC3-88CB21A283FC}"/>
    <cellStyle name="Comma 2 2 3 13" xfId="34635" xr:uid="{CA9E9F28-2ED5-4D00-A9E9-35B4B92227F1}"/>
    <cellStyle name="Comma 2 2 3 2" xfId="223" xr:uid="{BFB8B2D9-7348-4732-8F39-86A65DC5252A}"/>
    <cellStyle name="Comma 2 2 3 2 2" xfId="368" xr:uid="{CA51D3FF-345E-478E-9716-E60EB99B6D95}"/>
    <cellStyle name="Comma 2 2 3 2 2 2" xfId="4552" xr:uid="{9E6D16DC-5A7C-4B07-B7B2-3DBC823E0D02}"/>
    <cellStyle name="Comma 2 2 3 2 2 2 2" xfId="45769" xr:uid="{6D155B36-8110-40C9-8EA6-B6B3EDC178EE}"/>
    <cellStyle name="Comma 2 2 3 2 2 2 2 2" xfId="47729" xr:uid="{3B5CBDB8-5D75-4CFE-A26F-9063E58F73D9}"/>
    <cellStyle name="Comma 2 2 3 2 2 2 3" xfId="42109" xr:uid="{AD3D034E-24D5-4503-B062-9D17A7B098AF}"/>
    <cellStyle name="Comma 2 2 3 2 2 2 3 2" xfId="47295" xr:uid="{24B96A2E-2B4D-439D-8525-4B44EB304092}"/>
    <cellStyle name="Comma 2 2 3 2 2 2 4" xfId="38098" xr:uid="{A38843EF-7AB1-4106-8E7E-33340C16FF9E}"/>
    <cellStyle name="Comma 2 2 3 2 2 2 5" xfId="46758" xr:uid="{289D300E-7F10-458B-9883-6D9F2759AB0E}"/>
    <cellStyle name="Comma 2 2 3 2 2 3" xfId="43803" xr:uid="{79CBE01A-5BF3-4276-B04F-2E158D095265}"/>
    <cellStyle name="Comma 2 2 3 2 2 3 2" xfId="47517" xr:uid="{EBCDE3C6-E3CC-4F6F-9452-D3CBA8FA7357}"/>
    <cellStyle name="Comma 2 2 3 2 2 4" xfId="40090" xr:uid="{D925670C-3863-4BB9-ACCD-6C5D0589EBD3}"/>
    <cellStyle name="Comma 2 2 3 2 2 4 2" xfId="47078" xr:uid="{64AD72FD-052B-403A-A734-6997C4380133}"/>
    <cellStyle name="Comma 2 2 3 2 2 5" xfId="39479" xr:uid="{3AD241D0-EFC8-44EB-B4E9-C35465D3A583}"/>
    <cellStyle name="Comma 2 2 3 2 2 6" xfId="36176" xr:uid="{E5BE2813-C36E-45D6-8914-C17E8B766E9F}"/>
    <cellStyle name="Comma 2 2 3 2 3" xfId="3930" xr:uid="{4131E51F-793F-46EE-89FD-D60B017018B3}"/>
    <cellStyle name="Comma 2 2 3 2 3 2" xfId="29262" xr:uid="{368DD225-6660-4F69-85C4-3EA1E56E81CB}"/>
    <cellStyle name="Comma 2 2 3 2 3 2 2" xfId="47696" xr:uid="{6EDAD7AC-8EF5-4CE8-A71B-9E05D5808D3E}"/>
    <cellStyle name="Comma 2 2 3 2 3 3" xfId="41322" xr:uid="{342BBFF7-9C5D-40F5-B4EA-8778380E539F}"/>
    <cellStyle name="Comma 2 2 3 2 3 3 2" xfId="47262" xr:uid="{FD442369-DFBF-4C21-81B8-305C2F922B88}"/>
    <cellStyle name="Comma 2 2 3 2 3 4" xfId="46726" xr:uid="{E1EA47BD-468B-43B1-9F3A-15D406F07FF4}"/>
    <cellStyle name="Comma 2 2 3 2 4" xfId="2056" xr:uid="{6EDF49B5-3280-4382-82CD-4C5A96D2FB89}"/>
    <cellStyle name="Comma 2 2 3 2 4 2" xfId="43026" xr:uid="{2FF9C548-4854-49C3-AE62-1041065EDE87}"/>
    <cellStyle name="Comma 2 2 3 2 4 3" xfId="47043" xr:uid="{82736091-9838-4253-9F11-A281F5BEFCBA}"/>
    <cellStyle name="Comma 2 2 3 2 5" xfId="39080" xr:uid="{3BCBB692-6CD8-4158-B655-1CFC03950372}"/>
    <cellStyle name="Comma 2 2 3 2 5 2" xfId="47486" xr:uid="{B2EC4AC6-C3B9-415F-A293-C72F6A70DD3F}"/>
    <cellStyle name="Comma 2 2 3 2 6" xfId="39602" xr:uid="{E3DA7E7B-DB74-4F7A-A421-2FC34F77204A}"/>
    <cellStyle name="Comma 2 2 3 2 6 2" xfId="46968" xr:uid="{A6628648-068A-43C8-BB64-997D46262DA8}"/>
    <cellStyle name="Comma 2 2 3 3" xfId="307" xr:uid="{AA45068C-8BD7-4ECF-AD19-E769DF2E44AA}"/>
    <cellStyle name="Comma 2 2 3 3 2" xfId="29881" xr:uid="{252F6030-887A-424A-87DA-98D01E40DC86}"/>
    <cellStyle name="Comma 2 2 3 3 2 2" xfId="45229" xr:uid="{2DC2EF4B-CE0A-4E6F-9620-D230E9F76373}"/>
    <cellStyle name="Comma 2 2 3 3 2 2 2" xfId="47805" xr:uid="{5309AA93-2EBF-4347-9D9C-EC9E082F0195}"/>
    <cellStyle name="Comma 2 2 3 3 2 3" xfId="41555" xr:uid="{6E1E66D9-444A-43A9-A05A-31495DB1DB50}"/>
    <cellStyle name="Comma 2 2 3 3 2 3 2" xfId="47379" xr:uid="{B8FB94E3-A4B5-4192-B736-199C94E79725}"/>
    <cellStyle name="Comma 2 2 3 3 2 4" xfId="39444" xr:uid="{83A93EE7-C3F7-46E8-BEF7-8E03A7D7E998}"/>
    <cellStyle name="Comma 2 2 3 3 2 5" xfId="37586" xr:uid="{BEFB4671-73AD-4124-852B-79579D3D2FB0}"/>
    <cellStyle name="Comma 2 2 3 3 3" xfId="4849" xr:uid="{890C29E4-0C43-4CD0-90FF-EDE764AA1684}"/>
    <cellStyle name="Comma 2 2 3 3 3 2" xfId="43252" xr:uid="{59500CB5-016F-40FE-96C4-C6814C059A66}"/>
    <cellStyle name="Comma 2 2 3 3 3 3" xfId="47163" xr:uid="{69D763EC-76E4-4729-BCB2-5775832A4CB4}"/>
    <cellStyle name="Comma 2 2 3 3 4" xfId="39477" xr:uid="{8976654B-B59E-4BD0-8492-94134D6F63E2}"/>
    <cellStyle name="Comma 2 2 3 3 4 2" xfId="47597" xr:uid="{0E8D6E05-A90B-4462-8064-EE3B5C31C717}"/>
    <cellStyle name="Comma 2 2 3 3 5" xfId="39379" xr:uid="{EB950FEE-9A69-4D4E-BD89-8891D829FDC8}"/>
    <cellStyle name="Comma 2 2 3 3 5 2" xfId="46934" xr:uid="{DA8414F6-8E21-4994-B37A-2C289D40487A}"/>
    <cellStyle name="Comma 2 2 3 3 6" xfId="35544" xr:uid="{395BDEE8-975B-4E5C-9B53-6336BBC479BC}"/>
    <cellStyle name="Comma 2 2 3 4" xfId="1341" xr:uid="{4C7EF37E-3AAE-46AA-A494-95428B2F8BE9}"/>
    <cellStyle name="Comma 2 2 3 4 2" xfId="37751" xr:uid="{4297519C-A3EA-45B5-B9FF-639074C16F25}"/>
    <cellStyle name="Comma 2 2 3 4 2 2" xfId="45398" xr:uid="{CF3A4ED1-C9CD-4512-A25D-42EFEBD13A97}"/>
    <cellStyle name="Comma 2 2 3 4 2 2 2" xfId="47835" xr:uid="{E4E504FD-609C-41EA-99F1-A2EF2753A825}"/>
    <cellStyle name="Comma 2 2 3 4 2 3" xfId="41727" xr:uid="{7BE9D271-B259-4973-A17F-538BABFEA5C0}"/>
    <cellStyle name="Comma 2 2 3 4 2 3 2" xfId="47411" xr:uid="{A063C735-79BC-4D0F-9423-E4FAB3B51066}"/>
    <cellStyle name="Comma 2 2 3 4 2 4" xfId="40124" xr:uid="{77811D16-CDEF-46EB-B5B8-F8843F55F902}"/>
    <cellStyle name="Comma 2 2 3 4 3" xfId="43424" xr:uid="{409A16E9-EF69-451F-B61E-9CD9996146E1}"/>
    <cellStyle name="Comma 2 2 3 4 3 2" xfId="47627" xr:uid="{EA4795ED-F7D4-4CB6-826D-B2DB3C7B4023}"/>
    <cellStyle name="Comma 2 2 3 4 4" xfId="39678" xr:uid="{73E72B82-5A63-4035-BC14-CC9BDF8FFB86}"/>
    <cellStyle name="Comma 2 2 3 4 4 2" xfId="47192" xr:uid="{6AB82F17-B255-42EC-9E0C-22512EEF63F3}"/>
    <cellStyle name="Comma 2 2 3 4 5" xfId="39805" xr:uid="{59C3841D-5977-42E6-8C7D-62027C5CD459}"/>
    <cellStyle name="Comma 2 2 3 5" xfId="602" xr:uid="{F865F29B-1FAE-4E1D-9DFC-E24FDAD213AA}"/>
    <cellStyle name="Comma 2 2 3 5 2" xfId="38016" xr:uid="{3865DBEC-5C64-422B-85D0-AC31D4B51EE3}"/>
    <cellStyle name="Comma 2 2 3 5 2 2" xfId="45679" xr:uid="{78BC9EA8-6393-4A41-85B6-1A571617CA04}"/>
    <cellStyle name="Comma 2 2 3 5 2 3" xfId="42021" xr:uid="{AE94E458-EB66-451E-BDAB-B032C64A926B}"/>
    <cellStyle name="Comma 2 2 3 5 2 4" xfId="47664" xr:uid="{7170541A-12A4-4176-A762-B2A87FE71E34}"/>
    <cellStyle name="Comma 2 2 3 5 3" xfId="43712" xr:uid="{0A111523-7912-4387-BE7A-2DE8B23D3D0B}"/>
    <cellStyle name="Comma 2 2 3 5 3 2" xfId="47230" xr:uid="{0EFDB9FA-2193-46FE-AF76-12C7744FD909}"/>
    <cellStyle name="Comma 2 2 3 5 4" xfId="39998" xr:uid="{AEE658CE-9381-4571-A766-13E9A53A1217}"/>
    <cellStyle name="Comma 2 2 3 5 5" xfId="39284" xr:uid="{AAE2B8E9-4B72-4A17-A0AD-6FFE88E3B94E}"/>
    <cellStyle name="Comma 2 2 3 5 6" xfId="36082" xr:uid="{A92D3EA0-3413-4730-9741-F4499BB87D04}"/>
    <cellStyle name="Comma 2 2 3 6" xfId="36316" xr:uid="{AD2BE1CA-F7CE-4DDC-8DE3-2DA0302F0858}"/>
    <cellStyle name="Comma 2 2 3 6 2" xfId="38223" xr:uid="{9B8D6551-880F-4EEA-9F53-9A8279A4C912}"/>
    <cellStyle name="Comma 2 2 3 6 2 2" xfId="45900" xr:uid="{C1BF6D18-A612-4639-A386-F47A6058623E}"/>
    <cellStyle name="Comma 2 2 3 6 2 3" xfId="42240" xr:uid="{6D52EB29-5EA2-4D4F-85BE-23A31E6FEBBD}"/>
    <cellStyle name="Comma 2 2 3 6 3" xfId="43933" xr:uid="{82363BF0-D131-4C42-B8EE-A3F3045A584B}"/>
    <cellStyle name="Comma 2 2 3 6 4" xfId="40236" xr:uid="{8EC6D71B-DF54-4545-927B-CF0820B2F40D}"/>
    <cellStyle name="Comma 2 2 3 7" xfId="36478" xr:uid="{54143ED9-C0A8-4EB6-852E-77391D092BD2}"/>
    <cellStyle name="Comma 2 2 3 7 2" xfId="38383" xr:uid="{DE34D619-95F3-478B-817F-849333AE56B4}"/>
    <cellStyle name="Comma 2 2 3 7 2 2" xfId="46075" xr:uid="{8FCAC943-3950-4B8B-96DB-3925220BEBB2}"/>
    <cellStyle name="Comma 2 2 3 7 2 3" xfId="42417" xr:uid="{191C9A88-5C49-4E92-9440-5862D5B9CB5A}"/>
    <cellStyle name="Comma 2 2 3 7 3" xfId="44108" xr:uid="{F4DC5973-4975-480B-94C1-F28FFD415B58}"/>
    <cellStyle name="Comma 2 2 3 7 4" xfId="40415" xr:uid="{C7F4CC66-B12C-41A6-8CDD-7CD858F4B622}"/>
    <cellStyle name="Comma 2 2 3 8" xfId="36632" xr:uid="{7B4DFED9-62C5-42CD-8FB5-7B3165195B6A}"/>
    <cellStyle name="Comma 2 2 3 8 2" xfId="38541" xr:uid="{FE1645EE-00DF-4A49-8469-C603CC90C28A}"/>
    <cellStyle name="Comma 2 2 3 8 2 2" xfId="46237" xr:uid="{284266A4-9E3C-40B3-9B36-844AD6554BC6}"/>
    <cellStyle name="Comma 2 2 3 8 2 3" xfId="42579" xr:uid="{E005878B-F49C-4AC9-B319-E3242F9C99C5}"/>
    <cellStyle name="Comma 2 2 3 8 3" xfId="44270" xr:uid="{60287B1C-94B9-4387-BAC4-433B9BCA79EF}"/>
    <cellStyle name="Comma 2 2 3 8 4" xfId="40577" xr:uid="{DF6B3E5E-A1FF-4A74-B33B-95F89268DA0B}"/>
    <cellStyle name="Comma 2 2 3 8 5" xfId="46903" xr:uid="{6E29242C-2DFC-459B-B293-0EE6AB7DD1A2}"/>
    <cellStyle name="Comma 2 2 3 9" xfId="37160" xr:uid="{539BFF7F-A603-44C3-B04B-BE34A8CBC72F}"/>
    <cellStyle name="Comma 2 2 3 9 2" xfId="44797" xr:uid="{F6A0DC87-9A87-4FA7-870E-78F7DE5A1C70}"/>
    <cellStyle name="Comma 2 2 3 9 3" xfId="41115" xr:uid="{974D02C8-68FC-4743-B693-2874B7A15988}"/>
    <cellStyle name="Comma 2 2 4" xfId="262" xr:uid="{4930A045-DD87-408B-ADD5-2F99AB30E459}"/>
    <cellStyle name="Comma 2 2 4 10" xfId="38824" xr:uid="{784A9998-FCF4-49C4-88B8-4684509F4A8B}"/>
    <cellStyle name="Comma 2 2 4 2" xfId="3291" xr:uid="{B1EDE669-8243-4B98-B340-F0B174D70601}"/>
    <cellStyle name="Comma 2 2 4 2 2" xfId="29204" xr:uid="{2A407378-0BA9-49C9-915A-A2193626B1D9}"/>
    <cellStyle name="Comma 2 2 4 2 2 2" xfId="45262" xr:uid="{1BEA08A5-9C65-4A0D-ADAF-12F02A3A52E7}"/>
    <cellStyle name="Comma 2 2 4 2 2 2 2" xfId="47744" xr:uid="{2DF1166C-12AA-46B7-8F73-569477D23993}"/>
    <cellStyle name="Comma 2 2 4 2 2 3" xfId="41587" xr:uid="{21F2A2B8-CC33-4E59-9571-34C515D672A2}"/>
    <cellStyle name="Comma 2 2 4 2 2 3 2" xfId="47312" xr:uid="{9CC62EAA-FC86-48B4-984C-FB5A5FEA87BC}"/>
    <cellStyle name="Comma 2 2 4 2 2 4" xfId="37618" xr:uid="{DADED8EB-D456-4931-B3E2-23D42E693DCF}"/>
    <cellStyle name="Comma 2 2 4 2 2 5" xfId="46773" xr:uid="{D57C81DC-9C38-467A-8CBA-09223109FD22}"/>
    <cellStyle name="Comma 2 2 4 2 3" xfId="43285" xr:uid="{49160875-345A-4BF7-810B-0FD4F13BB611}"/>
    <cellStyle name="Comma 2 2 4 2 3 2" xfId="47531" xr:uid="{479C0C08-9862-4C58-B32F-9E596A64E2AC}"/>
    <cellStyle name="Comma 2 2 4 2 4" xfId="39515" xr:uid="{FFEAC274-830F-4C79-AE7D-BD09FA9EF090}"/>
    <cellStyle name="Comma 2 2 4 2 4 2" xfId="47096" xr:uid="{67F588DE-EDEB-4DDE-A79D-1DF3D7B8061A}"/>
    <cellStyle name="Comma 2 2 4 2 5" xfId="41449" xr:uid="{5E0178A5-FA5F-4C63-8FCA-502E6F82EE3D}"/>
    <cellStyle name="Comma 2 2 4 2 6" xfId="35600" xr:uid="{809FC68F-6508-4843-BA9B-EA267CE494C0}"/>
    <cellStyle name="Comma 2 2 4 3" xfId="4482" xr:uid="{7C7E3B77-F396-4F51-B479-58E37100C277}"/>
    <cellStyle name="Comma 2 2 4 3 2" xfId="29584" xr:uid="{88940D07-0B04-489C-8F9B-9839912BC68D}"/>
    <cellStyle name="Comma 2 2 4 3 2 2" xfId="45415" xr:uid="{DD542D4B-1397-4199-A7C2-E7F26F206C04}"/>
    <cellStyle name="Comma 2 2 4 3 2 3" xfId="41745" xr:uid="{A1CABEC9-ED71-4CAA-90F3-8917A70478FE}"/>
    <cellStyle name="Comma 2 2 4 3 2 4" xfId="37768" xr:uid="{1D012BCC-839C-4811-AEE0-DF73FA053570}"/>
    <cellStyle name="Comma 2 2 4 3 2 5" xfId="47687" xr:uid="{AC975749-3F99-4174-A08E-F8D5FB1946E6}"/>
    <cellStyle name="Comma 2 2 4 3 3" xfId="43441" xr:uid="{2675DB47-ADF8-40D7-AE8A-07D223D84C15}"/>
    <cellStyle name="Comma 2 2 4 3 3 2" xfId="47253" xr:uid="{45288382-F42F-4FE9-81F4-CD8C8550CF31}"/>
    <cellStyle name="Comma 2 2 4 3 4" xfId="39695" xr:uid="{8A72398B-2B51-4FDF-88E9-1A4EFC01C76E}"/>
    <cellStyle name="Comma 2 2 4 3 5" xfId="35779" xr:uid="{63C6A6F8-2EE2-4BF6-B659-B5238E967B9A}"/>
    <cellStyle name="Comma 2 2 4 3 6" xfId="46718" xr:uid="{F816E80B-0175-4BB4-B8A5-AA15D45FB588}"/>
    <cellStyle name="Comma 2 2 4 4" xfId="28897" xr:uid="{90398BA4-0A9E-4E3D-A902-27ED6F362044}"/>
    <cellStyle name="Comma 2 2 4 4 2" xfId="38087" xr:uid="{AD8AAE32-EA29-4D1B-96C0-F046D8B728B5}"/>
    <cellStyle name="Comma 2 2 4 4 2 2" xfId="45758" xr:uid="{D6A1E9B0-32B8-4F97-9892-66D289577CBC}"/>
    <cellStyle name="Comma 2 2 4 4 2 3" xfId="42098" xr:uid="{3FB921F3-7B03-495E-A3F6-894F543DBA3C}"/>
    <cellStyle name="Comma 2 2 4 4 3" xfId="43792" xr:uid="{66DDEC27-88F3-41B0-AF9B-1C0A61AF2E16}"/>
    <cellStyle name="Comma 2 2 4 4 4" xfId="40078" xr:uid="{5990BFA0-6457-4F6F-A964-793742254944}"/>
    <cellStyle name="Comma 2 2 4 4 5" xfId="36164" xr:uid="{E3D34DB3-56FB-43F6-8B1A-001579840C17}"/>
    <cellStyle name="Comma 2 2 4 5" xfId="1842" xr:uid="{345DA950-1A2C-49B8-9221-7DE81F1B486A}"/>
    <cellStyle name="Comma 2 2 4 5 2" xfId="38231" xr:uid="{34A99288-E33A-4190-BCBE-73FA9169EDCE}"/>
    <cellStyle name="Comma 2 2 4 5 2 2" xfId="45908" xr:uid="{0DAB398E-17B6-4A2D-8A62-926F77B6DE77}"/>
    <cellStyle name="Comma 2 2 4 5 2 3" xfId="42248" xr:uid="{10489BB0-9658-4C55-BC9B-2627152696F7}"/>
    <cellStyle name="Comma 2 2 4 5 3" xfId="43941" xr:uid="{16057FC9-8E85-426A-875D-65BF0126A866}"/>
    <cellStyle name="Comma 2 2 4 5 4" xfId="40244" xr:uid="{6B20EF45-827B-444D-99A8-D9ADFF2A04E7}"/>
    <cellStyle name="Comma 2 2 4 5 5" xfId="36323" xr:uid="{20BCBD1C-F5DA-4FD2-9D39-011A794DFF39}"/>
    <cellStyle name="Comma 2 2 4 5 6" xfId="47479" xr:uid="{D2280E4F-F959-4488-B3A0-79259731A824}"/>
    <cellStyle name="Comma 2 2 4 6" xfId="36486" xr:uid="{3B566CA3-1744-45FA-B02E-29F72017153E}"/>
    <cellStyle name="Comma 2 2 4 6 2" xfId="38391" xr:uid="{C03CFCEE-7A7B-474D-90D8-C1C846383BB0}"/>
    <cellStyle name="Comma 2 2 4 6 2 2" xfId="46083" xr:uid="{5C98A817-9009-4EA5-91F4-9E7C0BA6C8E8}"/>
    <cellStyle name="Comma 2 2 4 6 2 3" xfId="42425" xr:uid="{BFC2C337-124B-42F1-9A19-545688BC0F25}"/>
    <cellStyle name="Comma 2 2 4 6 3" xfId="44116" xr:uid="{9EDC74C5-B560-4B10-9E68-3C6633431067}"/>
    <cellStyle name="Comma 2 2 4 6 4" xfId="40423" xr:uid="{1073EF4B-22F7-463D-9D8E-E405C3AD6462}"/>
    <cellStyle name="Comma 2 2 4 6 5" xfId="46909" xr:uid="{2CCABCBF-ECBA-4C34-BCB8-C0B3034F01A0}"/>
    <cellStyle name="Comma 2 2 4 7" xfId="36640" xr:uid="{FBA98E6E-9750-43E5-8D5E-38E74F3ED8C5}"/>
    <cellStyle name="Comma 2 2 4 7 2" xfId="38549" xr:uid="{04209933-A6CC-4050-82A0-B1E2EB2EBDF5}"/>
    <cellStyle name="Comma 2 2 4 7 2 2" xfId="46245" xr:uid="{09780F51-00B8-416A-A8F1-226C13279F25}"/>
    <cellStyle name="Comma 2 2 4 7 2 3" xfId="42588" xr:uid="{4E65970E-C1BE-4623-AFC9-ECF04A23F34C}"/>
    <cellStyle name="Comma 2 2 4 7 3" xfId="44278" xr:uid="{B3EB7ED2-3D19-43A4-8724-7596492B49F5}"/>
    <cellStyle name="Comma 2 2 4 7 4" xfId="40585" xr:uid="{D8864B2B-C488-4B4D-A454-BE707596359B}"/>
    <cellStyle name="Comma 2 2 4 8" xfId="37168" xr:uid="{B716A39C-9397-4AC9-8DD8-372173892F62}"/>
    <cellStyle name="Comma 2 2 4 8 2" xfId="44805" xr:uid="{9F9FDD05-C9C4-4A50-868A-F25FFC9FA782}"/>
    <cellStyle name="Comma 2 2 4 8 3" xfId="41123" xr:uid="{21B14B16-59B4-4AFB-970B-0D36BFFB0538}"/>
    <cellStyle name="Comma 2 2 4 9" xfId="42830" xr:uid="{9161E4F4-9FD1-4BCB-A776-6ADE681199FA}"/>
    <cellStyle name="Comma 2 2 5" xfId="328" xr:uid="{2588A265-1F29-4BF3-A1CA-3A107452C4B8}"/>
    <cellStyle name="Comma 2 2 5 10" xfId="42902" xr:uid="{67B2F031-E98E-41C3-8319-7349825333D7}"/>
    <cellStyle name="Comma 2 2 5 11" xfId="38904" xr:uid="{22526DBB-7B5C-4953-A0DE-A5B71B73C220}"/>
    <cellStyle name="Comma 2 2 5 12" xfId="34711" xr:uid="{AFD89936-3497-4787-AE2B-C9E13A8810E5}"/>
    <cellStyle name="Comma 2 2 5 2" xfId="403" xr:uid="{8A596FC3-D0EB-4C9D-8880-850CB9CA062B}"/>
    <cellStyle name="Comma 2 2 5 2 2" xfId="4835" xr:uid="{02A83CFB-019E-4F8C-9A20-D363882C433C}"/>
    <cellStyle name="Comma 2 2 5 2 2 2" xfId="45513" xr:uid="{7475DE8F-A824-4DA8-B6EA-5D7707CD6667}"/>
    <cellStyle name="Comma 2 2 5 2 2 3" xfId="41850" xr:uid="{F48E415C-7FCA-4BEA-A5CB-A972836C18F6}"/>
    <cellStyle name="Comma 2 2 5 2 2 4" xfId="37854" xr:uid="{0420F05F-1B99-4414-808F-26A5C37F5055}"/>
    <cellStyle name="Comma 2 2 5 2 2 5" xfId="47756" xr:uid="{7BC89AE9-3C3C-47B9-8B3E-63C1BF335CFD}"/>
    <cellStyle name="Comma 2 2 5 2 3" xfId="43543" xr:uid="{51013C98-1D57-4699-9810-D9870883912B}"/>
    <cellStyle name="Comma 2 2 5 2 3 2" xfId="47324" xr:uid="{F9DABD1A-BB94-408E-BEA8-6C5EB18AF1AC}"/>
    <cellStyle name="Comma 2 2 5 2 4" xfId="39813" xr:uid="{846E1393-AE2E-4940-BEDE-E5AD0E01BE19}"/>
    <cellStyle name="Comma 2 2 5 2 5" xfId="39310" xr:uid="{6A8D13A6-A548-4C41-88C0-9DD096584B0E}"/>
    <cellStyle name="Comma 2 2 5 2 6" xfId="35875" xr:uid="{6D7D01C9-FFC8-4B6B-85CB-0338BEB2B383}"/>
    <cellStyle name="Comma 2 2 5 3" xfId="4128" xr:uid="{B6B7501E-3D4A-4110-9472-CC7E00397199}"/>
    <cellStyle name="Comma 2 2 5 3 2" xfId="29326" xr:uid="{CA7D241E-5F83-4957-AD6B-9330DE8E9198}"/>
    <cellStyle name="Comma 2 2 5 3 2 2" xfId="45464" xr:uid="{FA6F6971-8042-487D-8E24-B50D143895F3}"/>
    <cellStyle name="Comma 2 2 5 3 2 3" xfId="41794" xr:uid="{FAF7689E-C0B1-4696-B72E-D87D2CD64E70}"/>
    <cellStyle name="Comma 2 2 5 3 3" xfId="43490" xr:uid="{5ECCB3E5-CFEF-49A9-85AF-649B7FAC9722}"/>
    <cellStyle name="Comma 2 2 5 3 4" xfId="39746" xr:uid="{863228C6-6147-4721-BA6E-351E12B7F309}"/>
    <cellStyle name="Comma 2 2 5 3 5" xfId="47108" xr:uid="{DEBA4F12-DC51-4AAE-817B-000CC1F257C4}"/>
    <cellStyle name="Comma 2 2 5 4" xfId="3292" xr:uid="{4CE24B7B-80C9-4EA8-9423-29226810E560}"/>
    <cellStyle name="Comma 2 2 5 4 2" xfId="38079" xr:uid="{F4FACF1A-FDFD-43C8-A704-B141E3B6C23C}"/>
    <cellStyle name="Comma 2 2 5 4 2 2" xfId="45750" xr:uid="{C3465B1F-5764-4B18-9517-E142A0B3D964}"/>
    <cellStyle name="Comma 2 2 5 4 2 3" xfId="42090" xr:uid="{80D17EC3-F9FA-49C2-B275-E0C25902F76A}"/>
    <cellStyle name="Comma 2 2 5 4 3" xfId="43784" xr:uid="{671529D0-6B5A-40F5-9371-D7BD069AF2F9}"/>
    <cellStyle name="Comma 2 2 5 4 4" xfId="40064" xr:uid="{80175745-96D3-4942-A887-133B277FCE31}"/>
    <cellStyle name="Comma 2 2 5 4 5" xfId="36150" xr:uid="{7AA020CF-4219-419C-8918-3848BEDBB3EF}"/>
    <cellStyle name="Comma 2 2 5 4 6" xfId="47543" xr:uid="{3AE61F95-C8E9-4CAB-A25B-37441A46A69D}"/>
    <cellStyle name="Comma 2 2 5 5" xfId="35035" xr:uid="{3EC9F6A0-D647-415E-8CA7-AB87096E75F0}"/>
    <cellStyle name="Comma 2 2 5 5 2" xfId="37423" xr:uid="{5594FAB3-7172-4C55-A6D3-8EACF098640E}"/>
    <cellStyle name="Comma 2 2 5 5 2 2" xfId="45067" xr:uid="{7EFEB4CC-96A1-43F0-96F0-AF92C838AC5F}"/>
    <cellStyle name="Comma 2 2 5 5 2 3" xfId="41392" xr:uid="{5EC4B992-39A2-4324-9767-2ED36FD47291}"/>
    <cellStyle name="Comma 2 2 5 5 3" xfId="43093" xr:uid="{7F43E959-3390-4876-870D-98A59F9D71F4}"/>
    <cellStyle name="Comma 2 2 5 5 4" xfId="39157" xr:uid="{C5584348-E77A-4294-BA6A-408681E52272}"/>
    <cellStyle name="Comma 2 2 5 5 5" xfId="46954" xr:uid="{5666809D-2978-4B39-808B-17D0FE8D04C5}"/>
    <cellStyle name="Comma 2 2 5 6" xfId="36394" xr:uid="{CC80FB35-BB80-488F-93DD-297342A7F70E}"/>
    <cellStyle name="Comma 2 2 5 6 2" xfId="38303" xr:uid="{1D45E16D-F590-4092-89C1-CEA7BF5C5707}"/>
    <cellStyle name="Comma 2 2 5 6 2 2" xfId="45984" xr:uid="{5B9C74E8-3AE5-4765-BD0E-6634979911A4}"/>
    <cellStyle name="Comma 2 2 5 6 2 3" xfId="42325" xr:uid="{C1A6A496-B599-4A8C-91B6-C00BFF7F8C7C}"/>
    <cellStyle name="Comma 2 2 5 6 3" xfId="44017" xr:uid="{E6B1AFEB-61D2-4B2A-829C-5564BEAE4B1E}"/>
    <cellStyle name="Comma 2 2 5 6 4" xfId="40320" xr:uid="{D8C7036F-C4C6-40D1-B738-D4827A24C4E6}"/>
    <cellStyle name="Comma 2 2 5 7" xfId="36558" xr:uid="{A8CCBF46-7A66-4855-B97F-3CFCCF66534A}"/>
    <cellStyle name="Comma 2 2 5 7 2" xfId="38465" xr:uid="{0E6131B8-2377-400F-896B-68DBB57D43A2}"/>
    <cellStyle name="Comma 2 2 5 7 2 2" xfId="46159" xr:uid="{96562973-BD70-4775-9211-8F1E14AC4EB3}"/>
    <cellStyle name="Comma 2 2 5 7 2 3" xfId="42501" xr:uid="{CC3BE483-90B9-43A1-B87B-A46DAC4B7622}"/>
    <cellStyle name="Comma 2 2 5 7 3" xfId="44192" xr:uid="{70EFCD9B-4419-4A2A-A7B7-C7D05282DC13}"/>
    <cellStyle name="Comma 2 2 5 7 4" xfId="40499" xr:uid="{9812B282-106D-4825-9FC4-D569FEBFE492}"/>
    <cellStyle name="Comma 2 2 5 8" xfId="36713" xr:uid="{5FB41992-0A78-4274-ADE7-6D437BB3ACB3}"/>
    <cellStyle name="Comma 2 2 5 8 2" xfId="38624" xr:uid="{0347A388-0442-49EA-BD84-9AB02E81957A}"/>
    <cellStyle name="Comma 2 2 5 8 2 2" xfId="46322" xr:uid="{1EAC8483-9C59-4134-BA60-94BACF910F70}"/>
    <cellStyle name="Comma 2 2 5 8 2 3" xfId="42665" xr:uid="{05CA18A9-D0B9-4C53-BE2C-068174548EE4}"/>
    <cellStyle name="Comma 2 2 5 8 3" xfId="44355" xr:uid="{08A04316-488A-4C62-A053-22F87DDA01A0}"/>
    <cellStyle name="Comma 2 2 5 8 4" xfId="40662" xr:uid="{4ED1D77A-4BC0-4FB2-A887-E69348FED584}"/>
    <cellStyle name="Comma 2 2 5 9" xfId="37238" xr:uid="{3C305BAD-2C90-425A-98C5-5B4B0D74151B}"/>
    <cellStyle name="Comma 2 2 5 9 2" xfId="44877" xr:uid="{BA8AEC58-5FF3-4AEA-B35B-D894FDB34876}"/>
    <cellStyle name="Comma 2 2 5 9 3" xfId="41196" xr:uid="{D47B86C8-828F-4D35-BE72-5FF7950F4D57}"/>
    <cellStyle name="Comma 2 2 6" xfId="7543" xr:uid="{01B7F1F8-44B5-47A5-BF61-20DD0378D2C1}"/>
    <cellStyle name="Comma 2 2 6 2" xfId="29938" xr:uid="{F7A729D0-EA59-439E-BDFB-8CA851B4B0D9}"/>
    <cellStyle name="Comma 2 2 6 2 2" xfId="37820" xr:uid="{02B3C8C5-83D8-4A5D-B03C-C68BE10AA4BB}"/>
    <cellStyle name="Comma 2 2 6 2 2 2" xfId="45474" xr:uid="{E2010DCF-6F95-4352-BCD3-3B563BE2BD46}"/>
    <cellStyle name="Comma 2 2 6 2 2 3" xfId="41804" xr:uid="{D1CE1848-2A62-4A2D-AA02-9501E1174A7B}"/>
    <cellStyle name="Comma 2 2 6 2 2 4" xfId="47775" xr:uid="{CE0F1662-F417-4A2D-870D-535E419CF966}"/>
    <cellStyle name="Comma 2 2 6 2 3" xfId="43500" xr:uid="{5CB03452-38ED-456F-887A-8DA79C43DE78}"/>
    <cellStyle name="Comma 2 2 6 2 3 2" xfId="47344" xr:uid="{11C822E5-72F1-44C8-A936-C8B620BB619A}"/>
    <cellStyle name="Comma 2 2 6 2 4" xfId="39757" xr:uid="{07378A67-3049-41AA-B723-003C062F5E01}"/>
    <cellStyle name="Comma 2 2 6 2 5" xfId="39266" xr:uid="{0B12437C-D6FD-48C2-8D7D-8E7116F89501}"/>
    <cellStyle name="Comma 2 2 6 3" xfId="37435" xr:uid="{03D85FBD-301D-46C9-B1E5-48F4371CE962}"/>
    <cellStyle name="Comma 2 2 6 3 2" xfId="45079" xr:uid="{FD8C9C4A-231D-442E-BBE2-EB48787FCB8E}"/>
    <cellStyle name="Comma 2 2 6 3 3" xfId="41404" xr:uid="{FBD5CBBD-A68C-4E93-8A87-0DD10D342A11}"/>
    <cellStyle name="Comma 2 2 6 3 4" xfId="47562" xr:uid="{A7D07C3D-8934-4FE4-A0CC-42CF8A5EE14A}"/>
    <cellStyle name="Comma 2 2 6 4" xfId="43103" xr:uid="{C559A90F-0038-46BB-AEED-2FEB97552EC9}"/>
    <cellStyle name="Comma 2 2 6 4 2" xfId="47127" xr:uid="{2345A1A7-3F60-4658-9B4F-DB38E2A74CE1}"/>
    <cellStyle name="Comma 2 2 6 5" xfId="39183" xr:uid="{2B5AB2CB-700F-43E7-825F-8D839F6C0D5F}"/>
    <cellStyle name="Comma 2 2 6 6" xfId="38637" xr:uid="{356ABC36-1B43-4588-9920-6EF636110C0F}"/>
    <cellStyle name="Comma 2 2 7" xfId="7544" xr:uid="{2189B7B2-A323-4DCE-B0AE-BF254797D4C9}"/>
    <cellStyle name="Comma 2 2 7 2" xfId="7545" xr:uid="{039EF22E-585F-4547-966B-45135BCF9D09}"/>
    <cellStyle name="Comma 2 2 7 2 2" xfId="29940" xr:uid="{4C0C0B70-0D6D-4274-8D19-944FB703312C}"/>
    <cellStyle name="Comma 2 2 7 2 2 2" xfId="45357" xr:uid="{73AEC1B7-65DA-445C-8667-E1863718A927}"/>
    <cellStyle name="Comma 2 2 7 2 2 3" xfId="41685" xr:uid="{84DEAF15-52FC-41CA-A831-B122A5EB02B2}"/>
    <cellStyle name="Comma 2 2 7 2 2 4" xfId="47717" xr:uid="{CB9BBD0A-15D5-45E4-B12F-046B12C554D3}"/>
    <cellStyle name="Comma 2 2 7 2 3" xfId="43382" xr:uid="{1885BB5C-496D-4D4B-B39C-B6BF61F904DF}"/>
    <cellStyle name="Comma 2 2 7 2 3 2" xfId="47283" xr:uid="{66C63B83-928D-4C01-AA7E-2B0F6FF109D3}"/>
    <cellStyle name="Comma 2 2 7 2 4" xfId="39629" xr:uid="{96123879-FDBF-4F33-94D0-E4C282C75280}"/>
    <cellStyle name="Comma 2 2 7 2 5" xfId="46746" xr:uid="{2BA26D6E-EFEA-4930-ABBB-21B8BC651750}"/>
    <cellStyle name="Comma 2 2 7 3" xfId="29939" xr:uid="{282FCED7-4D4B-4A25-A29E-ACC1FDFFF6E7}"/>
    <cellStyle name="Comma 2 2 7 3 2" xfId="44942" xr:uid="{6A9BF741-33DD-4B5C-9395-E70C65DA05D4}"/>
    <cellStyle name="Comma 2 2 7 3 3" xfId="41263" xr:uid="{4F628FD2-13EE-452E-BB3C-65CD0F993D61}"/>
    <cellStyle name="Comma 2 2 7 3 4" xfId="47504" xr:uid="{6B5CD586-3F98-4904-B71B-42CEB16FDF6F}"/>
    <cellStyle name="Comma 2 2 7 4" xfId="42968" xr:uid="{40F3FEF9-0771-443E-992E-5D591A11E2E3}"/>
    <cellStyle name="Comma 2 2 7 4 2" xfId="47065" xr:uid="{CECBC76B-1924-4E83-8041-57F4F949AD0C}"/>
    <cellStyle name="Comma 2 2 7 5" xfId="38990" xr:uid="{9D05852E-4DFE-417B-8B67-7310FF5537FD}"/>
    <cellStyle name="Comma 2 2 7 6" xfId="39465" xr:uid="{42B25695-462F-4438-B44A-8877F7F443E5}"/>
    <cellStyle name="Comma 2 2 8" xfId="1339" xr:uid="{23555FF7-D3E8-4DCD-A09C-4820FE390D92}"/>
    <cellStyle name="Comma 2 2 8 2" xfId="35881" xr:uid="{E5D9D91D-DF0A-40F5-927B-80F88B29514E}"/>
    <cellStyle name="Comma 2 2 8 2 2" xfId="37860" xr:uid="{021F069D-E2DC-4A8E-B1D2-633A32DAABC8}"/>
    <cellStyle name="Comma 2 2 8 2 2 2" xfId="45519" xr:uid="{941C1A8C-14DF-41E5-9EAA-8A9DC6A0FCDB}"/>
    <cellStyle name="Comma 2 2 8 2 2 3" xfId="41856" xr:uid="{84661EA1-1FBD-4AC8-BEB7-956E5318ADD5}"/>
    <cellStyle name="Comma 2 2 8 2 2 4" xfId="47796" xr:uid="{40FC8385-EBC8-43DC-87EF-75A1222AF42F}"/>
    <cellStyle name="Comma 2 2 8 2 3" xfId="43549" xr:uid="{6C03B0FF-FD97-4CAD-9EE4-7125CB4F7F89}"/>
    <cellStyle name="Comma 2 2 8 2 3 2" xfId="47370" xr:uid="{0B9DEDAF-D66E-4763-B1BE-3C824A4C260F}"/>
    <cellStyle name="Comma 2 2 8 2 4" xfId="39819" xr:uid="{73A9B891-5E28-4BD3-8A06-40DCB42FD54F}"/>
    <cellStyle name="Comma 2 2 8 2 5" xfId="46816" xr:uid="{FECA823E-F6AF-42A7-9A18-0E8F71D24B75}"/>
    <cellStyle name="Comma 2 2 8 3" xfId="37526" xr:uid="{BAA93EA1-B712-41BF-B28C-A4E6A1609531}"/>
    <cellStyle name="Comma 2 2 8 3 2" xfId="45168" xr:uid="{FA0FA411-9728-49DC-91EB-232D8FD0373F}"/>
    <cellStyle name="Comma 2 2 8 3 3" xfId="41496" xr:uid="{6F313BB8-D525-43C0-9FEC-D67FFB97D819}"/>
    <cellStyle name="Comma 2 2 8 3 4" xfId="47587" xr:uid="{F8E64BF4-FD3D-41D4-B7A9-519609546BBF}"/>
    <cellStyle name="Comma 2 2 8 4" xfId="43191" xr:uid="{6DE76452-C4E1-4063-A57C-5E6AF1F5D98D}"/>
    <cellStyle name="Comma 2 2 8 4 2" xfId="47154" xr:uid="{9E584290-E449-433B-8581-DCAACC6F7F26}"/>
    <cellStyle name="Comma 2 2 8 5" xfId="39378" xr:uid="{D262D331-C237-4CBF-BA00-F336438FB0F8}"/>
    <cellStyle name="Comma 2 2 8 6" xfId="35397" xr:uid="{0BABB731-B5D4-4766-8E42-7F5D8A989375}"/>
    <cellStyle name="Comma 2 2 8 7" xfId="46640" xr:uid="{B4E95BB1-0779-4039-9D4C-237A28D30D0D}"/>
    <cellStyle name="Comma 2 2 9" xfId="34309" xr:uid="{A40B4D4D-955C-4969-93C9-E028DACC0AE0}"/>
    <cellStyle name="Comma 2 2 9 2" xfId="37683" xr:uid="{A98EC6BB-D796-478C-B065-79A09567D59A}"/>
    <cellStyle name="Comma 2 2 9 2 2" xfId="45329" xr:uid="{92F800DD-5F71-4320-91F2-1A13E1486F77}"/>
    <cellStyle name="Comma 2 2 9 2 2 2" xfId="47825" xr:uid="{8B452E71-4AFB-411A-8406-440EBE1EF648}"/>
    <cellStyle name="Comma 2 2 9 2 3" xfId="41656" xr:uid="{43BEB3EB-D4DF-4A9B-A4B4-503757345ED9}"/>
    <cellStyle name="Comma 2 2 9 2 3 2" xfId="47401" xr:uid="{6E977EE2-436E-46CA-8568-E4156A0C7DA9}"/>
    <cellStyle name="Comma 2 2 9 2 4" xfId="46841" xr:uid="{53485AD8-147D-4202-AF3A-86ACAE7F2324}"/>
    <cellStyle name="Comma 2 2 9 3" xfId="43354" xr:uid="{04E91E01-EA68-4C26-BC4C-5DC2FA4F2BE1}"/>
    <cellStyle name="Comma 2 2 9 3 2" xfId="47617" xr:uid="{DAC68BC3-7109-4937-865C-D2C95172352A}"/>
    <cellStyle name="Comma 2 2 9 4" xfId="39590" xr:uid="{50ED54C8-709F-410E-9191-350035C9198B}"/>
    <cellStyle name="Comma 2 2 9 4 2" xfId="47182" xr:uid="{3EF1A085-13D9-47C5-8703-3472DECFA0EF}"/>
    <cellStyle name="Comma 2 2 9 5" xfId="46661" xr:uid="{DDF39F3C-5D6C-409C-8A27-72FB538D7E4C}"/>
    <cellStyle name="Comma 2 2_Dec'13 base on half year tax by PWC" xfId="7546" xr:uid="{46E40039-74F8-414D-8492-7C1BF7721FB7}"/>
    <cellStyle name="Comma 2 20" xfId="798" xr:uid="{DBB533B5-9C32-47A4-BD0C-DBA460589E83}"/>
    <cellStyle name="Comma 2 20 2" xfId="34374" xr:uid="{6513CED2-6EAD-4CB4-B09B-4E3103D4F3F2}"/>
    <cellStyle name="Comma 2 21" xfId="528" xr:uid="{E609F16E-7907-400D-B2A7-28B93306CA63}"/>
    <cellStyle name="Comma 2 22" xfId="520" xr:uid="{BC0A58C6-F77B-4973-93CB-DEA4B90241BD}"/>
    <cellStyle name="Comma 2 23" xfId="467" xr:uid="{E3135925-5783-4D04-852A-4A33F444560E}"/>
    <cellStyle name="Comma 2 23 2" xfId="34354" xr:uid="{6E0CBF38-35C7-43A3-B155-0A0ADB937243}"/>
    <cellStyle name="Comma 2 24" xfId="34481" xr:uid="{7836EFD0-B6C1-498F-8EEB-A7F15E8603F4}"/>
    <cellStyle name="Comma 2 25" xfId="34484" xr:uid="{C8821F51-5C49-485F-BE80-347ECA262D7B}"/>
    <cellStyle name="Comma 2 3" xfId="67" xr:uid="{95BBBB4E-0D97-4D7B-9776-0145617CA6CF}"/>
    <cellStyle name="Comma 2 3 10" xfId="525" xr:uid="{18CA8086-987F-4F34-832D-FA52E0CDCB03}"/>
    <cellStyle name="Comma 2 3 10 2" xfId="38177" xr:uid="{C83D624F-24CE-44D4-935B-5A20C6D388D6}"/>
    <cellStyle name="Comma 2 3 10 2 2" xfId="45849" xr:uid="{8BEEA84E-DB95-498F-A8CC-8B350A48E0CB}"/>
    <cellStyle name="Comma 2 3 10 2 3" xfId="42187" xr:uid="{C7A6E262-480D-41C5-B5F1-948A691387F7}"/>
    <cellStyle name="Comma 2 3 10 3" xfId="43882" xr:uid="{C6BE1E62-DAD9-4670-8886-11C35D1971FD}"/>
    <cellStyle name="Comma 2 3 10 4" xfId="40185" xr:uid="{EB02F18B-389D-467E-8C16-B3EB1B549288}"/>
    <cellStyle name="Comma 2 3 10 5" xfId="36273" xr:uid="{D435D805-8ABF-4183-B7AC-A83EFCC1F24F}"/>
    <cellStyle name="Comma 2 3 11" xfId="34411" xr:uid="{725ABF36-029B-459E-B071-548427AC09A1}"/>
    <cellStyle name="Comma 2 3 11 2" xfId="38357" xr:uid="{CDADF7E2-9A5D-47F5-A7BA-84E184C4DF08}"/>
    <cellStyle name="Comma 2 3 11 2 2" xfId="46049" xr:uid="{4E19F913-86BF-434D-BDAF-BB1FC1DF503F}"/>
    <cellStyle name="Comma 2 3 11 2 3" xfId="42391" xr:uid="{979A0CB8-798D-4CBA-82DE-19191524DDB5}"/>
    <cellStyle name="Comma 2 3 11 3" xfId="44082" xr:uid="{5D7BFAFD-A171-4E82-8FCA-0604C6D66661}"/>
    <cellStyle name="Comma 2 3 11 4" xfId="40389" xr:uid="{3D6B0CAC-DAB9-4727-9782-584A7AAF6601}"/>
    <cellStyle name="Comma 2 3 11 5" xfId="36452" xr:uid="{E8190446-0BF0-4B3F-BFDD-17A18C61227F}"/>
    <cellStyle name="Comma 2 3 12" xfId="509" xr:uid="{3D7F0DEC-9BF8-4C25-8DE7-0B8F385E3ADA}"/>
    <cellStyle name="Comma 2 3 12 2" xfId="38489" xr:uid="{FAAD4C84-253B-4090-ADE1-6DAE9E98DAB6}"/>
    <cellStyle name="Comma 2 3 12 2 2" xfId="46183" xr:uid="{A6636F03-EA30-41B8-8BD1-0F01EB5000A1}"/>
    <cellStyle name="Comma 2 3 12 2 3" xfId="42525" xr:uid="{D1864E68-E38B-4D75-AF94-207D8B2DD4AA}"/>
    <cellStyle name="Comma 2 3 12 3" xfId="44216" xr:uid="{A165C222-7857-4B74-AC23-64C61452ED03}"/>
    <cellStyle name="Comma 2 3 12 4" xfId="40523" xr:uid="{5EA21B5F-90E8-470A-B5FC-26EDB266861C}"/>
    <cellStyle name="Comma 2 3 12 5" xfId="36581" xr:uid="{326B068E-40A7-4508-9B24-E7BA57AB4EF5}"/>
    <cellStyle name="Comma 2 3 13" xfId="37115" xr:uid="{45188801-3F46-44A8-89F1-50147AAA9A4F}"/>
    <cellStyle name="Comma 2 3 13 2" xfId="44751" xr:uid="{094219B4-98B3-437D-B1EA-F3E060F9614B}"/>
    <cellStyle name="Comma 2 3 13 3" xfId="41069" xr:uid="{C80427E1-9838-4B54-97CD-8FFF322DA2CB}"/>
    <cellStyle name="Comma 2 3 14" xfId="42778" xr:uid="{5D49C73D-C8EC-4C63-89CF-D5C0B2178EDF}"/>
    <cellStyle name="Comma 2 3 15" xfId="38768" xr:uid="{2AFE6F22-EA90-417C-A42B-C585F56B5E16}"/>
    <cellStyle name="Comma 2 3 16" xfId="47948" xr:uid="{8D172F88-A129-4479-941E-683EE1E6499E}"/>
    <cellStyle name="Comma 2 3 2" xfId="273" xr:uid="{CD647ACF-DB05-481C-98E2-BEA00854D552}"/>
    <cellStyle name="Comma 2 3 2 10" xfId="36701" xr:uid="{443DCB96-65B5-4B2A-8D2F-33ED9B8AC014}"/>
    <cellStyle name="Comma 2 3 2 10 2" xfId="38611" xr:uid="{FB589AED-BBB2-49F2-8123-6CF2EB2400B3}"/>
    <cellStyle name="Comma 2 3 2 10 2 2" xfId="46309" xr:uid="{2FBF7EB5-4686-4F30-B7AB-D745953FC72E}"/>
    <cellStyle name="Comma 2 3 2 10 2 3" xfId="42652" xr:uid="{DBC200D6-B80E-4265-B616-83CAF01F538A}"/>
    <cellStyle name="Comma 2 3 2 10 3" xfId="44342" xr:uid="{A9F840C2-634A-4D49-A21E-992415E93A39}"/>
    <cellStyle name="Comma 2 3 2 10 4" xfId="40649" xr:uid="{A37F2C5F-47A3-408F-8659-A46E47A3EE67}"/>
    <cellStyle name="Comma 2 3 2 11" xfId="37227" xr:uid="{DFFD50DF-5DC5-41CF-871C-1811E2771175}"/>
    <cellStyle name="Comma 2 3 2 11 2" xfId="44865" xr:uid="{37DD9BD7-A957-4589-8C4A-B97A7B796E5F}"/>
    <cellStyle name="Comma 2 3 2 11 3" xfId="41184" xr:uid="{94A6DCF7-FDF7-4FA3-A594-DC13AB2706B1}"/>
    <cellStyle name="Comma 2 3 2 12" xfId="42891" xr:uid="{FCDD4695-43B9-4758-BD06-A35FA69B1F08}"/>
    <cellStyle name="Comma 2 3 2 13" xfId="38893" xr:uid="{B9F90C0E-64A4-4362-A589-19335D66399E}"/>
    <cellStyle name="Comma 2 3 2 14" xfId="34701" xr:uid="{1A2E56B8-77EF-4509-A6FB-B476F7554254}"/>
    <cellStyle name="Comma 2 3 2 15" xfId="48008" xr:uid="{A65CD8CE-51D5-49E0-9F5D-F1372B035D23}"/>
    <cellStyle name="Comma 2 3 2 2" xfId="3293" xr:uid="{A23A0AA9-2150-45E0-8323-78084A4F6289}"/>
    <cellStyle name="Comma 2 3 2 2 2" xfId="29205" xr:uid="{ADB8FB5C-1155-4D7B-9351-BF1B37B5FCEC}"/>
    <cellStyle name="Comma 2 3 2 2 2 2" xfId="37650" xr:uid="{51C65FD6-7B81-4192-9CB9-2099FC048D4F}"/>
    <cellStyle name="Comma 2 3 2 2 2 2 2" xfId="45295" xr:uid="{974CBEF6-8121-47EF-91BD-AF45CC257F17}"/>
    <cellStyle name="Comma 2 3 2 2 2 2 3" xfId="41621" xr:uid="{23FEBA01-25F2-46DC-B391-09560F61E52D}"/>
    <cellStyle name="Comma 2 3 2 2 2 3" xfId="43319" xr:uid="{E6E952EA-9A83-45DA-9A6B-C199E15464C4}"/>
    <cellStyle name="Comma 2 3 2 2 2 4" xfId="39549" xr:uid="{915052E4-A56A-4AFD-97B0-C6D2B6809248}"/>
    <cellStyle name="Comma 2 3 2 2 2 5" xfId="35631" xr:uid="{F0BCA120-EEAB-44AF-AA05-EB27154DE93B}"/>
    <cellStyle name="Comma 2 3 2 2 3" xfId="35781" xr:uid="{A17AF96E-6746-490E-B138-B0A43FABDC79}"/>
    <cellStyle name="Comma 2 3 2 2 3 2" xfId="37771" xr:uid="{4CE49D32-98B4-4057-8D0D-0DCE13739455}"/>
    <cellStyle name="Comma 2 3 2 2 3 2 2" xfId="45418" xr:uid="{9DB1375D-93C7-433C-AEE5-214CA390AC46}"/>
    <cellStyle name="Comma 2 3 2 2 3 2 3" xfId="41748" xr:uid="{C81797BB-A8EF-4E7A-A8DE-78AB6DFFDF31}"/>
    <cellStyle name="Comma 2 3 2 2 3 3" xfId="43444" xr:uid="{16B87344-7843-40C1-9295-4A188E22FD3F}"/>
    <cellStyle name="Comma 2 3 2 2 3 4" xfId="39698" xr:uid="{56C22607-CFD3-4F05-A81B-5C0DA02DE1F0}"/>
    <cellStyle name="Comma 2 3 2 2 4" xfId="37377" xr:uid="{9AACBEB2-A54E-4257-89B5-7B2183F25B20}"/>
    <cellStyle name="Comma 2 3 2 2 4 2" xfId="45020" xr:uid="{44409325-4F97-43DE-BCE6-18D9E7951493}"/>
    <cellStyle name="Comma 2 3 2 2 4 3" xfId="41344" xr:uid="{F5273317-1B6B-4DA6-9716-64D7B0E4925E}"/>
    <cellStyle name="Comma 2 3 2 2 5" xfId="43045" xr:uid="{823CA56B-4A06-4531-A3BA-F9610E344D91}"/>
    <cellStyle name="Comma 2 3 2 2 6" xfId="39106" xr:uid="{288DBD2D-ADF7-4474-8FB5-C0CBA7A8DB15}"/>
    <cellStyle name="Comma 2 3 2 2 7" xfId="39332" xr:uid="{EEC5F36F-8538-4DDF-919E-E9954ADD1E14}"/>
    <cellStyle name="Comma 2 3 2 3" xfId="4529" xr:uid="{E08F8DF9-04F9-4F17-86B8-E4EB07A15F24}"/>
    <cellStyle name="Comma 2 3 2 3 2" xfId="37321" xr:uid="{9ED81C9E-2084-4C4E-84E7-F8290C3727C3}"/>
    <cellStyle name="Comma 2 3 2 3 2 2" xfId="44963" xr:uid="{19B5F5E5-1586-4AEB-841D-914BA2F8B299}"/>
    <cellStyle name="Comma 2 3 2 3 2 3" xfId="41284" xr:uid="{D69F8336-1130-4816-8089-3D1868D5A16C}"/>
    <cellStyle name="Comma 2 3 2 3 3" xfId="42990" xr:uid="{8C847A3B-307B-4542-9DD6-9067F2D3BE44}"/>
    <cellStyle name="Comma 2 3 2 3 4" xfId="39012" xr:uid="{AF48C6B5-5D24-435D-B21A-71EA9D9B8CEF}"/>
    <cellStyle name="Comma 2 3 2 3 5" xfId="34874" xr:uid="{F7B21A75-AF1B-450C-B8B7-3F3B6B7EAA62}"/>
    <cellStyle name="Comma 2 3 2 4" xfId="1986" xr:uid="{FDFF3515-CA9B-4E90-85AC-88F121EF2B6B}"/>
    <cellStyle name="Comma 2 3 2 4 2" xfId="37549" xr:uid="{866BFCD9-6564-4D4B-90C2-24D5BF638C7F}"/>
    <cellStyle name="Comma 2 3 2 4 2 2" xfId="45191" xr:uid="{5874F56E-3416-4FED-A954-1F20B1DAD8D2}"/>
    <cellStyle name="Comma 2 3 2 4 2 3" xfId="41517" xr:uid="{4EE0B3EC-B1E8-4BC2-8023-BCC145CD7B61}"/>
    <cellStyle name="Comma 2 3 2 4 3" xfId="43214" xr:uid="{6ECC604B-3C18-49FA-8348-6908CE08C680}"/>
    <cellStyle name="Comma 2 3 2 4 4" xfId="39410" xr:uid="{FE9D455F-2F39-4FAB-BA8B-8E9574817051}"/>
    <cellStyle name="Comma 2 3 2 4 5" xfId="35446" xr:uid="{57A4F893-B7D3-48B9-B51F-1A9FF5BFFF03}"/>
    <cellStyle name="Comma 2 3 2 5" xfId="35717" xr:uid="{ED6D9D64-5FF1-4490-8FBF-1FA76B39ED6C}"/>
    <cellStyle name="Comma 2 3 2 5 2" xfId="37718" xr:uid="{FB51B802-17AD-42CD-AC3A-3134F2034032}"/>
    <cellStyle name="Comma 2 3 2 5 2 2" xfId="45365" xr:uid="{FBD28AC2-9974-45C9-8939-1E041D09395D}"/>
    <cellStyle name="Comma 2 3 2 5 2 3" xfId="41693" xr:uid="{DC7467A6-9A9D-4554-8C9B-C9AEACC88A2D}"/>
    <cellStyle name="Comma 2 3 2 5 3" xfId="43391" xr:uid="{11EEA396-7B87-497B-A562-D366F0BE3D86}"/>
    <cellStyle name="Comma 2 3 2 5 4" xfId="39638" xr:uid="{F040B53C-173A-4FFD-AB0E-B9F19422677D}"/>
    <cellStyle name="Comma 2 3 2 6" xfId="36203" xr:uid="{7863D7E5-08FB-4B00-A796-D17C832A12E8}"/>
    <cellStyle name="Comma 2 3 2 6 2" xfId="38124" xr:uid="{D0B86736-F1DA-4BF6-ACF8-005936173CCE}"/>
    <cellStyle name="Comma 2 3 2 6 2 2" xfId="45797" xr:uid="{DC2A61C6-E534-43D2-A9C9-5C505AEDAC13}"/>
    <cellStyle name="Comma 2 3 2 6 2 3" xfId="42140" xr:uid="{709287D2-403F-46CF-9CB4-0BB0EC9B7306}"/>
    <cellStyle name="Comma 2 3 2 6 3" xfId="43830" xr:uid="{E16F2EEB-E462-4E4B-815A-3CB4CD5CA018}"/>
    <cellStyle name="Comma 2 3 2 6 4" xfId="40119" xr:uid="{871728AB-88DE-42C4-9E7A-76FFBBA30CDE}"/>
    <cellStyle name="Comma 2 3 2 7" xfId="34769" xr:uid="{3C9AC3D3-6558-436B-8717-56A8C33E23B9}"/>
    <cellStyle name="Comma 2 3 2 7 2" xfId="37272" xr:uid="{40C8CA3E-DC69-42A8-A8E4-B1AB55028AB9}"/>
    <cellStyle name="Comma 2 3 2 7 2 2" xfId="44912" xr:uid="{8E3CE744-2714-4ABC-8760-5C973ABB9541}"/>
    <cellStyle name="Comma 2 3 2 7 2 3" xfId="41232" xr:uid="{97FBEE80-4214-48A1-9D24-C4B8A8407A3B}"/>
    <cellStyle name="Comma 2 3 2 7 3" xfId="42937" xr:uid="{29CEC838-D1BB-4AD8-8F05-5B5C885EE5EB}"/>
    <cellStyle name="Comma 2 3 2 7 4" xfId="38952" xr:uid="{A0261195-C4BD-4416-9BC3-10E2174BB86A}"/>
    <cellStyle name="Comma 2 3 2 8" xfId="36383" xr:uid="{974E3DCC-B123-4E4D-B48B-20885911F8B1}"/>
    <cellStyle name="Comma 2 3 2 8 2" xfId="38292" xr:uid="{C6F55FD2-AEFE-4C83-9C74-3648D2A6CEF7}"/>
    <cellStyle name="Comma 2 3 2 8 2 2" xfId="45971" xr:uid="{C796FF4E-F116-4230-AC11-F825E32CE980}"/>
    <cellStyle name="Comma 2 3 2 8 2 3" xfId="42312" xr:uid="{E1ABE2E7-8F95-4267-8416-333C1F9DE385}"/>
    <cellStyle name="Comma 2 3 2 8 3" xfId="44004" xr:uid="{0495CF45-1D48-40B8-AAAD-810743F4E7D9}"/>
    <cellStyle name="Comma 2 3 2 8 4" xfId="40307" xr:uid="{A45A5F83-2929-47B5-A8B5-055C5B4235BF}"/>
    <cellStyle name="Comma 2 3 2 9" xfId="36547" xr:uid="{8C585EBA-00C1-4AA1-BB1B-E660086FE2A2}"/>
    <cellStyle name="Comma 2 3 2 9 2" xfId="38453" xr:uid="{D55A6656-4FED-4C9C-8472-C83528F4F387}"/>
    <cellStyle name="Comma 2 3 2 9 2 2" xfId="46147" xr:uid="{FC9161F3-57B4-4E54-95D1-5C56F5EC99B3}"/>
    <cellStyle name="Comma 2 3 2 9 2 3" xfId="42489" xr:uid="{C182630F-DE3D-4BBE-894A-6776C7E76D79}"/>
    <cellStyle name="Comma 2 3 2 9 3" xfId="44180" xr:uid="{AFEE1838-7D03-4D45-8B32-DE882050B753}"/>
    <cellStyle name="Comma 2 3 2 9 4" xfId="40487" xr:uid="{ADEC53E1-5EAA-4C3D-A412-BD8D85949F84}"/>
    <cellStyle name="Comma 2 3 3" xfId="2697" xr:uid="{5A4A65A5-06D2-4534-8935-8A1DF7E3A43D}"/>
    <cellStyle name="Comma 2 3 3 10" xfId="34664" xr:uid="{57CA5327-1DA8-419A-A215-120CB40ED726}"/>
    <cellStyle name="Comma 2 3 3 11" xfId="47003" xr:uid="{3661D01F-8590-4FEB-B258-67F03161899A}"/>
    <cellStyle name="Comma 2 3 3 2" xfId="4804" xr:uid="{62E49335-C106-4691-BCCA-F7C03CD9FA4A}"/>
    <cellStyle name="Comma 2 3 3 2 2" xfId="29848" xr:uid="{8D378293-9FA9-4AE6-A259-21BFA1543970}"/>
    <cellStyle name="Comma 2 3 3 2 2 2" xfId="38293" xr:uid="{AFEC3BA5-8DA0-49EE-B7B1-2D23F289F06D}"/>
    <cellStyle name="Comma 2 3 3 2 2 2 2" xfId="45972" xr:uid="{21717880-2EA5-4285-9EF6-80470B6082CD}"/>
    <cellStyle name="Comma 2 3 3 2 2 2 3" xfId="42313" xr:uid="{00CC9597-7B7B-4D07-A77E-874085B195F9}"/>
    <cellStyle name="Comma 2 3 3 2 2 3" xfId="44005" xr:uid="{2284F6FC-E75D-4231-95D8-7770B8C8DAB5}"/>
    <cellStyle name="Comma 2 3 3 2 2 4" xfId="40308" xr:uid="{F99C11BD-5D2A-42F3-9BDF-ECA2E836AB12}"/>
    <cellStyle name="Comma 2 3 3 2 2 5" xfId="36384" xr:uid="{F98C7464-98E9-40AB-9246-934738E35C01}"/>
    <cellStyle name="Comma 2 3 3 2 3" xfId="36548" xr:uid="{5A69C525-5BCF-4755-8FAD-922AB596A41C}"/>
    <cellStyle name="Comma 2 3 3 2 3 2" xfId="38454" xr:uid="{2FCB0E1A-F072-40EE-ADA9-B31322A59268}"/>
    <cellStyle name="Comma 2 3 3 2 3 2 2" xfId="46148" xr:uid="{259B64F4-3F05-45F3-9EE8-546E2DB0AE0E}"/>
    <cellStyle name="Comma 2 3 3 2 3 2 3" xfId="42490" xr:uid="{FD26E584-D02A-4435-92F1-0E307EC589B3}"/>
    <cellStyle name="Comma 2 3 3 2 3 3" xfId="44181" xr:uid="{9F26DC3C-2A3D-4E1F-975D-88E131BE01A5}"/>
    <cellStyle name="Comma 2 3 3 2 3 4" xfId="40488" xr:uid="{B3D01540-7C4F-46CF-AA1F-D3C98E8D1963}"/>
    <cellStyle name="Comma 2 3 3 2 4" xfId="36702" xr:uid="{0A70D491-7B70-48ED-A8C5-0A9C5C8612F9}"/>
    <cellStyle name="Comma 2 3 3 2 4 2" xfId="38612" xr:uid="{DC4E3438-C0AF-49E7-A0D9-43C930DED4CE}"/>
    <cellStyle name="Comma 2 3 3 2 4 2 2" xfId="46310" xr:uid="{71F99BE5-E3A7-449A-8107-9A79D7F01DDA}"/>
    <cellStyle name="Comma 2 3 3 2 4 2 3" xfId="42653" xr:uid="{55838533-B7E0-4022-8A83-62F36A87DDE6}"/>
    <cellStyle name="Comma 2 3 3 2 4 3" xfId="44343" xr:uid="{2ECC7AD0-D2D3-4FB2-A8B6-234D58991461}"/>
    <cellStyle name="Comma 2 3 3 2 4 4" xfId="40650" xr:uid="{94F7C8B4-EF65-4410-8CD1-E72497C353A4}"/>
    <cellStyle name="Comma 2 3 3 2 5" xfId="37228" xr:uid="{A7838781-CD1B-4830-97DC-7DE5FC5CADFD}"/>
    <cellStyle name="Comma 2 3 3 2 5 2" xfId="44866" xr:uid="{448E1EBA-7A5A-4869-8EED-846B516BA858}"/>
    <cellStyle name="Comma 2 3 3 2 5 3" xfId="41185" xr:uid="{D0B6F853-568E-4689-88B4-95C1FBE24A87}"/>
    <cellStyle name="Comma 2 3 3 2 6" xfId="42892" xr:uid="{06A2657C-BF93-4E6C-843D-2EAB580747F8}"/>
    <cellStyle name="Comma 2 3 3 2 7" xfId="38894" xr:uid="{568BDDB7-ECA2-4231-872C-2AFB46B4D600}"/>
    <cellStyle name="Comma 2 3 3 2 8" xfId="39269" xr:uid="{1963589C-9EBE-44E5-99B6-0D915A491D9E}"/>
    <cellStyle name="Comma 2 3 3 2 9" xfId="34702" xr:uid="{A6718899-4E65-4270-B414-C6254D606D76}"/>
    <cellStyle name="Comma 2 3 3 3" xfId="4129" xr:uid="{B1934E39-71F5-4692-8C2E-DAAF4EBEEFCD}"/>
    <cellStyle name="Comma 2 3 3 3 2" xfId="29327" xr:uid="{70A2EFF1-AD35-4EDD-9D99-C647370527F1}"/>
    <cellStyle name="Comma 2 3 3 3 2 2" xfId="45931" xr:uid="{31B6AF17-2AE0-4F15-BBE5-E576A6428799}"/>
    <cellStyle name="Comma 2 3 3 3 2 3" xfId="42271" xr:uid="{A303FBCB-2B96-4388-80C3-58AC532244D9}"/>
    <cellStyle name="Comma 2 3 3 3 2 4" xfId="38253" xr:uid="{A41C4C4E-B1E1-4244-9FD6-B269A5F56FFE}"/>
    <cellStyle name="Comma 2 3 3 3 3" xfId="43964" xr:uid="{EEAA8478-448F-4B20-AEE1-400A0D13ADC3}"/>
    <cellStyle name="Comma 2 3 3 3 4" xfId="40267" xr:uid="{8B21F137-C799-454C-AB07-A26BCDF2ACDF}"/>
    <cellStyle name="Comma 2 3 3 3 5" xfId="36345" xr:uid="{7EA34099-827C-4F16-915D-62733DFA4677}"/>
    <cellStyle name="Comma 2 3 3 4" xfId="36507" xr:uid="{702B6004-7DBC-472A-A21B-DE7F3B1ACBEF}"/>
    <cellStyle name="Comma 2 3 3 4 2" xfId="38412" xr:uid="{02138143-0E57-49E4-AC21-B054E2BA1562}"/>
    <cellStyle name="Comma 2 3 3 4 2 2" xfId="46105" xr:uid="{ACA57B43-717F-4AB1-9027-E09D8E2042B8}"/>
    <cellStyle name="Comma 2 3 3 4 2 3" xfId="42447" xr:uid="{4AD960BF-0AFE-42BB-B579-F9C3AFB9E0E5}"/>
    <cellStyle name="Comma 2 3 3 4 3" xfId="44138" xr:uid="{CAB27B82-3139-4D9D-9242-D5C91FD451D0}"/>
    <cellStyle name="Comma 2 3 3 4 4" xfId="40445" xr:uid="{790CB356-710F-44CB-84C2-89275A0276D8}"/>
    <cellStyle name="Comma 2 3 3 5" xfId="36662" xr:uid="{B62B0E04-281C-41FF-8949-94DD61B0DC8A}"/>
    <cellStyle name="Comma 2 3 3 5 2" xfId="38571" xr:uid="{DEA47AAF-9F1B-404A-9C56-895771B43C5B}"/>
    <cellStyle name="Comma 2 3 3 5 2 2" xfId="46268" xr:uid="{C06E2CF3-A9F8-453A-8622-5B9CA3C18716}"/>
    <cellStyle name="Comma 2 3 3 5 2 3" xfId="42611" xr:uid="{22496DA7-09B4-4DC9-92A3-F70775BC1E16}"/>
    <cellStyle name="Comma 2 3 3 5 3" xfId="44301" xr:uid="{F7933280-C373-46D6-AAA7-0F8E5CEBC82E}"/>
    <cellStyle name="Comma 2 3 3 5 4" xfId="40608" xr:uid="{AEB08EE4-3EA1-4762-BB0D-4B195EB69586}"/>
    <cellStyle name="Comma 2 3 3 6" xfId="37188" xr:uid="{3BCEC667-11AB-45C6-958F-A162DBC4F232}"/>
    <cellStyle name="Comma 2 3 3 6 2" xfId="44825" xr:uid="{6790288C-2940-446E-A549-8D7FEC03B51C}"/>
    <cellStyle name="Comma 2 3 3 6 3" xfId="41144" xr:uid="{28F26993-84E0-469D-A881-2CB741EC6C35}"/>
    <cellStyle name="Comma 2 3 3 7" xfId="42852" xr:uid="{AEAC2444-285E-4397-834E-B667C796709E}"/>
    <cellStyle name="Comma 2 3 3 8" xfId="38849" xr:uid="{78168D82-10D4-4DED-9253-87271206D950}"/>
    <cellStyle name="Comma 2 3 3 9" xfId="39594" xr:uid="{8008D064-21D8-45F8-ABB3-B2BB119B6DB9}"/>
    <cellStyle name="Comma 2 3 4" xfId="7547" xr:uid="{079C4C3A-01B7-419B-8430-30991358AEE1}"/>
    <cellStyle name="Comma 2 3 4 10" xfId="39652" xr:uid="{C47A3C59-7078-4A70-88B7-B4BA1CC03225}"/>
    <cellStyle name="Comma 2 3 4 11" xfId="34663" xr:uid="{5BE22330-C8FA-481B-90B2-F07EF1516133}"/>
    <cellStyle name="Comma 2 3 4 12" xfId="46884" xr:uid="{91A823F9-583D-488E-A326-4316E10BBD47}"/>
    <cellStyle name="Comma 2 3 4 2" xfId="35780" xr:uid="{14A13041-1E66-4259-8680-FBE82A9CBCE1}"/>
    <cellStyle name="Comma 2 3 4 2 2" xfId="37770" xr:uid="{63730DE5-16E6-40A2-A25A-8B26E6921BAF}"/>
    <cellStyle name="Comma 2 3 4 2 2 2" xfId="45417" xr:uid="{9F98E713-67AB-4E4F-BBAD-C25F5ACCAEF8}"/>
    <cellStyle name="Comma 2 3 4 2 2 3" xfId="41747" xr:uid="{9011F4F3-F850-4AC7-991A-6F0B67E3ABCF}"/>
    <cellStyle name="Comma 2 3 4 2 3" xfId="43443" xr:uid="{EE67C447-C171-4CDD-A810-4F895DD1BFD9}"/>
    <cellStyle name="Comma 2 3 4 2 4" xfId="39697" xr:uid="{911C1078-47D7-42AD-905E-A249030060D0}"/>
    <cellStyle name="Comma 2 3 4 2 5" xfId="39257" xr:uid="{56B5E864-FF72-401B-87A5-CA9C8A4033B3}"/>
    <cellStyle name="Comma 2 3 4 3" xfId="34983" xr:uid="{B3CE6078-9EA0-4DB1-9101-C074DF64243E}"/>
    <cellStyle name="Comma 2 3 4 3 2" xfId="37376" xr:uid="{3EA5D216-D04C-4F64-8B2B-0863B6CF0093}"/>
    <cellStyle name="Comma 2 3 4 3 2 2" xfId="45019" xr:uid="{D2672A6C-46F0-436D-BAF1-C91F3FAC398D}"/>
    <cellStyle name="Comma 2 3 4 3 2 3" xfId="41343" xr:uid="{EE62801F-03E5-4199-8E32-F6F1E1133AF7}"/>
    <cellStyle name="Comma 2 3 4 3 3" xfId="43044" xr:uid="{C2BD7CC0-AF11-41DE-A56C-D372B9571BE9}"/>
    <cellStyle name="Comma 2 3 4 3 4" xfId="39105" xr:uid="{678DD219-9D5A-44E0-8ACE-80DA436423E1}"/>
    <cellStyle name="Comma 2 3 4 4" xfId="36344" xr:uid="{A65D4AE6-176F-468A-BB8C-BBDA838A02E2}"/>
    <cellStyle name="Comma 2 3 4 4 2" xfId="38252" xr:uid="{1059D244-084D-49FA-BE10-D44E4746F7E7}"/>
    <cellStyle name="Comma 2 3 4 4 2 2" xfId="45930" xr:uid="{AB765935-2C3D-489F-8C98-926D0F66D5DB}"/>
    <cellStyle name="Comma 2 3 4 4 2 3" xfId="42270" xr:uid="{3030D8EF-2209-41DB-A19B-8732E50B7A14}"/>
    <cellStyle name="Comma 2 3 4 4 3" xfId="43963" xr:uid="{650D9550-3DCD-458C-AF93-7104D9180672}"/>
    <cellStyle name="Comma 2 3 4 4 4" xfId="40266" xr:uid="{663406E3-4802-4F17-A227-16AC832E0FD1}"/>
    <cellStyle name="Comma 2 3 4 5" xfId="36506" xr:uid="{29DC4271-0D1F-4695-99BF-269F70E3721F}"/>
    <cellStyle name="Comma 2 3 4 5 2" xfId="38411" xr:uid="{7E3216A3-5B2A-48E3-8B5C-2F58B2B7D918}"/>
    <cellStyle name="Comma 2 3 4 5 2 2" xfId="46104" xr:uid="{B8B75488-7322-433A-A6F6-40110652E65D}"/>
    <cellStyle name="Comma 2 3 4 5 2 3" xfId="42446" xr:uid="{A623852E-F527-41E5-AE23-6B8B7191E4C7}"/>
    <cellStyle name="Comma 2 3 4 5 3" xfId="44137" xr:uid="{5B5D4BE7-CA22-4803-A10F-06E6955E1A83}"/>
    <cellStyle name="Comma 2 3 4 5 4" xfId="40444" xr:uid="{675B19A0-4651-418D-B736-8619C744F883}"/>
    <cellStyle name="Comma 2 3 4 6" xfId="36661" xr:uid="{F16F8D0B-A107-4312-9BEF-D50C8D3B96D1}"/>
    <cellStyle name="Comma 2 3 4 6 2" xfId="38570" xr:uid="{5856C6CB-2208-4F8C-A17C-C8770E35447C}"/>
    <cellStyle name="Comma 2 3 4 6 2 2" xfId="46267" xr:uid="{80B3BBE8-285C-4FA1-A9FC-E5258F910526}"/>
    <cellStyle name="Comma 2 3 4 6 2 3" xfId="42610" xr:uid="{9B4DCA88-76EA-4648-A219-2C6F464B5594}"/>
    <cellStyle name="Comma 2 3 4 6 3" xfId="44300" xr:uid="{6F77392E-1FFB-4251-8E3D-DB7C49C3DC9B}"/>
    <cellStyle name="Comma 2 3 4 6 4" xfId="40607" xr:uid="{CA081686-483B-4C98-AE3C-384881E5CA6A}"/>
    <cellStyle name="Comma 2 3 4 7" xfId="37187" xr:uid="{78DE58DA-78D1-4A12-898A-A0888D49528B}"/>
    <cellStyle name="Comma 2 3 4 7 2" xfId="44824" xr:uid="{4236B230-FE5D-447E-B548-2C6EFE4EB29A}"/>
    <cellStyle name="Comma 2 3 4 7 3" xfId="41143" xr:uid="{3487AC8B-72E3-40DD-84FC-A54F4CCAF120}"/>
    <cellStyle name="Comma 2 3 4 8" xfId="42851" xr:uid="{22EC3F47-3267-4CD2-9BCE-6AF5163C465A}"/>
    <cellStyle name="Comma 2 3 4 9" xfId="38848" xr:uid="{398BBE0F-9EDA-4D5B-BE9D-26F879873651}"/>
    <cellStyle name="Comma 2 3 5" xfId="487" xr:uid="{187657BD-6EBF-41CB-855F-D842FAAD1371}"/>
    <cellStyle name="Comma 2 3 5 2" xfId="7548" xr:uid="{46D97921-2775-45F2-8D52-0B84D52CA222}"/>
    <cellStyle name="Comma 2 3 5 2 2" xfId="37711" xr:uid="{2ACABE1F-DB9F-4381-8A88-7DAADDCB5247}"/>
    <cellStyle name="Comma 2 3 5 2 2 2" xfId="45358" xr:uid="{C121D672-1707-47FF-9950-F7FE6F64D4DF}"/>
    <cellStyle name="Comma 2 3 5 2 2 3" xfId="41686" xr:uid="{2B4EF58A-D61B-4598-A2F9-4E94B1E8495C}"/>
    <cellStyle name="Comma 2 3 5 2 3" xfId="43383" xr:uid="{1169F8DE-4655-463D-BB5D-036CDACFCB85}"/>
    <cellStyle name="Comma 2 3 5 2 4" xfId="39630" xr:uid="{6518E8A4-18A6-429D-A905-CEF5FD4ED18F}"/>
    <cellStyle name="Comma 2 3 5 2 5" xfId="35709" xr:uid="{95C5E2A5-867F-4B8E-ACD0-B1B49E5E4437}"/>
    <cellStyle name="Comma 2 3 5 3" xfId="614" xr:uid="{195F6573-E261-46DE-9B9A-99A90B107D77}"/>
    <cellStyle name="Comma 2 3 5 3 2" xfId="44943" xr:uid="{9002CEA7-66C2-4486-8008-849F8C4A5FE9}"/>
    <cellStyle name="Comma 2 3 5 3 3" xfId="41264" xr:uid="{1A9B5775-5ED0-4C79-9B64-BB87A146DE63}"/>
    <cellStyle name="Comma 2 3 5 3 4" xfId="37302" xr:uid="{E7007F63-00E9-4ABF-8402-1B3D4BB003A7}"/>
    <cellStyle name="Comma 2 3 5 4" xfId="34348" xr:uid="{3FB9EFD4-AC47-4AC9-95D7-693E925A6DAB}"/>
    <cellStyle name="Comma 2 3 5 4 2" xfId="42969" xr:uid="{517F5D5E-B658-4443-B0DE-E70FEBDB6928}"/>
    <cellStyle name="Comma 2 3 5 5" xfId="504" xr:uid="{A03809F3-568D-4822-B945-E0939D963F7F}"/>
    <cellStyle name="Comma 2 3 5 5 2" xfId="38991" xr:uid="{15FE2FE8-205E-4558-8DE0-5F50DAA5CCC4}"/>
    <cellStyle name="Comma 2 3 5 6" xfId="34459" xr:uid="{096277A9-183F-4E9D-AA51-ECB577688463}"/>
    <cellStyle name="Comma 2 3 5 6 2" xfId="40126" xr:uid="{B3016EE7-92EB-44C3-9D4D-D280830949FF}"/>
    <cellStyle name="Comma 2 3 5 7" xfId="34812" xr:uid="{0E40FD3E-67BC-445F-8F62-CB50E585B3A7}"/>
    <cellStyle name="Comma 2 3 6" xfId="7549" xr:uid="{6ED31CCB-1CC6-4ED6-9C56-83E72C3DD028}"/>
    <cellStyle name="Comma 2 3 6 2" xfId="29941" xr:uid="{B0C5553E-1B21-412C-81E0-928ABF27CDFC}"/>
    <cellStyle name="Comma 2 3 6 2 2" xfId="37861" xr:uid="{C56A73F6-994B-4DAF-9ECB-81D60DE355E9}"/>
    <cellStyle name="Comma 2 3 6 2 2 2" xfId="45520" xr:uid="{33F63CBD-3F02-4532-A62F-E63E683AD425}"/>
    <cellStyle name="Comma 2 3 6 2 2 3" xfId="41857" xr:uid="{A7757EB5-45DC-44FE-BEA8-7AA90BBCC67E}"/>
    <cellStyle name="Comma 2 3 6 2 3" xfId="43550" xr:uid="{3DE9FD9D-BDE7-4728-8EFA-E23D7E9CC8DA}"/>
    <cellStyle name="Comma 2 3 6 2 4" xfId="39820" xr:uid="{53B795FC-1D06-4AB4-B171-96E7473B69F4}"/>
    <cellStyle name="Comma 2 3 6 3" xfId="37519" xr:uid="{CA7EB7F0-7C91-4331-938B-9754FF165EBE}"/>
    <cellStyle name="Comma 2 3 6 3 2" xfId="45161" xr:uid="{144F25AD-927A-4907-9C15-A1149994D6CC}"/>
    <cellStyle name="Comma 2 3 6 3 3" xfId="41489" xr:uid="{F45DA1C0-034A-4D4A-851D-1B80DE052988}"/>
    <cellStyle name="Comma 2 3 6 4" xfId="43184" xr:uid="{A61E13D7-FFA1-4A55-800A-F42857F4E757}"/>
    <cellStyle name="Comma 2 3 6 5" xfId="39368" xr:uid="{5D9518F3-7DC7-40A9-938E-F0AC670354C5}"/>
    <cellStyle name="Comma 2 3 6 6" xfId="35379" xr:uid="{F02B2AD2-5B00-4AE5-8ED4-6417429AD8C3}"/>
    <cellStyle name="Comma 2 3 7" xfId="24564" xr:uid="{7FC2944F-0F17-4818-9420-9EF7350C22E9}"/>
    <cellStyle name="Comma 2 3 7 2" xfId="37687" xr:uid="{B27AE064-EC0A-4D80-85BC-28F1C24154C3}"/>
    <cellStyle name="Comma 2 3 7 2 2" xfId="45333" xr:uid="{F0F5B7CD-9225-41FE-A389-DA331CA80D52}"/>
    <cellStyle name="Comma 2 3 7 2 3" xfId="41660" xr:uid="{1018CFAC-B596-4D2C-9B1D-3D7F9BE2B531}"/>
    <cellStyle name="Comma 2 3 7 3" xfId="43358" xr:uid="{FF7E0F34-0C9C-4DA3-815E-1068927D6F6E}"/>
    <cellStyle name="Comma 2 3 7 4" xfId="39596" xr:uid="{3C1BEF00-BE23-43FE-88DC-1CE54D7126FC}"/>
    <cellStyle name="Comma 2 3 7 5" xfId="35677" xr:uid="{A7913A54-EE73-4B8F-BF73-131AE063F516}"/>
    <cellStyle name="Comma 2 3 8" xfId="1342" xr:uid="{C7CA9645-0FA5-49D6-9842-18CD6CB59709}"/>
    <cellStyle name="Comma 2 3 8 2" xfId="38038" xr:uid="{32478541-54E7-404F-AAB6-4DE6093538F9}"/>
    <cellStyle name="Comma 2 3 8 2 2" xfId="45709" xr:uid="{C93B15B3-00A4-4BE4-9948-B6CFB506544A}"/>
    <cellStyle name="Comma 2 3 8 2 3" xfId="42050" xr:uid="{3715BCE3-A045-4990-9E26-22FF77FFE774}"/>
    <cellStyle name="Comma 2 3 8 3" xfId="43742" xr:uid="{FF49DA81-698C-4D11-B347-A796A1914702}"/>
    <cellStyle name="Comma 2 3 8 4" xfId="40026" xr:uid="{563EB4C0-DFD3-4EA8-9208-912DECCAA79E}"/>
    <cellStyle name="Comma 2 3 9" xfId="610" xr:uid="{A972FCA6-0762-4649-8F5C-380165764753}"/>
    <cellStyle name="Comma 2 3 9 2" xfId="37256" xr:uid="{6CA92EBE-83D7-430C-8C2C-157A12CE03B2}"/>
    <cellStyle name="Comma 2 3 9 2 2" xfId="44896" xr:uid="{F43975C5-B3C3-4BA3-87E8-B4892D224472}"/>
    <cellStyle name="Comma 2 3 9 2 3" xfId="41216" xr:uid="{D4E47D7C-12FB-4B55-9837-E58BD9CA96C9}"/>
    <cellStyle name="Comma 2 3 9 3" xfId="42921" xr:uid="{C768B899-9191-47A9-9356-126F8B5BAFEB}"/>
    <cellStyle name="Comma 2 3 9 4" xfId="38933" xr:uid="{4E108CC4-A75B-4A23-8492-0D05FD93CDE8}"/>
    <cellStyle name="Comma 2 3 9 5" xfId="34747" xr:uid="{EDD08221-D15E-4B62-96EE-E02B65AAD26B}"/>
    <cellStyle name="Comma 2 3_Dec'13 base on half year tax by PWC" xfId="7550" xr:uid="{EB989844-2145-4D6F-84CE-90706B08F1E2}"/>
    <cellStyle name="Comma 2 4" xfId="127" xr:uid="{AAA849E8-675B-48F3-B1F5-28A56659E5AD}"/>
    <cellStyle name="Comma 2 4 10" xfId="36470" xr:uid="{13EC9006-CA5F-472D-A9F3-1C8AF61A66DD}"/>
    <cellStyle name="Comma 2 4 10 2" xfId="38375" xr:uid="{A187D733-3497-436E-B166-20DF063A3C04}"/>
    <cellStyle name="Comma 2 4 10 2 2" xfId="46067" xr:uid="{D4A02CFA-B700-4094-A2C8-0797728C35EC}"/>
    <cellStyle name="Comma 2 4 10 2 3" xfId="42409" xr:uid="{54F2F45F-CF28-467A-8A29-C4B63013D935}"/>
    <cellStyle name="Comma 2 4 10 3" xfId="44100" xr:uid="{48038FF5-C389-466F-824D-917C2830CDCC}"/>
    <cellStyle name="Comma 2 4 10 4" xfId="40407" xr:uid="{DFBE5FF4-1031-4472-ACF8-8A630B12E088}"/>
    <cellStyle name="Comma 2 4 11" xfId="36624" xr:uid="{C72A84AB-E12A-4CBF-9593-8DF957F09634}"/>
    <cellStyle name="Comma 2 4 11 2" xfId="38533" xr:uid="{7C823FDC-FE91-4904-832F-0CC602DD9E18}"/>
    <cellStyle name="Comma 2 4 11 2 2" xfId="46229" xr:uid="{A638C247-8CC8-4AF1-8FB0-70A53285B94A}"/>
    <cellStyle name="Comma 2 4 11 2 3" xfId="42571" xr:uid="{5367E3B3-A649-444E-B7B7-E4D44575B8F3}"/>
    <cellStyle name="Comma 2 4 11 3" xfId="44262" xr:uid="{EF7DE62F-4133-4E39-8589-C7915DFFA67F}"/>
    <cellStyle name="Comma 2 4 11 4" xfId="40569" xr:uid="{D54FA449-E3C9-4FC5-9D94-1427957EE18A}"/>
    <cellStyle name="Comma 2 4 12" xfId="37152" xr:uid="{3705E2E2-175E-494F-869D-E823DFA89E9A}"/>
    <cellStyle name="Comma 2 4 12 2" xfId="44789" xr:uid="{A82BF51F-A577-4DC8-846A-56B3F59C23A9}"/>
    <cellStyle name="Comma 2 4 12 3" xfId="41107" xr:uid="{FA1C5319-A872-4975-A422-6D220B9CE380}"/>
    <cellStyle name="Comma 2 4 13" xfId="42815" xr:uid="{10FA1505-FE4D-4EE8-92E3-B095C3338D4E}"/>
    <cellStyle name="Comma 2 4 14" xfId="38809" xr:uid="{F909B1D6-08F5-4522-8720-614DD1525724}"/>
    <cellStyle name="Comma 2 4 2" xfId="305" xr:uid="{32654264-B769-4E5B-B320-79F681CF3749}"/>
    <cellStyle name="Comma 2 4 2 10" xfId="37203" xr:uid="{55A17558-3A39-4DF0-B73E-D269771B6100}"/>
    <cellStyle name="Comma 2 4 2 10 2" xfId="44840" xr:uid="{D26B144B-C57A-42F6-AAF3-449E578A8D2E}"/>
    <cellStyle name="Comma 2 4 2 10 3" xfId="41159" xr:uid="{DE84171A-EF19-4B85-880C-2DBDB7C91054}"/>
    <cellStyle name="Comma 2 4 2 11" xfId="42867" xr:uid="{CD0157B6-5B06-4054-9F2C-E69982E57B83}"/>
    <cellStyle name="Comma 2 4 2 12" xfId="38869" xr:uid="{F902CB73-287C-47A4-BB8B-C514971AA76A}"/>
    <cellStyle name="Comma 2 4 2 13" xfId="34685" xr:uid="{47A3B33D-9D32-4C60-9D27-F465888FFC0A}"/>
    <cellStyle name="Comma 2 4 2 2" xfId="4544" xr:uid="{35A55E22-510F-402E-BDE5-68B0A422ED0B}"/>
    <cellStyle name="Comma 2 4 2 2 2" xfId="29615" xr:uid="{21E73239-F216-4F6E-8EB3-F7095376196B}"/>
    <cellStyle name="Comma 2 4 2 2 2 2" xfId="37772" xr:uid="{CAE32876-A68E-4756-A505-B258F038B693}"/>
    <cellStyle name="Comma 2 4 2 2 2 2 2" xfId="45420" xr:uid="{59602C27-438F-4A66-9B1B-A8E4E140CDCF}"/>
    <cellStyle name="Comma 2 4 2 2 2 2 3" xfId="41750" xr:uid="{ED5DDFE0-2236-4106-86C1-A8E5AECDAC28}"/>
    <cellStyle name="Comma 2 4 2 2 2 2 4" xfId="47732" xr:uid="{667B0EEC-5283-46B9-8E6B-5C740017D7CE}"/>
    <cellStyle name="Comma 2 4 2 2 2 3" xfId="43446" xr:uid="{16E6D78B-F16E-4010-AB25-A1A91F7B40BE}"/>
    <cellStyle name="Comma 2 4 2 2 2 3 2" xfId="47298" xr:uid="{96D3ABB1-02DB-4FA0-A67F-46BF924E3BC7}"/>
    <cellStyle name="Comma 2 4 2 2 2 4" xfId="39700" xr:uid="{395BA092-DF8D-4B6A-B4C3-F9EC02C27C52}"/>
    <cellStyle name="Comma 2 4 2 2 2 5" xfId="35782" xr:uid="{4B79439C-66EE-4668-9A6F-A8F80648D6E6}"/>
    <cellStyle name="Comma 2 4 2 2 2 6" xfId="46761" xr:uid="{22BE15FE-7499-4E9F-B94A-73DF6A0DEC2B}"/>
    <cellStyle name="Comma 2 4 2 2 3" xfId="37379" xr:uid="{73338B87-5336-42CD-8237-445B5F48842D}"/>
    <cellStyle name="Comma 2 4 2 2 3 2" xfId="45022" xr:uid="{89F034E7-6B8B-422E-87F1-92EABA61BCAB}"/>
    <cellStyle name="Comma 2 4 2 2 3 3" xfId="41346" xr:uid="{EBB8A318-370A-46D7-BDD8-3E8B0172F659}"/>
    <cellStyle name="Comma 2 4 2 2 3 4" xfId="47520" xr:uid="{55CD1F57-C17F-4BF9-81BC-664F7A7236F8}"/>
    <cellStyle name="Comma 2 4 2 2 4" xfId="43047" xr:uid="{B79EDF4C-F7FF-4E61-B757-D0C323A7D128}"/>
    <cellStyle name="Comma 2 4 2 2 4 2" xfId="47082" xr:uid="{33FD3763-5F12-439F-92A4-A4F89EE50116}"/>
    <cellStyle name="Comma 2 4 2 2 5" xfId="39108" xr:uid="{0C37646B-44D6-4377-AACA-C49C0919BD8D}"/>
    <cellStyle name="Comma 2 4 2 2 6" xfId="39628" xr:uid="{6961A8CC-B50A-4D1F-AFEF-497F0D473905}"/>
    <cellStyle name="Comma 2 4 2 2 7" xfId="34984" xr:uid="{D8D6FCD2-B20F-4948-81D4-E2971D78A0FE}"/>
    <cellStyle name="Comma 2 4 2 2 8" xfId="46587" xr:uid="{B7D41253-D68E-43DE-8AC1-A6BB7654CACC}"/>
    <cellStyle name="Comma 2 4 2 3" xfId="3931" xr:uid="{642DA79B-6E1A-4C03-8F46-0A4469EA0B4B}"/>
    <cellStyle name="Comma 2 4 2 3 2" xfId="29263" xr:uid="{715087D6-9923-48C7-AF86-2EAFA6A63E27}"/>
    <cellStyle name="Comma 2 4 2 3 2 2" xfId="45286" xr:uid="{FCFB7615-4F0F-46B2-96EC-6C2A2D858D84}"/>
    <cellStyle name="Comma 2 4 2 3 2 3" xfId="41612" xr:uid="{A0C9209C-B667-4055-A5EA-926BC847318E}"/>
    <cellStyle name="Comma 2 4 2 3 2 4" xfId="37642" xr:uid="{76EE5754-C74F-45DD-A704-DDBADEF6CBEA}"/>
    <cellStyle name="Comma 2 4 2 3 2 5" xfId="47689" xr:uid="{D7B9C122-DD37-45C1-A65D-BE8E0863EE6D}"/>
    <cellStyle name="Comma 2 4 2 3 3" xfId="43310" xr:uid="{C9618EB4-611F-4E6A-8C6C-D89C38D31682}"/>
    <cellStyle name="Comma 2 4 2 3 3 2" xfId="47255" xr:uid="{A9B82FDE-7E4B-4372-AA1B-7114DE9126E8}"/>
    <cellStyle name="Comma 2 4 2 3 4" xfId="39540" xr:uid="{27F7FC4F-3FDB-4079-9AD3-CF2E42FACFFB}"/>
    <cellStyle name="Comma 2 4 2 3 5" xfId="35623" xr:uid="{90E2FF69-853D-4599-9FEC-4A0DB6C1D88E}"/>
    <cellStyle name="Comma 2 4 2 3 6" xfId="46720" xr:uid="{DA226A32-C84B-442E-8B71-C955E9D564A5}"/>
    <cellStyle name="Comma 2 4 2 4" xfId="28932" xr:uid="{22D2E320-7D36-4589-8A55-FEF95D15E342}"/>
    <cellStyle name="Comma 2 4 2 4 2" xfId="37719" xr:uid="{18D3BD92-3BDA-46AD-8824-88B2E34FC5BA}"/>
    <cellStyle name="Comma 2 4 2 4 2 2" xfId="45366" xr:uid="{BA16597A-FB4F-4494-A9C3-733432C4EB4B}"/>
    <cellStyle name="Comma 2 4 2 4 2 3" xfId="41694" xr:uid="{7AE79BD7-B350-4B19-8DB7-33BCFF1E066E}"/>
    <cellStyle name="Comma 2 4 2 4 3" xfId="43392" xr:uid="{F190BB41-888A-45C8-BA81-339E2894BC23}"/>
    <cellStyle name="Comma 2 4 2 4 4" xfId="39639" xr:uid="{15997B38-62D0-43CA-BA1A-4FC0186D8EC2}"/>
    <cellStyle name="Comma 2 4 2 4 5" xfId="35718" xr:uid="{832E406B-2724-4AFF-9986-F459874E3FAA}"/>
    <cellStyle name="Comma 2 4 2 4 6" xfId="47481" xr:uid="{613FB238-0762-4AFB-91CC-59BBBFA316BC}"/>
    <cellStyle name="Comma 2 4 2 5" xfId="2043" xr:uid="{401CFBD6-255F-41B0-8C81-6A8996BE2A5C}"/>
    <cellStyle name="Comma 2 4 2 5 2" xfId="36165" xr:uid="{900075CF-54B4-483E-BB83-3FC697CE4F22}"/>
    <cellStyle name="Comma 2 4 2 5 3" xfId="47037" xr:uid="{6A5FC43D-FE67-48B8-BD91-E86A42767B73}"/>
    <cellStyle name="Comma 2 4 2 6" xfId="34875" xr:uid="{00F3C84F-C499-4F31-932D-B1504DDED0C8}"/>
    <cellStyle name="Comma 2 4 2 6 2" xfId="37322" xr:uid="{B415E75E-B7A5-4861-BE78-EA204C96715E}"/>
    <cellStyle name="Comma 2 4 2 6 2 2" xfId="44964" xr:uid="{D64EB936-2E54-409A-9A18-0596C568A083}"/>
    <cellStyle name="Comma 2 4 2 6 2 3" xfId="41285" xr:uid="{704F7E86-CF9E-4E43-B80D-6E95A86F81E9}"/>
    <cellStyle name="Comma 2 4 2 6 3" xfId="42991" xr:uid="{044DDB35-633D-43BA-BB8E-A86E5FE21EA3}"/>
    <cellStyle name="Comma 2 4 2 6 4" xfId="39013" xr:uid="{78D5B818-4B0E-4507-8E05-4DF014D31026}"/>
    <cellStyle name="Comma 2 4 2 7" xfId="36361" xr:uid="{B46EDF49-0906-42B5-9CB9-DB4833A85558}"/>
    <cellStyle name="Comma 2 4 2 7 2" xfId="38269" xr:uid="{4741F5D7-A19B-4F0F-9238-E8D6FFAB7F62}"/>
    <cellStyle name="Comma 2 4 2 7 2 2" xfId="45947" xr:uid="{4730880A-127A-41B6-A174-104ED846E0EB}"/>
    <cellStyle name="Comma 2 4 2 7 2 3" xfId="42287" xr:uid="{65CA5012-9EC0-42FB-94DE-607C3E0AE990}"/>
    <cellStyle name="Comma 2 4 2 7 3" xfId="43980" xr:uid="{88759229-81D1-491B-9554-C8EA38E01EFA}"/>
    <cellStyle name="Comma 2 4 2 7 4" xfId="40283" xr:uid="{76A7609E-B9F1-44D6-AB0E-6FC69355505F}"/>
    <cellStyle name="Comma 2 4 2 8" xfId="36524" xr:uid="{9455BBB6-82A4-4345-995E-AACBBE48B397}"/>
    <cellStyle name="Comma 2 4 2 8 2" xfId="38429" xr:uid="{188107CD-1C4B-49C0-850E-EBAD8B408CF3}"/>
    <cellStyle name="Comma 2 4 2 8 2 2" xfId="46122" xr:uid="{10666439-B9E9-40CF-A8ED-651CB60B3B31}"/>
    <cellStyle name="Comma 2 4 2 8 2 3" xfId="42464" xr:uid="{BF8A6B7A-5E8C-4027-BBDC-ED09A01D6D8C}"/>
    <cellStyle name="Comma 2 4 2 8 3" xfId="44155" xr:uid="{5744851F-A3AC-4D72-89F1-55D7988CF551}"/>
    <cellStyle name="Comma 2 4 2 8 4" xfId="40462" xr:uid="{EBEA1A33-EDAD-4B9B-9595-87253F657294}"/>
    <cellStyle name="Comma 2 4 2 9" xfId="36678" xr:uid="{6A02D889-07D4-49F4-9DAD-3185EF1AA58E}"/>
    <cellStyle name="Comma 2 4 2 9 2" xfId="38587" xr:uid="{945B72B2-6B0E-4779-A351-4446C789885B}"/>
    <cellStyle name="Comma 2 4 2 9 2 2" xfId="46284" xr:uid="{3D16B82C-4C76-4F41-8F26-F86BC37CE93E}"/>
    <cellStyle name="Comma 2 4 2 9 2 3" xfId="42627" xr:uid="{A9CB3F8E-341F-43E5-B1B6-0E999966EAFE}"/>
    <cellStyle name="Comma 2 4 2 9 3" xfId="44317" xr:uid="{9F8C6387-C346-4A89-A959-D5B054E11798}"/>
    <cellStyle name="Comma 2 4 2 9 4" xfId="40624" xr:uid="{402DF778-9817-492D-8B6C-160E06EEB244}"/>
    <cellStyle name="Comma 2 4 3" xfId="4130" xr:uid="{BE3BFBBC-F538-46A0-B734-D70A7C1ACF89}"/>
    <cellStyle name="Comma 2 4 3 10" xfId="34641" xr:uid="{54A8FD95-720E-4E24-AA3C-0C649CA949BE}"/>
    <cellStyle name="Comma 2 4 3 2" xfId="7551" xr:uid="{F241EC73-D0BB-40E7-9573-BEAEA882C1E3}"/>
    <cellStyle name="Comma 2 4 3 2 2" xfId="29942" xr:uid="{D3BE3D30-06EC-4DB8-8D61-FB2B814AF551}"/>
    <cellStyle name="Comma 2 4 3 2 2 2" xfId="45419" xr:uid="{C531AF2C-9E44-4C42-B33C-7B7279EC9AB3}"/>
    <cellStyle name="Comma 2 4 3 2 2 3" xfId="41749" xr:uid="{33BED71C-103B-455A-8FA2-59B9D88AC6FB}"/>
    <cellStyle name="Comma 2 4 3 2 2 4" xfId="47798" xr:uid="{41C9E485-58CF-4751-8A51-DDAAC88D1C5B}"/>
    <cellStyle name="Comma 2 4 3 2 3" xfId="43445" xr:uid="{27E6C556-A4C1-45B9-A5FD-E4242D785108}"/>
    <cellStyle name="Comma 2 4 3 2 3 2" xfId="47372" xr:uid="{F3AAD7BD-47B9-41A6-8723-06E72F0A3173}"/>
    <cellStyle name="Comma 2 4 3 2 4" xfId="39699" xr:uid="{21952DD9-2307-453C-9AB5-7583F9DB0D85}"/>
    <cellStyle name="Comma 2 4 3 2 5" xfId="39192" xr:uid="{99730EC4-4BDC-4A29-9285-633D2641D22F}"/>
    <cellStyle name="Comma 2 4 3 3" xfId="29328" xr:uid="{B049806F-DDB8-44FD-A673-C0F8C4832EF4}"/>
    <cellStyle name="Comma 2 4 3 3 2" xfId="37378" xr:uid="{00459506-FA37-4B0D-9996-E8009E9C1B84}"/>
    <cellStyle name="Comma 2 4 3 3 2 2" xfId="45021" xr:uid="{0E3080C9-EA33-4395-BFC7-0265D544C0CE}"/>
    <cellStyle name="Comma 2 4 3 3 2 3" xfId="41345" xr:uid="{A592D6C7-03E3-4493-AD42-FDFB8CBC9CF4}"/>
    <cellStyle name="Comma 2 4 3 3 3" xfId="43046" xr:uid="{8DB140BD-BE99-4A35-BE02-B146E90580AF}"/>
    <cellStyle name="Comma 2 4 3 3 4" xfId="39107" xr:uid="{8BBEC6E8-2F7F-498E-8C89-9AEE4E1BDF3B}"/>
    <cellStyle name="Comma 2 4 3 3 5" xfId="47589" xr:uid="{5AEDD11F-58B8-4DD3-855B-A086873A9181}"/>
    <cellStyle name="Comma 2 4 3 4" xfId="36321" xr:uid="{8204E3FC-324D-409C-94AB-53027E877C39}"/>
    <cellStyle name="Comma 2 4 3 4 2" xfId="38229" xr:uid="{9A11F26C-C3D9-4D05-B47A-AFDFB0F49656}"/>
    <cellStyle name="Comma 2 4 3 4 2 2" xfId="45906" xr:uid="{2FFAB883-0B97-4F99-AEB4-29AC2245D434}"/>
    <cellStyle name="Comma 2 4 3 4 2 3" xfId="42246" xr:uid="{1A3EA56F-EF80-4E60-80FC-56A2C813999B}"/>
    <cellStyle name="Comma 2 4 3 4 3" xfId="43939" xr:uid="{7723039C-D44C-46F1-9CE6-7606929CE7C5}"/>
    <cellStyle name="Comma 2 4 3 4 4" xfId="40242" xr:uid="{F563E39D-92D7-48FC-8A8B-B7F09FBB5BE8}"/>
    <cellStyle name="Comma 2 4 3 5" xfId="36484" xr:uid="{036B2F76-559D-4B17-B197-FA14F4F3634F}"/>
    <cellStyle name="Comma 2 4 3 5 2" xfId="38389" xr:uid="{DED15E41-B261-42D6-9B06-9C241086351F}"/>
    <cellStyle name="Comma 2 4 3 5 2 2" xfId="46081" xr:uid="{5F0E1F8E-131D-4BA8-8AD1-776703F3F9C4}"/>
    <cellStyle name="Comma 2 4 3 5 2 3" xfId="42423" xr:uid="{890AC1B8-16C9-403B-8B70-473B9EB43191}"/>
    <cellStyle name="Comma 2 4 3 5 3" xfId="44114" xr:uid="{9E2C2036-0905-4337-AC53-AECD716FF8E1}"/>
    <cellStyle name="Comma 2 4 3 5 4" xfId="40421" xr:uid="{CBEF7148-C81C-4077-A328-4B82FFCE10FC}"/>
    <cellStyle name="Comma 2 4 3 6" xfId="36638" xr:uid="{6313A604-57FB-45E4-BBB8-DBBA5BF79921}"/>
    <cellStyle name="Comma 2 4 3 6 2" xfId="38547" xr:uid="{DBAAA488-1D05-4058-A729-F90547067E92}"/>
    <cellStyle name="Comma 2 4 3 6 2 2" xfId="46243" xr:uid="{2B3C7E1B-52A9-44AA-9F70-17ED119EA450}"/>
    <cellStyle name="Comma 2 4 3 6 2 3" xfId="42586" xr:uid="{99A3F534-75C9-4B53-862E-B720047D793C}"/>
    <cellStyle name="Comma 2 4 3 6 3" xfId="44276" xr:uid="{649BF4FA-8BEF-40DE-A7AA-25E275F7CEDF}"/>
    <cellStyle name="Comma 2 4 3 6 4" xfId="40583" xr:uid="{62D7F642-064D-46C3-9DCF-1725E266C710}"/>
    <cellStyle name="Comma 2 4 3 7" xfId="37166" xr:uid="{EB675E79-4D20-4288-814C-5E6CA3FA5A03}"/>
    <cellStyle name="Comma 2 4 3 7 2" xfId="44803" xr:uid="{426E9DB1-A225-4082-B276-6BB67C28AB32}"/>
    <cellStyle name="Comma 2 4 3 7 3" xfId="41121" xr:uid="{B2AB20D5-8E2D-4520-AD77-0F80FAE2DF1C}"/>
    <cellStyle name="Comma 2 4 3 8" xfId="42828" xr:uid="{76D273E8-7364-4848-937B-7AB2396F264D}"/>
    <cellStyle name="Comma 2 4 3 9" xfId="38822" xr:uid="{A1593930-3CAE-41CD-98A2-1383F2C4EAEC}"/>
    <cellStyle name="Comma 2 4 4" xfId="7552" xr:uid="{9C09FC8B-9351-41D0-B0CD-1D1E65BCADA5}"/>
    <cellStyle name="Comma 2 4 4 2" xfId="29943" xr:uid="{ABE0D176-F57F-49B4-BEC0-CF456732746E}"/>
    <cellStyle name="Comma 2 4 4 2 2" xfId="37862" xr:uid="{3EA00832-7E3A-4CD6-A892-1D8D058D9A1C}"/>
    <cellStyle name="Comma 2 4 4 2 2 2" xfId="45521" xr:uid="{E33A0D32-D14B-4D1C-BB5E-0B8ABA09966C}"/>
    <cellStyle name="Comma 2 4 4 2 2 3" xfId="41858" xr:uid="{5F214446-2DE9-4114-A014-8AA7C6A4F02E}"/>
    <cellStyle name="Comma 2 4 4 2 2 4" xfId="47827" xr:uid="{4F200EC5-810F-45EB-BA2B-3D7A592E3BF4}"/>
    <cellStyle name="Comma 2 4 4 2 3" xfId="43551" xr:uid="{A16BFF38-812C-43C2-93A4-5878C59A7B21}"/>
    <cellStyle name="Comma 2 4 4 2 3 2" xfId="47403" xr:uid="{DCDD4ED5-07D9-4B65-B74B-D6D6A227EA13}"/>
    <cellStyle name="Comma 2 4 4 2 4" xfId="39821" xr:uid="{096929BF-7A2C-488A-8B71-3F11C2CE0CD3}"/>
    <cellStyle name="Comma 2 4 4 2 5" xfId="39029" xr:uid="{451D6B96-7774-4FA0-BACE-07012BDA7128}"/>
    <cellStyle name="Comma 2 4 4 2 6" xfId="35882" xr:uid="{EF84FE13-4B7B-4E32-8D4D-2EE44209DA1B}"/>
    <cellStyle name="Comma 2 4 4 3" xfId="37304" xr:uid="{B71ADDAD-A7F4-4682-9C47-F9FBD05BE4CC}"/>
    <cellStyle name="Comma 2 4 4 3 2" xfId="44945" xr:uid="{358BCC24-3CC2-4438-AE25-7E39C5F6E276}"/>
    <cellStyle name="Comma 2 4 4 3 3" xfId="41266" xr:uid="{83BAF0B2-C68B-421E-8735-CCD7974E4327}"/>
    <cellStyle name="Comma 2 4 4 3 4" xfId="47619" xr:uid="{FF8507D7-48E9-4020-A005-F4A8B9F0CB95}"/>
    <cellStyle name="Comma 2 4 4 4" xfId="42971" xr:uid="{C9C575B0-8E7B-4660-B6B9-53C6B8273770}"/>
    <cellStyle name="Comma 2 4 4 4 2" xfId="47184" xr:uid="{E0D26915-2997-4B4F-9A2C-763084CD2467}"/>
    <cellStyle name="Comma 2 4 4 5" xfId="38994" xr:uid="{B3619348-7B5B-4360-A8A9-35FAEFD43F3E}"/>
    <cellStyle name="Comma 2 4 4 6" xfId="40050" xr:uid="{417BABFD-26EB-41BE-A295-2A55C3015853}"/>
    <cellStyle name="Comma 2 4 4 7" xfId="34815" xr:uid="{01DBA15B-1B99-4AD4-B64E-8C1C59922895}"/>
    <cellStyle name="Comma 2 4 5" xfId="7553" xr:uid="{C6F2AA06-ECB2-45E7-8451-32FF234A3587}"/>
    <cellStyle name="Comma 2 4 5 2" xfId="29944" xr:uid="{1726D770-F340-44C6-8679-56DDC20E26C6}"/>
    <cellStyle name="Comma 2 4 5 2 2" xfId="39285" xr:uid="{AFA094BA-4C2F-4C02-B6E3-4070B3F3097A}"/>
    <cellStyle name="Comma 2 4 5 3" xfId="35168" xr:uid="{86FCBFBD-F5EC-4BC0-A087-8A745CBE80B5}"/>
    <cellStyle name="Comma 2 4 5 3 2" xfId="47222" xr:uid="{995C0CD7-9816-4CC0-9A82-0B866E12F371}"/>
    <cellStyle name="Comma 2 4 6" xfId="24565" xr:uid="{C9DDC360-9EB6-448D-8E09-49602B9CECE0}"/>
    <cellStyle name="Comma 2 4 6 2" xfId="37541" xr:uid="{55170E1E-7A16-449C-92A1-5FB2CF0FDE2D}"/>
    <cellStyle name="Comma 2 4 6 2 2" xfId="45183" xr:uid="{A4819195-7A2F-4084-A91B-9D802B3594B1}"/>
    <cellStyle name="Comma 2 4 6 2 3" xfId="41509" xr:uid="{9F4EE89E-5D17-46CE-8122-9DCF73F332CA}"/>
    <cellStyle name="Comma 2 4 6 3" xfId="43206" xr:uid="{DF480C1A-BBAF-46E8-A193-C2F209549CF2}"/>
    <cellStyle name="Comma 2 4 6 4" xfId="39400" xr:uid="{E7D55939-282C-4AA7-8BC4-C53D20A8FE29}"/>
    <cellStyle name="Comma 2 4 6 5" xfId="35430" xr:uid="{E7D8AE1A-806C-4C5F-8571-66FAAF70B393}"/>
    <cellStyle name="Comma 2 4 6 6" xfId="47000" xr:uid="{AAEE5A7C-03B0-4E63-B03A-1DC87D82DB3D}"/>
    <cellStyle name="Comma 2 4 7" xfId="1343" xr:uid="{72FE1B11-AB19-4AF6-9D0C-ECC92FB45FC8}"/>
    <cellStyle name="Comma 2 4 7 2" xfId="37713" xr:uid="{6982AD39-8CC9-445F-AA59-11CF60ED383E}"/>
    <cellStyle name="Comma 2 4 7 2 2" xfId="45360" xr:uid="{EC1C3532-E9DD-49E8-A72C-F2BF1C4ABB69}"/>
    <cellStyle name="Comma 2 4 7 2 3" xfId="41688" xr:uid="{FE275D4A-FFD9-4192-982C-744520782B8F}"/>
    <cellStyle name="Comma 2 4 7 3" xfId="43385" xr:uid="{78950028-849E-44D9-AE7E-0D4BFC248D43}"/>
    <cellStyle name="Comma 2 4 7 4" xfId="39632" xr:uid="{C00A382D-9CA6-4C71-8E46-50D381454DBE}"/>
    <cellStyle name="Comma 2 4 7 5" xfId="47455" xr:uid="{F6231072-FC5A-4276-BD8C-51A7D42F3A9F}"/>
    <cellStyle name="Comma 2 4 8" xfId="601" xr:uid="{CD207F61-C628-4AC7-A6C8-987464280220}"/>
    <cellStyle name="Comma 2 4 8 2" xfId="37259" xr:uid="{D1C10995-ECED-453F-8E08-A9DF82494E2A}"/>
    <cellStyle name="Comma 2 4 8 2 2" xfId="44899" xr:uid="{15842103-A7A0-4479-9F43-B8E9D3A18308}"/>
    <cellStyle name="Comma 2 4 8 2 3" xfId="41219" xr:uid="{29DD135F-91C5-4A85-9F4F-30AD854F1983}"/>
    <cellStyle name="Comma 2 4 8 3" xfId="42924" xr:uid="{39534465-85FD-4E69-B907-4CB8804A8EF0}"/>
    <cellStyle name="Comma 2 4 8 4" xfId="38937" xr:uid="{6B4E72A3-563A-4695-94B0-F99E6A82F563}"/>
    <cellStyle name="Comma 2 4 8 5" xfId="46933" xr:uid="{4D1E8FDD-D84E-475C-AF0C-7B3C04A505BE}"/>
    <cellStyle name="Comma 2 4 9" xfId="36308" xr:uid="{16821EE9-01BB-4EFF-9F54-19070F1B899B}"/>
    <cellStyle name="Comma 2 4 9 2" xfId="38215" xr:uid="{B3A63D49-FA21-48A5-9886-0666CE366FB4}"/>
    <cellStyle name="Comma 2 4 9 2 2" xfId="45892" xr:uid="{C85547DE-4572-43B0-A88B-9B642D553893}"/>
    <cellStyle name="Comma 2 4 9 2 3" xfId="42232" xr:uid="{5A20FC52-63F3-4235-8E5A-3AADB9DB128A}"/>
    <cellStyle name="Comma 2 4 9 3" xfId="43925" xr:uid="{9202AA9D-53E6-41FE-A2EF-CCF803F7B242}"/>
    <cellStyle name="Comma 2 4 9 4" xfId="40228" xr:uid="{AA84C7C9-459A-4A6D-95A6-91FA72BA9E43}"/>
    <cellStyle name="Comma 2 5" xfId="139" xr:uid="{4EF3777D-A9A8-41EE-97F2-E9838F1B4204}"/>
    <cellStyle name="Comma 2 5 10" xfId="37196" xr:uid="{30ECF8F5-07FA-4279-AE00-47629D7DFEB8}"/>
    <cellStyle name="Comma 2 5 10 2" xfId="44833" xr:uid="{1F8DE0F0-0DA6-498E-B7C5-50A711F9B242}"/>
    <cellStyle name="Comma 2 5 10 3" xfId="41152" xr:uid="{1DAEEBC5-460A-47C4-9516-1FAEE94BEDF5}"/>
    <cellStyle name="Comma 2 5 11" xfId="42860" xr:uid="{85E083C1-7A7B-4B3A-8D0B-7C50E9CC7C31}"/>
    <cellStyle name="Comma 2 5 12" xfId="38862" xr:uid="{C940DA11-28B3-4C27-AD5A-72387AE21F3F}"/>
    <cellStyle name="Comma 2 5 13" xfId="34682" xr:uid="{B491CA39-9967-47EA-B1A0-D02784767C54}"/>
    <cellStyle name="Comma 2 5 14" xfId="47983" xr:uid="{6D0A1A30-09F7-4DB6-A701-0447A475B4A6}"/>
    <cellStyle name="Comma 2 5 2" xfId="3294" xr:uid="{60574601-889B-4F42-AED8-74E74BC82490}"/>
    <cellStyle name="Comma 2 5 2 2" xfId="7554" xr:uid="{B287F827-F07B-4349-9058-DFE44E990086}"/>
    <cellStyle name="Comma 2 5 2 2 2" xfId="7555" xr:uid="{BA4E20F8-1B39-4AFE-BF7F-4870A8916FFC}"/>
    <cellStyle name="Comma 2 5 2 2 2 2" xfId="29946" xr:uid="{D820764C-0008-4867-ACC1-5DD88C522192}"/>
    <cellStyle name="Comma 2 5 2 2 2 2 2" xfId="45283" xr:uid="{6A48524C-D64D-4C89-A2C8-6F5993B6CCA6}"/>
    <cellStyle name="Comma 2 5 2 2 2 3" xfId="41609" xr:uid="{57536653-0C18-4168-B0A5-AA6DAC92FBF7}"/>
    <cellStyle name="Comma 2 5 2 2 2 4" xfId="39172" xr:uid="{AD53B892-3DA9-4A2C-854F-DF40C0AEDD1F}"/>
    <cellStyle name="Comma 2 5 2 2 2 5" xfId="37639" xr:uid="{1C2FF115-4FE6-4A0D-9F7F-B69BB064F4C1}"/>
    <cellStyle name="Comma 2 5 2 2 3" xfId="29945" xr:uid="{50997FAB-4326-4B0A-BD36-67575087840E}"/>
    <cellStyle name="Comma 2 5 2 2 3 2" xfId="43307" xr:uid="{51683159-9476-44E9-A24A-22CCFB880D7A}"/>
    <cellStyle name="Comma 2 5 2 2 3 3" xfId="47307" xr:uid="{B0041EB3-5CCF-44E8-918C-8C7292D95F9C}"/>
    <cellStyle name="Comma 2 5 2 2 4" xfId="39537" xr:uid="{49DD28AB-A82F-4F08-B38C-45DB23341440}"/>
    <cellStyle name="Comma 2 5 2 2 5" xfId="39449" xr:uid="{A6C80A7C-6A78-41C7-AB8C-46AB275CF597}"/>
    <cellStyle name="Comma 2 5 2 2 6" xfId="35620" xr:uid="{B1417906-ECBB-46FC-933A-8FB6C10C0DB3}"/>
    <cellStyle name="Comma 2 5 2 3" xfId="35880" xr:uid="{11C08EF3-FEEA-434B-8128-5DB555A0A1CF}"/>
    <cellStyle name="Comma 2 5 2 3 2" xfId="37859" xr:uid="{EF009913-3395-4BA1-B4F3-C9ABEB687515}"/>
    <cellStyle name="Comma 2 5 2 3 2 2" xfId="45518" xr:uid="{7B6A9E3E-0D15-4BBC-900C-B79120612F75}"/>
    <cellStyle name="Comma 2 5 2 3 2 3" xfId="41855" xr:uid="{B1FA3D77-1AC5-4764-B92B-B3B4FF3C024A}"/>
    <cellStyle name="Comma 2 5 2 3 2 4" xfId="39272" xr:uid="{9780AACC-69A6-440B-AF01-0437499C0817}"/>
    <cellStyle name="Comma 2 5 2 3 3" xfId="43548" xr:uid="{6D12D520-A3D9-4597-A4D2-DBF4DC8F1A67}"/>
    <cellStyle name="Comma 2 5 2 3 4" xfId="39818" xr:uid="{F1D8E62D-BC1F-493C-8D97-336A8FFC3C1E}"/>
    <cellStyle name="Comma 2 5 2 3 5" xfId="38916" xr:uid="{A5FB71AC-F328-4E40-A20D-8DE41843E867}"/>
    <cellStyle name="Comma 2 5 2 4" xfId="36134" xr:uid="{BAF02B77-49FE-43F7-8606-AAC8EEC73AF9}"/>
    <cellStyle name="Comma 2 5 2 4 2" xfId="38920" xr:uid="{0830B7E8-D46A-4502-8B25-653D31809A0C}"/>
    <cellStyle name="Comma 2 5 2 4 3" xfId="39212" xr:uid="{DE22D7DD-97FB-4E68-8714-7B60CBD2282E}"/>
    <cellStyle name="Comma 2 5 2 5" xfId="39292" xr:uid="{D94876AC-2A14-4C57-AADD-509F5FD7940F}"/>
    <cellStyle name="Comma 2 5 2 6" xfId="39634" xr:uid="{6FE5AE93-A698-43CC-8230-664632D56460}"/>
    <cellStyle name="Comma 2 5 2 7" xfId="34876" xr:uid="{336F0322-0907-4518-A2F0-032F55CA526C}"/>
    <cellStyle name="Comma 2 5 3" xfId="4131" xr:uid="{50E4CCDA-9CEA-475C-B455-F17ADEAD3F5F}"/>
    <cellStyle name="Comma 2 5 3 2" xfId="7556" xr:uid="{3285B45E-AC51-4B49-B568-429A8415AC51}"/>
    <cellStyle name="Comma 2 5 3 2 2" xfId="29947" xr:uid="{85561C48-B85B-464C-95F2-94A7D7FB82BD}"/>
    <cellStyle name="Comma 2 5 3 2 2 2" xfId="45512" xr:uid="{BC1BBBC3-E8CA-4B46-A89E-5E68D707FCE7}"/>
    <cellStyle name="Comma 2 5 3 2 2 3" xfId="41849" xr:uid="{FCC29EF5-1E05-41AA-8F42-8D38BD64A1F3}"/>
    <cellStyle name="Comma 2 5 3 2 2 4" xfId="37853" xr:uid="{9DF5A07F-9CD5-4507-B865-5184327CA0E6}"/>
    <cellStyle name="Comma 2 5 3 2 3" xfId="43542" xr:uid="{A0A3A171-7A86-41FF-BAA0-DFD2B394920C}"/>
    <cellStyle name="Comma 2 5 3 2 4" xfId="39812" xr:uid="{F8698392-347E-472F-AC41-453754154E46}"/>
    <cellStyle name="Comma 2 5 3 2 5" xfId="39274" xr:uid="{0BD59878-C3E7-40FA-89F6-3E6EB0155A53}"/>
    <cellStyle name="Comma 2 5 3 2 6" xfId="35874" xr:uid="{0DC05860-D069-4147-AD40-6F1FDF90C80E}"/>
    <cellStyle name="Comma 2 5 3 3" xfId="29329" xr:uid="{0B145A05-E78E-45A0-B3B4-91A07DE1C002}"/>
    <cellStyle name="Comma 2 5 3 3 2" xfId="38139" xr:uid="{3CEFB1CB-6863-465B-8740-A46BDA26A302}"/>
    <cellStyle name="Comma 2 5 3 3 2 2" xfId="45814" xr:uid="{4597E890-B515-4999-AD3E-571A8914D239}"/>
    <cellStyle name="Comma 2 5 3 3 2 3" xfId="42157" xr:uid="{58518486-B364-4B63-9ACE-332088C8ED25}"/>
    <cellStyle name="Comma 2 5 3 3 3" xfId="43847" xr:uid="{50F5D0A5-7000-404C-82D8-1A6F4B82B5B8}"/>
    <cellStyle name="Comma 2 5 3 3 4" xfId="40147" xr:uid="{019FCC29-6094-4D53-B46B-C48742A10D38}"/>
    <cellStyle name="Comma 2 5 3 4" xfId="38829" xr:uid="{68556A4D-A098-4194-B1B5-9684C83CCFE1}"/>
    <cellStyle name="Comma 2 5 3 5" xfId="34719" xr:uid="{115F4E67-5977-48FB-893D-829CEA788C2A}"/>
    <cellStyle name="Comma 2 5 4" xfId="7557" xr:uid="{B3F7B4E6-426F-4453-B86F-1BCA9D36207B}"/>
    <cellStyle name="Comma 2 5 4 2" xfId="29948" xr:uid="{F67BA9C1-604D-4856-9B3D-891038D46BF8}"/>
    <cellStyle name="Comma 2 5 4 2 2" xfId="45180" xr:uid="{79F5A09A-6F4F-42DE-8EF8-CBB008BA717E}"/>
    <cellStyle name="Comma 2 5 4 2 3" xfId="41506" xr:uid="{BA8C4C8D-B06F-4DA0-8FC6-01A659B704C8}"/>
    <cellStyle name="Comma 2 5 4 2 4" xfId="39335" xr:uid="{44219697-6A50-4059-BDE7-F2A2A598DE4F}"/>
    <cellStyle name="Comma 2 5 4 2 5" xfId="37538" xr:uid="{03316DB5-DE06-4CD1-9571-97156BED2DB6}"/>
    <cellStyle name="Comma 2 5 4 3" xfId="43203" xr:uid="{28BCCFC8-EE49-4661-B45A-0442EEF1E438}"/>
    <cellStyle name="Comma 2 5 4 4" xfId="39393" xr:uid="{22CC4FF3-4D4D-4FAD-8ABE-71EB3D6AED10}"/>
    <cellStyle name="Comma 2 5 4 5" xfId="39833" xr:uid="{8B51549C-F69C-45D8-93C6-1A4DF90618E1}"/>
    <cellStyle name="Comma 2 5 4 6" xfId="35420" xr:uid="{74DADDBA-B87A-4FF1-9FBE-8DBFE8878CF6}"/>
    <cellStyle name="Comma 2 5 5" xfId="24566" xr:uid="{FD6DCF73-A36F-448C-BC43-3785B7EAB260}"/>
    <cellStyle name="Comma 2 5 5 2" xfId="38063" xr:uid="{2296C187-7B80-4652-9FD1-1E7D35D35CDD}"/>
    <cellStyle name="Comma 2 5 5 2 2" xfId="45734" xr:uid="{8C98C594-B868-407D-B759-9530C868CD62}"/>
    <cellStyle name="Comma 2 5 5 2 3" xfId="42073" xr:uid="{444C7B95-63E1-475F-9F5E-3692F0BA752C}"/>
    <cellStyle name="Comma 2 5 5 2 4" xfId="39264" xr:uid="{0AC39F8B-8684-4EEB-92A6-95C585B69C4F}"/>
    <cellStyle name="Comma 2 5 5 3" xfId="43768" xr:uid="{4E85D83A-3918-433B-A9D7-681AC99FDCAC}"/>
    <cellStyle name="Comma 2 5 5 4" xfId="40044" xr:uid="{0ABE552E-12AB-41B0-84FF-2D2CB4091F26}"/>
    <cellStyle name="Comma 2 5 5 5" xfId="39387" xr:uid="{7910A7E4-9AA5-40C8-852D-5FF4F2E85233}"/>
    <cellStyle name="Comma 2 5 5 6" xfId="36127" xr:uid="{4C6C8134-A2CA-47C7-9343-4F3DD8BA64D4}"/>
    <cellStyle name="Comma 2 5 6" xfId="1344" xr:uid="{6FAD53C6-0F7D-4FDD-BCA8-B618A7753385}"/>
    <cellStyle name="Comma 2 5 6 2" xfId="37261" xr:uid="{84309DEA-0A59-4E23-9E46-3EF93117106B}"/>
    <cellStyle name="Comma 2 5 6 2 2" xfId="44901" xr:uid="{662023E1-5FA0-4AC7-A326-1ABE63D7615C}"/>
    <cellStyle name="Comma 2 5 6 2 3" xfId="41221" xr:uid="{DF1CCBB5-3DB7-4BB6-9788-FB9231D1170E}"/>
    <cellStyle name="Comma 2 5 6 3" xfId="42926" xr:uid="{484E99CE-FB37-413A-91CB-3D7FB2867A9C}"/>
    <cellStyle name="Comma 2 5 6 4" xfId="38939" xr:uid="{9C1C0DB7-5243-4C9A-8BFE-873C47618E74}"/>
    <cellStyle name="Comma 2 5 6 5" xfId="39295" xr:uid="{6D0E7384-84CB-49DA-8CC2-77E4FAA10449}"/>
    <cellStyle name="Comma 2 5 6 6" xfId="46935" xr:uid="{1B3DE81C-69E1-4359-BA5D-76E451FAAFC6}"/>
    <cellStyle name="Comma 2 5 7" xfId="36353" xr:uid="{D37A1A95-912A-47C0-BCBD-1D6E0063E0BF}"/>
    <cellStyle name="Comma 2 5 7 2" xfId="38261" xr:uid="{E4B3FA78-83EE-4520-A53A-2D8A4A6A97EB}"/>
    <cellStyle name="Comma 2 5 7 2 2" xfId="45939" xr:uid="{E83E21BD-15A4-47E4-887A-EE2D03AB06B6}"/>
    <cellStyle name="Comma 2 5 7 2 3" xfId="42279" xr:uid="{0AC79F6E-3477-4E18-B832-802BE55EA191}"/>
    <cellStyle name="Comma 2 5 7 3" xfId="43972" xr:uid="{4BE2EBB4-0547-419A-9D2D-D731DC9AE7CE}"/>
    <cellStyle name="Comma 2 5 7 4" xfId="40275" xr:uid="{075259A9-2454-45D1-B547-8C161ED24B9B}"/>
    <cellStyle name="Comma 2 5 8" xfId="36516" xr:uid="{5652B5A5-E649-46D8-89B6-FB8F71DC2F16}"/>
    <cellStyle name="Comma 2 5 8 2" xfId="38421" xr:uid="{0289C1B0-B0EF-48D7-91E3-4AA258B73AAB}"/>
    <cellStyle name="Comma 2 5 8 2 2" xfId="46114" xr:uid="{55227229-5ADB-4960-9B24-63FA76126671}"/>
    <cellStyle name="Comma 2 5 8 2 3" xfId="42456" xr:uid="{CE547A5B-A4AA-4F06-A531-010BD516E8F2}"/>
    <cellStyle name="Comma 2 5 8 3" xfId="44147" xr:uid="{7FED00EA-F393-426A-9136-1FC665C0308D}"/>
    <cellStyle name="Comma 2 5 8 4" xfId="40454" xr:uid="{ADE29E07-B66A-4B08-A3DD-BF3267351D7F}"/>
    <cellStyle name="Comma 2 5 9" xfId="36670" xr:uid="{2EB0BD90-D652-4F51-A711-6607364FF06D}"/>
    <cellStyle name="Comma 2 5 9 2" xfId="38579" xr:uid="{4B038BB8-FA38-46D8-A8EB-AE39997F72BB}"/>
    <cellStyle name="Comma 2 5 9 2 2" xfId="46276" xr:uid="{F4F33E33-99BE-43B7-9503-05ED8CAC1480}"/>
    <cellStyle name="Comma 2 5 9 2 3" xfId="42619" xr:uid="{1D38454B-71C3-479A-890A-213A7DAC69FE}"/>
    <cellStyle name="Comma 2 5 9 3" xfId="44309" xr:uid="{8E7D79E3-F003-4A71-975D-A6D2E569360A}"/>
    <cellStyle name="Comma 2 5 9 4" xfId="40616" xr:uid="{7FAA393A-40B9-4054-ABEE-325326CB635A}"/>
    <cellStyle name="Comma 2 6" xfId="252" xr:uid="{ACDC0BEE-3A04-4A74-8598-757E8A775F7F}"/>
    <cellStyle name="Comma 2 6 10" xfId="36674" xr:uid="{3FAD56E3-7327-48E2-8048-DF03997D356E}"/>
    <cellStyle name="Comma 2 6 10 2" xfId="38583" xr:uid="{48F85C81-7B6A-4D82-A581-548CAC386EE4}"/>
    <cellStyle name="Comma 2 6 10 2 2" xfId="46280" xr:uid="{D37B2009-5D5B-465F-A17C-4B47A898E845}"/>
    <cellStyle name="Comma 2 6 10 2 3" xfId="42623" xr:uid="{B476143F-2F43-4A0D-88AA-07FE0C13F9D0}"/>
    <cellStyle name="Comma 2 6 10 3" xfId="44313" xr:uid="{10A609C2-BF55-4402-8307-8D83E0A75260}"/>
    <cellStyle name="Comma 2 6 10 4" xfId="40620" xr:uid="{F27EEE11-61F6-48B0-8D16-3925C6494937}"/>
    <cellStyle name="Comma 2 6 11" xfId="37200" xr:uid="{AAFA5A6B-23A6-48B5-BA34-326DC6048441}"/>
    <cellStyle name="Comma 2 6 11 2" xfId="44837" xr:uid="{5D652BAD-5A29-44D5-BAAC-B839B6EADEBB}"/>
    <cellStyle name="Comma 2 6 11 3" xfId="41156" xr:uid="{9B34DB41-0131-47CD-9AA5-68EC53B6C684}"/>
    <cellStyle name="Comma 2 6 12" xfId="42864" xr:uid="{7B92C016-B04E-48D9-AB39-EA744FF6D23C}"/>
    <cellStyle name="Comma 2 6 13" xfId="38866" xr:uid="{7C4497BF-465D-41C8-9088-7F6018F355DA}"/>
    <cellStyle name="Comma 2 6 14" xfId="38951" xr:uid="{E26AF98E-ED20-423A-B932-DCFB68A20FED}"/>
    <cellStyle name="Comma 2 6 15" xfId="34684" xr:uid="{5FF1D0AC-0D82-493F-883B-14B0DE662309}"/>
    <cellStyle name="Comma 2 6 2" xfId="3295" xr:uid="{19F5949A-7B87-4394-8002-F42355AED76A}"/>
    <cellStyle name="Comma 2 6 2 2" xfId="7558" xr:uid="{E9E79FB9-0FCB-4671-AA6C-F5FA79B262D5}"/>
    <cellStyle name="Comma 2 6 2 2 2" xfId="7559" xr:uid="{60501A4E-0CE1-4796-B970-575849EB0246}"/>
    <cellStyle name="Comma 2 6 2 2 2 2" xfId="29950" xr:uid="{8E977644-A852-4DFD-84A3-F6451B297900}"/>
    <cellStyle name="Comma 2 6 2 2 2 2 2" xfId="45421" xr:uid="{773A657B-E4F4-4D99-8668-E83B350E74DB}"/>
    <cellStyle name="Comma 2 6 2 2 2 3" xfId="41751" xr:uid="{76D57AE8-514B-4628-9E20-3CC81CC5CCB7}"/>
    <cellStyle name="Comma 2 6 2 2 2 4" xfId="37773" xr:uid="{0BD929C3-5BA3-479E-BDCE-78B23004FC3B}"/>
    <cellStyle name="Comma 2 6 2 2 3" xfId="29949" xr:uid="{B142DFBF-4BC0-4DF8-AA85-6D8AF39AA809}"/>
    <cellStyle name="Comma 2 6 2 2 3 2" xfId="43447" xr:uid="{8D0A06EC-751D-4841-A327-69E07B49F02A}"/>
    <cellStyle name="Comma 2 6 2 2 4" xfId="39701" xr:uid="{603C6FDE-6FA2-4DEA-866A-C770C83EB6BA}"/>
    <cellStyle name="Comma 2 6 2 2 5" xfId="35783" xr:uid="{FB0AF339-FFDB-4E94-A64B-76739A2B692B}"/>
    <cellStyle name="Comma 2 6 2 2 6" xfId="47770" xr:uid="{C474F387-7E7E-4155-BDC1-F72876288484}"/>
    <cellStyle name="Comma 2 6 2 3" xfId="37380" xr:uid="{9CBCE5F3-CD59-4785-92C2-E7039DAD6AA2}"/>
    <cellStyle name="Comma 2 6 2 3 2" xfId="45023" xr:uid="{032C81C4-669B-4134-A8B2-658A0C7BE154}"/>
    <cellStyle name="Comma 2 6 2 3 3" xfId="41347" xr:uid="{B9BBEA13-9510-40DA-9EFF-DF64279E7AF6}"/>
    <cellStyle name="Comma 2 6 2 3 4" xfId="47339" xr:uid="{8919C475-AF8B-4EE8-98B2-1AFC07E666F7}"/>
    <cellStyle name="Comma 2 6 2 4" xfId="43048" xr:uid="{7C3EC445-47DE-4D5B-87E4-0B490440AE2F}"/>
    <cellStyle name="Comma 2 6 2 5" xfId="39109" xr:uid="{E828619E-1691-4EC6-8AF1-EBBAE79A9764}"/>
    <cellStyle name="Comma 2 6 2 6" xfId="39082" xr:uid="{4DA9ABA2-B721-4F4C-B738-2910A1B68BBF}"/>
    <cellStyle name="Comma 2 6 2 7" xfId="34985" xr:uid="{8E14E5DA-BA8B-439C-8ABD-A23477BECD5D}"/>
    <cellStyle name="Comma 2 6 2 8" xfId="46792" xr:uid="{72E9881E-CF11-419F-B0AC-E803863D2AE4}"/>
    <cellStyle name="Comma 2 6 3" xfId="4132" xr:uid="{525BD1A5-0EC1-44C5-B1FF-349588EE5910}"/>
    <cellStyle name="Comma 2 6 3 2" xfId="7560" xr:uid="{7DF9D9EE-B006-4666-B82B-AE99458D87D0}"/>
    <cellStyle name="Comma 2 6 3 2 2" xfId="29951" xr:uid="{D5DF70D4-A332-4A50-8F52-F6C7B7B8DA61}"/>
    <cellStyle name="Comma 2 6 3 2 2 2" xfId="44961" xr:uid="{AC0F7B81-F038-4FBA-AF35-BC4720C62BEC}"/>
    <cellStyle name="Comma 2 6 3 2 3" xfId="41282" xr:uid="{F54C80F8-CA20-4DD5-A1B8-411605CF647A}"/>
    <cellStyle name="Comma 2 6 3 2 4" xfId="37320" xr:uid="{0127D9AF-95AE-48FA-843A-DC727FF47B3D}"/>
    <cellStyle name="Comma 2 6 3 3" xfId="29330" xr:uid="{A439A1A6-FE1C-41B1-B5C9-865158144188}"/>
    <cellStyle name="Comma 2 6 3 3 2" xfId="42988" xr:uid="{6C19E702-1449-472B-BA85-4B74D708B017}"/>
    <cellStyle name="Comma 2 6 3 4" xfId="39010" xr:uid="{CAAF43C2-36F5-41C6-B3ED-27AD0625E2ED}"/>
    <cellStyle name="Comma 2 6 3 5" xfId="40079" xr:uid="{8DF631DF-8A61-44A8-B8F2-71B17AE0D83B}"/>
    <cellStyle name="Comma 2 6 3 6" xfId="34873" xr:uid="{FEFAE20B-00ED-47DA-8967-4153FF9D44EB}"/>
    <cellStyle name="Comma 2 6 3 7" xfId="47121" xr:uid="{CF0C43D1-5DD6-4905-A520-2ACBBEC8144F}"/>
    <cellStyle name="Comma 2 6 4" xfId="7561" xr:uid="{CBF236D2-3BCA-42AD-9C29-E97819A7670B}"/>
    <cellStyle name="Comma 2 6 4 2" xfId="29952" xr:uid="{5D501B06-3D45-4ED4-B52D-814EC941BDD2}"/>
    <cellStyle name="Comma 2 6 4 3" xfId="35477" xr:uid="{DB57614E-9E58-4FB8-8684-7988219B2A41}"/>
    <cellStyle name="Comma 2 6 4 4" xfId="47556" xr:uid="{109D7AD2-B6FC-4F6B-885D-D0CFDDFCF1C6}"/>
    <cellStyle name="Comma 2 6 5" xfId="24567" xr:uid="{C47C7374-1F34-4226-B1F3-DB6807C1A0D0}"/>
    <cellStyle name="Comma 2 6 5 2" xfId="37717" xr:uid="{947C366B-47A3-400D-AE40-4C39030FEF08}"/>
    <cellStyle name="Comma 2 6 5 2 2" xfId="45363" xr:uid="{938BAE1C-736D-4B50-B2B4-B60018A54159}"/>
    <cellStyle name="Comma 2 6 5 2 3" xfId="41691" xr:uid="{F35FFB7A-F40C-4850-910F-493C6CFFA287}"/>
    <cellStyle name="Comma 2 6 5 3" xfId="43389" xr:uid="{BE5BDC6B-A4BE-4CD1-B9BF-82AE0EE5C3D6}"/>
    <cellStyle name="Comma 2 6 5 4" xfId="39636" xr:uid="{1BC18C4B-0341-4CE4-8CE2-B8783CCB79CD}"/>
    <cellStyle name="Comma 2 6 5 5" xfId="35716" xr:uid="{A968F55D-6CB0-43C8-AB3E-75B254CF0F9D}"/>
    <cellStyle name="Comma 2 6 6" xfId="34395" xr:uid="{E0AEC04E-62C6-4206-9214-AF8C453DCFF8}"/>
    <cellStyle name="Comma 2 6 6 2" xfId="38084" xr:uid="{7F338225-3F2C-4F63-9DCE-69C56F89F193}"/>
    <cellStyle name="Comma 2 6 6 2 2" xfId="45755" xr:uid="{D22C8D9E-95DD-43E9-A79C-98B052C70802}"/>
    <cellStyle name="Comma 2 6 6 2 3" xfId="42095" xr:uid="{10C267DE-AEAC-4C45-A5C3-1EB61998B8EB}"/>
    <cellStyle name="Comma 2 6 6 3" xfId="43789" xr:uid="{468C62B0-FD41-46F4-8DEC-746415221BCB}"/>
    <cellStyle name="Comma 2 6 6 4" xfId="40073" xr:uid="{0AACB8F8-DEA3-4DE4-B79A-045A4AE56AAC}"/>
    <cellStyle name="Comma 2 6 6 5" xfId="36159" xr:uid="{59E491AD-0499-4EC2-AF53-7C15BB5DD73B}"/>
    <cellStyle name="Comma 2 6 7" xfId="1345" xr:uid="{A9FE1029-6A1E-4ECF-BC40-CCC081F16790}"/>
    <cellStyle name="Comma 2 6 7 2" xfId="37264" xr:uid="{CCA0C86A-716D-41EC-95EE-76FE21CCAB30}"/>
    <cellStyle name="Comma 2 6 7 2 2" xfId="44904" xr:uid="{3907D401-D845-446E-847E-A8E1600F7F5D}"/>
    <cellStyle name="Comma 2 6 7 2 3" xfId="41224" xr:uid="{262EF614-9AFC-44AB-AD5E-F6116D633BB5}"/>
    <cellStyle name="Comma 2 6 7 3" xfId="42929" xr:uid="{96A14F75-C940-4778-B99C-743D8A300E62}"/>
    <cellStyle name="Comma 2 6 7 4" xfId="38942" xr:uid="{C142286D-7D78-47F2-966C-479EC0F9DE86}"/>
    <cellStyle name="Comma 2 6 7 5" xfId="34755" xr:uid="{8AF4134F-15FF-476A-AA41-A7DC961B73C3}"/>
    <cellStyle name="Comma 2 6 8" xfId="36357" xr:uid="{A3E259DC-F462-4BAB-B77C-A716AF0FD4CD}"/>
    <cellStyle name="Comma 2 6 8 2" xfId="38265" xr:uid="{988CE600-7C31-4823-A6BF-C0B8E8BC27FB}"/>
    <cellStyle name="Comma 2 6 8 2 2" xfId="45943" xr:uid="{B23DD104-94A8-4E4D-8D8F-1B337A173495}"/>
    <cellStyle name="Comma 2 6 8 2 3" xfId="42283" xr:uid="{98F7C66D-0C33-4500-9936-290EBCFE15AC}"/>
    <cellStyle name="Comma 2 6 8 3" xfId="43976" xr:uid="{BC595782-62EB-4A91-BE6C-FF6BB092D4DD}"/>
    <cellStyle name="Comma 2 6 8 4" xfId="40279" xr:uid="{96368752-E613-4564-881B-77C1529DD443}"/>
    <cellStyle name="Comma 2 6 9" xfId="36520" xr:uid="{D44A3842-05E6-47FA-ABE5-4A9A3E7BC883}"/>
    <cellStyle name="Comma 2 6 9 2" xfId="38425" xr:uid="{02C373E7-E031-4CC5-953C-E3F6E91072D9}"/>
    <cellStyle name="Comma 2 6 9 2 2" xfId="46118" xr:uid="{50EF7713-BF58-41D3-A8FB-5121C48355B7}"/>
    <cellStyle name="Comma 2 6 9 2 3" xfId="42460" xr:uid="{68485BC2-E31B-402F-876D-010421FB2CD1}"/>
    <cellStyle name="Comma 2 6 9 3" xfId="44151" xr:uid="{49884BDA-B327-4256-9974-73D23C017A7A}"/>
    <cellStyle name="Comma 2 6 9 4" xfId="40458" xr:uid="{6DF7DB3B-D862-4DBB-AA75-E835416F8F0F}"/>
    <cellStyle name="Comma 2 7" xfId="1346" xr:uid="{0E25B59F-8107-4D4F-BCE3-62D080304A93}"/>
    <cellStyle name="Comma 2 7 2" xfId="3296" xr:uid="{D74DE8FC-F6A4-4325-9D85-341CAF6EC4E7}"/>
    <cellStyle name="Comma 2 7 2 2" xfId="7562" xr:uid="{6B0E1DE0-25C7-4098-9C53-BF04F7C4E695}"/>
    <cellStyle name="Comma 2 7 2 2 2" xfId="45010" xr:uid="{D03614A3-68D7-40A3-99CA-101A1BA39297}"/>
    <cellStyle name="Comma 2 7 2 2 3" xfId="41333" xr:uid="{D7D19662-8AE8-4DE6-8E20-62E320247AC0}"/>
    <cellStyle name="Comma 2 7 2 2 4" xfId="37367" xr:uid="{08226EC6-65E2-40AE-AD3F-657405168568}"/>
    <cellStyle name="Comma 2 7 2 2 5" xfId="47783" xr:uid="{E6A052A7-4D13-48AE-B03F-2F1159C1B95D}"/>
    <cellStyle name="Comma 2 7 2 3" xfId="29206" xr:uid="{5FE049D6-977E-47BE-8FF8-2775E2410E93}"/>
    <cellStyle name="Comma 2 7 2 3 2" xfId="43036" xr:uid="{BC7F7778-F422-45CF-A513-DFBB4AB77331}"/>
    <cellStyle name="Comma 2 7 2 3 3" xfId="47355" xr:uid="{D8BDA794-159F-4556-B9BC-D3AE9AE0B133}"/>
    <cellStyle name="Comma 2 7 2 4" xfId="39095" xr:uid="{CC1991D2-6579-4D9A-9855-94BB25A498C3}"/>
    <cellStyle name="Comma 2 7 2 5" xfId="34975" xr:uid="{A550DBA6-9598-4BEB-B60A-B885E23F30D0}"/>
    <cellStyle name="Comma 2 7 2 6" xfId="46804" xr:uid="{AFB3446E-EDB2-4069-AA41-586CE5E206B3}"/>
    <cellStyle name="Comma 2 7 3" xfId="4133" xr:uid="{4A05D5F8-8E8B-43B1-BB21-ED3E8D61E7A2}"/>
    <cellStyle name="Comma 2 7 3 2" xfId="29331" xr:uid="{DDF40C12-2646-4E57-80E1-F697FADEC363}"/>
    <cellStyle name="Comma 2 7 3 2 2" xfId="45146" xr:uid="{79DE6A12-FDAA-4369-B573-12A1B7CD724E}"/>
    <cellStyle name="Comma 2 7 3 2 3" xfId="41474" xr:uid="{D93CEC80-6F19-45B3-9C4E-937947FA647B}"/>
    <cellStyle name="Comma 2 7 3 2 4" xfId="37504" xr:uid="{1D8738B4-800D-4342-9CBD-1B5DA5BA5154}"/>
    <cellStyle name="Comma 2 7 3 3" xfId="43169" xr:uid="{CD7481E1-0DF2-437C-A8A0-5ECD4F50A57E}"/>
    <cellStyle name="Comma 2 7 3 4" xfId="39343" xr:uid="{B79F8358-E2EF-4EB9-9475-77E6F0862950}"/>
    <cellStyle name="Comma 2 7 3 5" xfId="35353" xr:uid="{D0A19F4B-C1B4-4610-830E-71EC537E4A46}"/>
    <cellStyle name="Comma 2 7 3 6" xfId="47573" xr:uid="{05671218-752F-477C-8AE6-CEBF59BB2BDF}"/>
    <cellStyle name="Comma 2 7 4" xfId="24568" xr:uid="{575DE615-D2FD-4962-A75C-DDB98E158E00}"/>
    <cellStyle name="Comma 2 7 4 2" xfId="37760" xr:uid="{55B51DDF-6A45-4A2C-9897-BCA5DD089031}"/>
    <cellStyle name="Comma 2 7 4 2 2" xfId="45407" xr:uid="{9BB7A2C7-1323-4109-B4B1-FBFF34B4A117}"/>
    <cellStyle name="Comma 2 7 4 2 3" xfId="41736" xr:uid="{23F19A85-5591-46B5-84CA-AEDD1CA33682}"/>
    <cellStyle name="Comma 2 7 4 3" xfId="43433" xr:uid="{4D382D28-32D2-4413-A27D-A4DE367BFAEE}"/>
    <cellStyle name="Comma 2 7 4 4" xfId="39687" xr:uid="{C92A2920-3A33-459A-B2E8-CDF728498861}"/>
    <cellStyle name="Comma 2 7 4 5" xfId="35771" xr:uid="{62666CE7-0E0A-4D99-AC85-AA1C65EFAD4B}"/>
    <cellStyle name="Comma 2 7 4 6" xfId="47138" xr:uid="{4CA3B074-5306-4AA7-AB27-BD3F7AB0214F}"/>
    <cellStyle name="Comma 2 7 5" xfId="37267" xr:uid="{449FB46A-8944-4EFB-934E-C6CD87927567}"/>
    <cellStyle name="Comma 2 7 5 2" xfId="44907" xr:uid="{E0082FDD-0ED8-4C4E-B487-BCE1D0F000B5}"/>
    <cellStyle name="Comma 2 7 5 3" xfId="41227" xr:uid="{5CFF31E6-5FF2-407C-8CEF-072090FD9AC3}"/>
    <cellStyle name="Comma 2 7 6" xfId="42932" xr:uid="{28464399-E537-4C0E-8209-F6140140B941}"/>
    <cellStyle name="Comma 2 7 7" xfId="38945" xr:uid="{42283DE3-E00B-4D2A-B250-28EA746971A8}"/>
    <cellStyle name="Comma 2 7 8" xfId="46629" xr:uid="{0D6F4805-03DF-4504-8EAC-3561A4A16E56}"/>
    <cellStyle name="Comma 2 8" xfId="2177" xr:uid="{9A653200-81C3-4204-AB8E-CAB06CC2C6C8}"/>
    <cellStyle name="Comma 2 8 2" xfId="3297" xr:uid="{0FE5D850-5F10-473B-BFF4-92AE8420EA96}"/>
    <cellStyle name="Comma 2 8 2 2" xfId="29207" xr:uid="{93C6E084-D478-4B39-B3AC-198BB3220B12}"/>
    <cellStyle name="Comma 2 8 2 2 2" xfId="45236" xr:uid="{14A0E0BC-FE02-4E77-8BEA-FBFE41140560}"/>
    <cellStyle name="Comma 2 8 2 2 3" xfId="41560" xr:uid="{9DEA9757-AE34-413F-8F51-070F9D7DAD55}"/>
    <cellStyle name="Comma 2 8 2 2 4" xfId="37593" xr:uid="{64D5E820-D11C-494D-BD14-755AD5B5C166}"/>
    <cellStyle name="Comma 2 8 2 2 5" xfId="47711" xr:uid="{7E0DA871-6990-468D-A37F-4CB116AE91AE}"/>
    <cellStyle name="Comma 2 8 2 3" xfId="43259" xr:uid="{A908050D-3533-4241-AC4B-6FB9D96094DD}"/>
    <cellStyle name="Comma 2 8 2 3 2" xfId="47277" xr:uid="{DD60296D-E64D-4145-A7AE-BEB0EE60881D}"/>
    <cellStyle name="Comma 2 8 2 4" xfId="39489" xr:uid="{6DD38D24-1951-42FC-B9AF-632F969EFA98}"/>
    <cellStyle name="Comma 2 8 2 5" xfId="35575" xr:uid="{C6D3FD41-8829-46BD-8757-B29E48FCFDE7}"/>
    <cellStyle name="Comma 2 8 2 6" xfId="46741" xr:uid="{19FC1C26-15C4-4AB2-A3B6-BA796CEE09C0}"/>
    <cellStyle name="Comma 2 8 3" xfId="4597" xr:uid="{BA42908E-4723-4F79-8645-1DB1B2C46C3A}"/>
    <cellStyle name="Comma 2 8 3 2" xfId="37767" xr:uid="{FE372EBC-167C-48FC-B75C-6712771F4DF5}"/>
    <cellStyle name="Comma 2 8 3 2 2" xfId="45414" xr:uid="{C8FA06E7-4BD5-4BE0-9C9C-90CA014FCB6E}"/>
    <cellStyle name="Comma 2 8 3 2 3" xfId="41744" xr:uid="{F4DAA33B-9598-4019-8ED1-0C1D1A3AB587}"/>
    <cellStyle name="Comma 2 8 3 3" xfId="43440" xr:uid="{EEF71517-3569-436B-B329-08122882FCA3}"/>
    <cellStyle name="Comma 2 8 3 4" xfId="39694" xr:uid="{55B0B023-1D8D-4F7D-84CB-46D554B0E2EB}"/>
    <cellStyle name="Comma 2 8 3 5" xfId="35778" xr:uid="{B9F3E707-5442-4B15-B268-070D8854EC80}"/>
    <cellStyle name="Comma 2 8 3 6" xfId="47499" xr:uid="{150D0482-10A3-447B-AB7C-A588BC336A87}"/>
    <cellStyle name="Comma 2 8 4" xfId="3932" xr:uid="{8FC9E08A-711A-4C17-B302-CDE2FA02FAD4}"/>
    <cellStyle name="Comma 2 8 4 2" xfId="29264" xr:uid="{1B3AEC47-8BA1-44C0-B963-47FD104E2EB7}"/>
    <cellStyle name="Comma 2 8 4 2 2" xfId="45018" xr:uid="{B23FA619-C01E-44F9-A054-1C7911277014}"/>
    <cellStyle name="Comma 2 8 4 3" xfId="41342" xr:uid="{6084F42C-ACE6-49F8-98EC-3BFEB0AFB115}"/>
    <cellStyle name="Comma 2 8 4 4" xfId="37375" xr:uid="{27213A21-FB98-4A78-B8CB-116F18E8ECB7}"/>
    <cellStyle name="Comma 2 8 4 5" xfId="47059" xr:uid="{877CB635-5EDA-431A-9BB0-586291B0D5C2}"/>
    <cellStyle name="Comma 2 8 5" xfId="24569" xr:uid="{A2FAB43A-38E2-4D39-9510-FD06EBD8DF83}"/>
    <cellStyle name="Comma 2 8 5 2" xfId="43043" xr:uid="{699AE343-623B-4BCB-8672-5CF3BD4DE7AC}"/>
    <cellStyle name="Comma 2 8 6" xfId="39104" xr:uid="{CB06E423-31EF-402A-92C8-A11E6B8A2D6E}"/>
    <cellStyle name="Comma 2 8 7" xfId="34982" xr:uid="{57057EA7-C26A-485E-B351-C82AC35B8FE6}"/>
    <cellStyle name="Comma 2 8 8" xfId="46568" xr:uid="{3AF306C6-D26E-4AEB-A28C-77228F2EB1AB}"/>
    <cellStyle name="Comma 2 9" xfId="2698" xr:uid="{8840D628-E4A0-4CB2-A84E-0CBF238CEA2E}"/>
    <cellStyle name="Comma 2 9 2" xfId="4805" xr:uid="{E0FCF1FC-C98D-4129-A07A-24E5C2DAFC97}"/>
    <cellStyle name="Comma 2 9 2 2" xfId="29849" xr:uid="{A404A4C7-95B0-42D0-A27A-0525633CD3F0}"/>
    <cellStyle name="Comma 2 9 3" xfId="4127" xr:uid="{9EA07F65-2DC5-4B4F-86A5-971D07DEAEC9}"/>
    <cellStyle name="Comma 2 9 3 2" xfId="29325" xr:uid="{F038A2D1-4A02-4EBA-9AD8-0EE0B8F5BA4C}"/>
    <cellStyle name="Comma 2 9 4" xfId="24570" xr:uid="{0DF34609-3C01-4B1D-8779-3497F30B7E02}"/>
    <cellStyle name="Comma 2 9 5" xfId="29177" xr:uid="{BEF7C054-D692-4833-85AF-5D2DF98129FD}"/>
    <cellStyle name="Comma 2 9 6" xfId="34782" xr:uid="{3488DD38-C63A-454E-B4C5-B807DBA944E8}"/>
    <cellStyle name="Comma 2_~6605599" xfId="2699" xr:uid="{035DE352-1DB7-4CE7-BEB5-6B01331C98AE}"/>
    <cellStyle name="Comma 20" xfId="929" xr:uid="{C937CB9C-0464-443A-A910-D792960ED4F4}"/>
    <cellStyle name="Comma 20 2" xfId="2044" xr:uid="{FB2A1D01-0811-4CFD-BE63-E952C141AED9}"/>
    <cellStyle name="Comma 20 2 2" xfId="7563" xr:uid="{9C6C90A1-8EC0-42FB-BA84-B3A3482B8B5C}"/>
    <cellStyle name="Comma 20 2 2 2" xfId="29953" xr:uid="{4875EEB9-3FB4-4597-99CA-C242D8A32340}"/>
    <cellStyle name="Comma 20 2 2 2 2" xfId="45240" xr:uid="{6279BE03-683A-44BD-A4C6-3E585BBE58AA}"/>
    <cellStyle name="Comma 20 2 2 3" xfId="41564" xr:uid="{41B96BF6-45EF-4DD1-BE81-D346A8E2E126}"/>
    <cellStyle name="Comma 20 2 2 4" xfId="37597" xr:uid="{BCE2B3BA-6ACC-4D41-9F9B-C17BF25483DF}"/>
    <cellStyle name="Comma 20 2 2 5" xfId="47787" xr:uid="{1FF0EB28-9E45-4233-93E2-B92F8B2B4A9A}"/>
    <cellStyle name="Comma 20 2 3" xfId="28933" xr:uid="{3941B802-CC8B-43BA-BBB9-D0C97B143C1F}"/>
    <cellStyle name="Comma 20 2 3 2" xfId="43263" xr:uid="{566F2795-A5DC-4E7E-AFAD-27033AC30785}"/>
    <cellStyle name="Comma 20 2 3 3" xfId="47359" xr:uid="{EFA8EBC9-88E3-4CF2-9CAA-3A4AA297D998}"/>
    <cellStyle name="Comma 20 2 4" xfId="39493" xr:uid="{6411C310-5C8C-4C49-9CA4-0E79676A42B4}"/>
    <cellStyle name="Comma 20 2 5" xfId="35580" xr:uid="{BF0F17C8-1E52-425E-B7E7-4183EFDEE211}"/>
    <cellStyle name="Comma 20 2 6" xfId="46808" xr:uid="{21DA388D-421F-41C2-B566-420A21C1AFD0}"/>
    <cellStyle name="Comma 20 3" xfId="7564" xr:uid="{4206B51C-A8C5-4B56-925C-D0C6413C6C27}"/>
    <cellStyle name="Comma 20 3 2" xfId="7565" xr:uid="{46A52007-212B-4DFC-81FA-245224EE2AA5}"/>
    <cellStyle name="Comma 20 3 2 2" xfId="7566" xr:uid="{5F81F2F6-4B89-4A5C-A8EA-481565F70BEF}"/>
    <cellStyle name="Comma 20 3 2 2 2" xfId="29956" xr:uid="{D521323D-1DF6-4CBC-A824-A187FEC6E0A6}"/>
    <cellStyle name="Comma 20 3 2 2 3" xfId="45457" xr:uid="{146A77E6-DBD4-487C-A819-FCE78EFA8E6E}"/>
    <cellStyle name="Comma 20 3 2 3" xfId="29955" xr:uid="{FA274417-960F-4E72-9F9F-9F8A261A42DF}"/>
    <cellStyle name="Comma 20 3 2 3 2" xfId="41787" xr:uid="{9EE91A03-6B94-4478-8172-32C62884B3AD}"/>
    <cellStyle name="Comma 20 3 2 4" xfId="37805" xr:uid="{09EBDC76-2FD4-41CA-B1A5-6A29F34845D2}"/>
    <cellStyle name="Comma 20 3 3" xfId="7567" xr:uid="{BA67FBB3-0511-4405-94A4-104E6B6AA26E}"/>
    <cellStyle name="Comma 20 3 3 2" xfId="29957" xr:uid="{BD0347C2-C627-4CD2-BED9-9836DF130739}"/>
    <cellStyle name="Comma 20 3 3 3" xfId="43483" xr:uid="{11A098EE-197E-405C-8C3D-974D195BD107}"/>
    <cellStyle name="Comma 20 3 4" xfId="29954" xr:uid="{3744AC9F-6F4C-4965-B771-31EDB8C1F669}"/>
    <cellStyle name="Comma 20 3 4 2" xfId="39737" xr:uid="{B99E3779-AD4F-46E1-AFBC-0CEE732AEB99}"/>
    <cellStyle name="Comma 20 3 5" xfId="35813" xr:uid="{9F9C3CE9-1602-4E1C-9FAC-C8FFE3CBC592}"/>
    <cellStyle name="Comma 20 4" xfId="7568" xr:uid="{89AFA908-1341-4349-A6F0-43B8862234C8}"/>
    <cellStyle name="Comma 20 4 2" xfId="29958" xr:uid="{503EA4FF-47E2-4974-8614-9A5C9800CE45}"/>
    <cellStyle name="Comma 20 4 2 2" xfId="45751" xr:uid="{DD3D0BDE-4636-4D2C-9297-EF1B9DB05C39}"/>
    <cellStyle name="Comma 20 4 2 3" xfId="42091" xr:uid="{8D8F2FBD-4023-42C9-B59D-463D5FD428E6}"/>
    <cellStyle name="Comma 20 4 2 4" xfId="38080" xr:uid="{7233DF0F-EAA6-40AA-A7B2-3A18A33B0CBC}"/>
    <cellStyle name="Comma 20 4 3" xfId="43785" xr:uid="{7C28C7F0-9E77-4EEF-B050-6223C588BCC3}"/>
    <cellStyle name="Comma 20 4 4" xfId="40067" xr:uid="{18668086-2119-49F8-A745-0181C373E59B}"/>
    <cellStyle name="Comma 20 4 5" xfId="36153" xr:uid="{9914453A-D779-4627-B2EF-A9FCBE94A807}"/>
    <cellStyle name="Comma 20 5" xfId="7569" xr:uid="{21AD5E04-0C52-4CDC-9AEE-2736499CBD8D}"/>
    <cellStyle name="Comma 20 5 2" xfId="7570" xr:uid="{7901CE4B-37EC-408F-BA8F-69EFC6B739BB}"/>
    <cellStyle name="Comma 20 5 2 2" xfId="29960" xr:uid="{AD0C497F-72BC-49A3-AC54-04AE6A3A42C7}"/>
    <cellStyle name="Comma 20 5 2 3" xfId="45060" xr:uid="{84C7DBF8-5CB2-4266-9234-B15E7A6773D9}"/>
    <cellStyle name="Comma 20 5 3" xfId="29959" xr:uid="{A21FD29A-39F0-4654-998B-DD40C9B1C8F4}"/>
    <cellStyle name="Comma 20 5 3 2" xfId="41384" xr:uid="{EC68A4E1-AF2F-4FB7-A207-F188801F163B}"/>
    <cellStyle name="Comma 20 5 4" xfId="37416" xr:uid="{A10E37D5-2869-48BF-8EEE-038ADCD62714}"/>
    <cellStyle name="Comma 20 6" xfId="7571" xr:uid="{96EDF39C-D8A0-4680-9645-A262EB45FCC0}"/>
    <cellStyle name="Comma 20 6 2" xfId="29961" xr:uid="{D4066D10-806D-4B5E-ACBF-1FB5ED050BF8}"/>
    <cellStyle name="Comma 20 6 3" xfId="43086" xr:uid="{C5AD5DF9-4600-45B2-A3F4-FC69CD620DBD}"/>
    <cellStyle name="Comma 20 7" xfId="24571" xr:uid="{14ED3512-A471-4943-A0E7-044F40E8DDD6}"/>
    <cellStyle name="Comma 20 7 2" xfId="39147" xr:uid="{06593869-3AB0-4F23-BF97-5E86F382B958}"/>
    <cellStyle name="Comma 20 8" xfId="35013" xr:uid="{309FA40C-90E2-47D7-A10E-CB8DCB52FD10}"/>
    <cellStyle name="Comma 21" xfId="931" xr:uid="{7A59FFAC-AF79-49E4-9A18-56E23348B388}"/>
    <cellStyle name="Comma 21 10" xfId="37180" xr:uid="{906DE581-1B35-4197-B489-E2F569AE5A8A}"/>
    <cellStyle name="Comma 21 10 2" xfId="44817" xr:uid="{C87CE8CC-29D5-4DF0-BE8F-F53AB0709F49}"/>
    <cellStyle name="Comma 21 10 3" xfId="41136" xr:uid="{ACDA7CE7-C084-440C-9F76-47D10249DD75}"/>
    <cellStyle name="Comma 21 11" xfId="42843" xr:uid="{59896566-4E4E-461F-A69C-620CE034641B}"/>
    <cellStyle name="Comma 21 12" xfId="38840" xr:uid="{44370E73-3DAF-48C9-9201-2DCD434A9DC9}"/>
    <cellStyle name="Comma 21 13" xfId="34656" xr:uid="{47A2F1E4-1245-4243-9189-0E040E27C9BC}"/>
    <cellStyle name="Comma 21 2" xfId="2052" xr:uid="{DD61DEF3-0BD6-4271-8A44-05A3CD988389}"/>
    <cellStyle name="Comma 21 2 2" xfId="7572" xr:uid="{308EABB7-3B95-46C2-9DC5-FF895FB6A33B}"/>
    <cellStyle name="Comma 21 2 2 2" xfId="29962" xr:uid="{053939AC-7EAC-45E1-8480-DE5B092AD6C7}"/>
    <cellStyle name="Comma 21 2 2 2 2" xfId="45767" xr:uid="{A0DC3C73-1E6C-49E2-8D88-4A7D90369FFD}"/>
    <cellStyle name="Comma 21 2 2 2 3" xfId="42107" xr:uid="{53004E7D-AFC1-43EB-A575-0B4F916BAF4E}"/>
    <cellStyle name="Comma 21 2 2 2 4" xfId="38096" xr:uid="{34A52E55-41D2-49F8-BC70-B355DD56B841}"/>
    <cellStyle name="Comma 21 2 2 3" xfId="43801" xr:uid="{4F18B4FB-657F-4947-BC2A-3DE3BD9A2433}"/>
    <cellStyle name="Comma 21 2 2 4" xfId="40088" xr:uid="{FE182B7F-D742-437A-80B3-76C5813C5C17}"/>
    <cellStyle name="Comma 21 2 2 5" xfId="36174" xr:uid="{B6F3A83F-030E-41B3-AA73-9B0F9E67358D}"/>
    <cellStyle name="Comma 21 2 3" xfId="28936" xr:uid="{60354383-73DD-4EA2-A1DB-95E1E79ED883}"/>
    <cellStyle name="Comma 21 2 3 2" xfId="38284" xr:uid="{267FBC64-2060-48DC-A321-FE3340FB98A3}"/>
    <cellStyle name="Comma 21 2 3 2 2" xfId="45963" xr:uid="{6855F530-7E29-49FB-A6BA-221979C3117E}"/>
    <cellStyle name="Comma 21 2 3 2 3" xfId="42303" xr:uid="{5F564193-3182-4D1A-B6BB-8508C6278262}"/>
    <cellStyle name="Comma 21 2 3 3" xfId="43996" xr:uid="{4863865A-84A9-499D-8E72-1DDDD573297B}"/>
    <cellStyle name="Comma 21 2 3 4" xfId="40299" xr:uid="{B7C22E5C-468E-4A6B-B259-1EE05B32AAD1}"/>
    <cellStyle name="Comma 21 2 3 5" xfId="36375" xr:uid="{380255B8-FCE9-4709-B704-8A27D2FB0D9F}"/>
    <cellStyle name="Comma 21 2 3 6" xfId="47362" xr:uid="{28B6FD40-E9ED-412D-B31D-4A08ECF99DD1}"/>
    <cellStyle name="Comma 21 2 4" xfId="36539" xr:uid="{C1830F2A-653E-453D-B786-0CD2F4B93878}"/>
    <cellStyle name="Comma 21 2 4 2" xfId="38445" xr:uid="{340F3E72-3FEC-4D27-A4A6-48CAE6D7A9A0}"/>
    <cellStyle name="Comma 21 2 4 2 2" xfId="46138" xr:uid="{46F95CD5-4BE1-478E-AA43-22CEBC82279E}"/>
    <cellStyle name="Comma 21 2 4 2 3" xfId="42480" xr:uid="{49A97BC1-2178-4BDF-A74F-F3C4F13881A5}"/>
    <cellStyle name="Comma 21 2 4 3" xfId="44171" xr:uid="{8C3DE879-AA51-430D-8155-8ECF660E3239}"/>
    <cellStyle name="Comma 21 2 4 4" xfId="40478" xr:uid="{3058A8A9-DE23-4FB9-9ACB-5AF3BAD7601C}"/>
    <cellStyle name="Comma 21 2 5" xfId="36693" xr:uid="{AC45AADC-3D00-4380-88FF-3C1A01004431}"/>
    <cellStyle name="Comma 21 2 5 2" xfId="38603" xr:uid="{2E353C33-8EA4-44B1-95BD-C1243703DD94}"/>
    <cellStyle name="Comma 21 2 5 2 2" xfId="46300" xr:uid="{FF425785-A084-4FD1-8365-93CDD0D517D7}"/>
    <cellStyle name="Comma 21 2 5 2 3" xfId="42643" xr:uid="{742F9B0F-A7A3-4037-AE1D-52BDF192AE85}"/>
    <cellStyle name="Comma 21 2 5 3" xfId="44333" xr:uid="{02F474A2-A488-4970-B763-282FD062AF58}"/>
    <cellStyle name="Comma 21 2 5 4" xfId="40640" xr:uid="{113F56D9-CC90-4C28-B02B-1C6F13547F99}"/>
    <cellStyle name="Comma 21 2 6" xfId="37218" xr:uid="{55B57D8E-3166-459B-9EFD-9E04BA179AD7}"/>
    <cellStyle name="Comma 21 2 6 2" xfId="44856" xr:uid="{793D5CDC-BE94-4F33-AC60-BC5446DBECB3}"/>
    <cellStyle name="Comma 21 2 6 3" xfId="41175" xr:uid="{BD9D28F1-739F-49AA-9F79-48CB05B1B054}"/>
    <cellStyle name="Comma 21 2 7" xfId="42882" xr:uid="{24BB303E-59EA-47D4-8A40-59AF9DADCBC0}"/>
    <cellStyle name="Comma 21 2 8" xfId="38884" xr:uid="{AC4F6C45-8972-4EEE-9708-2AA7F75B2DFA}"/>
    <cellStyle name="Comma 21 2 9" xfId="34695" xr:uid="{40A549C7-B7B3-4757-BE86-F7E230A0D7A3}"/>
    <cellStyle name="Comma 21 3" xfId="7573" xr:uid="{FF8C7651-81D2-4C93-8AD0-ED368FF74C18}"/>
    <cellStyle name="Comma 21 3 2" xfId="7574" xr:uid="{C93F16AB-E8B8-43FB-A003-F83B53367CC9}"/>
    <cellStyle name="Comma 21 3 2 2" xfId="7575" xr:uid="{C832D64C-35FD-4CD6-A141-D56F2F7F8D62}"/>
    <cellStyle name="Comma 21 3 2 2 2" xfId="29965" xr:uid="{F4C6C02A-BD78-4172-984D-016DB9C95E58}"/>
    <cellStyle name="Comma 21 3 2 2 3" xfId="45145" xr:uid="{6EA6194D-8D6D-4F3D-A3E9-43875F73A2CD}"/>
    <cellStyle name="Comma 21 3 2 3" xfId="29964" xr:uid="{0AB3DD9B-CD3A-4927-8ED3-E67C8AC3B226}"/>
    <cellStyle name="Comma 21 3 2 3 2" xfId="41473" xr:uid="{BD59CABD-1E30-410D-85A2-CF3213C93E4B}"/>
    <cellStyle name="Comma 21 3 2 4" xfId="37503" xr:uid="{F5818149-3095-4424-BE63-22472106BBB5}"/>
    <cellStyle name="Comma 21 3 3" xfId="7576" xr:uid="{65A09BF7-6435-4C07-8DD2-3B29EF14644C}"/>
    <cellStyle name="Comma 21 3 3 2" xfId="29966" xr:uid="{AC383EAE-FE44-4E61-BCBF-3E871C43FD1E}"/>
    <cellStyle name="Comma 21 3 3 3" xfId="43168" xr:uid="{930F9749-6BED-4198-B099-708FD68F179F}"/>
    <cellStyle name="Comma 21 3 4" xfId="29963" xr:uid="{B285720C-FB1D-4DA3-802B-42BE643D44BA}"/>
    <cellStyle name="Comma 21 3 4 2" xfId="39341" xr:uid="{108EBB82-13ED-44F2-A34D-D4D9FF3A4141}"/>
    <cellStyle name="Comma 21 3 5" xfId="35351" xr:uid="{9524A808-1650-41E8-A8B0-D56F56B16DF6}"/>
    <cellStyle name="Comma 21 3 6" xfId="47579" xr:uid="{4B4E48BF-5119-4D8B-940B-CB7B8170DE86}"/>
    <cellStyle name="Comma 21 4" xfId="7577" xr:uid="{5E8E090D-1340-40F4-8446-1F25C98C3D85}"/>
    <cellStyle name="Comma 21 4 2" xfId="29967" xr:uid="{98B32A20-33D2-4475-8F59-5B8C9B22D76B}"/>
    <cellStyle name="Comma 21 4 2 2" xfId="45463" xr:uid="{9670E861-B85F-4DF3-A2B4-1559E9EC3B4A}"/>
    <cellStyle name="Comma 21 4 2 3" xfId="41793" xr:uid="{7022060D-0C31-4763-998D-2591CC701575}"/>
    <cellStyle name="Comma 21 4 2 4" xfId="37810" xr:uid="{1A3D96A4-CD09-4951-BD0B-CA276F31272E}"/>
    <cellStyle name="Comma 21 4 3" xfId="43489" xr:uid="{956386D1-CCCA-40F2-9DFD-F1096FB42D81}"/>
    <cellStyle name="Comma 21 4 4" xfId="39745" xr:uid="{F8D060A1-1DF0-415D-A3CA-26F269E7F9A8}"/>
    <cellStyle name="Comma 21 4 5" xfId="35819" xr:uid="{6EFEF9D9-CC1F-426F-A461-6FC4AC866B98}"/>
    <cellStyle name="Comma 21 4 6" xfId="47146" xr:uid="{8C002401-7CCF-4DF3-8617-65059F40A561}"/>
    <cellStyle name="Comma 21 5" xfId="7578" xr:uid="{6C1C989A-A362-43AF-8EB5-C3588B2E7203}"/>
    <cellStyle name="Comma 21 5 2" xfId="7579" xr:uid="{5A18185C-A2AE-4EAE-BE79-B56364EDEB3E}"/>
    <cellStyle name="Comma 21 5 2 2" xfId="29969" xr:uid="{7B912F05-B353-45B5-8043-DC50B2398655}"/>
    <cellStyle name="Comma 21 5 2 2 2" xfId="45677" xr:uid="{96C8C3E0-76C0-40D6-A110-F22BC03EFB37}"/>
    <cellStyle name="Comma 21 5 2 3" xfId="42019" xr:uid="{B0639BB5-8878-426E-BA02-61B1053EDAC5}"/>
    <cellStyle name="Comma 21 5 2 4" xfId="38014" xr:uid="{E9D5B10D-2D3B-4202-92FD-3C04F2389A50}"/>
    <cellStyle name="Comma 21 5 3" xfId="29968" xr:uid="{B5C9C3C3-4883-4F09-AA38-EF41DF2E7E9D}"/>
    <cellStyle name="Comma 21 5 3 2" xfId="43710" xr:uid="{BDD5B9FF-F4DC-425C-B9AB-7742FA87AA50}"/>
    <cellStyle name="Comma 21 5 4" xfId="39996" xr:uid="{E05E7E19-4770-48E5-8BC0-5839F7E02299}"/>
    <cellStyle name="Comma 21 5 5" xfId="36080" xr:uid="{7FDFD1E0-05F8-4C58-A667-70E4678B1CAB}"/>
    <cellStyle name="Comma 21 6" xfId="24572" xr:uid="{BD21CAC2-D3B0-4D34-B962-0FE52B05F189}"/>
    <cellStyle name="Comma 21 6 2" xfId="37422" xr:uid="{ED888380-FD64-413B-B8ED-BBE38E8FCBE1}"/>
    <cellStyle name="Comma 21 6 2 2" xfId="45066" xr:uid="{4DEC5344-F39F-4757-932E-5845F02F1D1B}"/>
    <cellStyle name="Comma 21 6 2 3" xfId="41391" xr:uid="{69F150C8-2D71-40B6-BE88-7CFBA77DC9CD}"/>
    <cellStyle name="Comma 21 6 3" xfId="43092" xr:uid="{CA68B003-4760-45B1-98AB-A449BCC82825}"/>
    <cellStyle name="Comma 21 6 4" xfId="39156" xr:uid="{11C5EA48-7E76-4306-9D2D-80FF87C2FF41}"/>
    <cellStyle name="Comma 21 6 5" xfId="35026" xr:uid="{A0191743-FE05-4CCF-8744-654582F3DC28}"/>
    <cellStyle name="Comma 21 7" xfId="36335" xr:uid="{7F99FEE3-88DD-4C09-BD84-9778F9846F73}"/>
    <cellStyle name="Comma 21 7 2" xfId="38243" xr:uid="{35D4FA29-5CD2-4302-B701-D04125735EAD}"/>
    <cellStyle name="Comma 21 7 2 2" xfId="45921" xr:uid="{B91771E4-8F35-48CA-8971-E61B7CF573D7}"/>
    <cellStyle name="Comma 21 7 2 3" xfId="42261" xr:uid="{DE9565C3-AF14-487B-A304-F3989218A9DC}"/>
    <cellStyle name="Comma 21 7 3" xfId="43954" xr:uid="{2CB623C9-6823-4FD3-846F-C9B0ECF00C3D}"/>
    <cellStyle name="Comma 21 7 4" xfId="40257" xr:uid="{6D4A94F1-6E8D-491D-A4BA-BB4576887755}"/>
    <cellStyle name="Comma 21 8" xfId="36497" xr:uid="{BC90AA75-B076-4A2F-93E1-1781190F839E}"/>
    <cellStyle name="Comma 21 8 2" xfId="38402" xr:uid="{5F2C2D7D-EE2E-4705-B17F-E86C47015042}"/>
    <cellStyle name="Comma 21 8 2 2" xfId="46095" xr:uid="{FD1C95E2-79E8-4FFA-B244-D3AA46B88611}"/>
    <cellStyle name="Comma 21 8 2 3" xfId="42437" xr:uid="{B6CD9F5C-DAFE-4822-997C-5D6D29E5FA00}"/>
    <cellStyle name="Comma 21 8 3" xfId="44128" xr:uid="{FF1E99B3-CEDE-41D2-8060-7F1D9902364D}"/>
    <cellStyle name="Comma 21 8 4" xfId="40435" xr:uid="{813D8078-431D-4C50-8B1B-AEAE0F0630B1}"/>
    <cellStyle name="Comma 21 9" xfId="36652" xr:uid="{5C8349AA-9153-4FCE-8B28-31736BB20904}"/>
    <cellStyle name="Comma 21 9 2" xfId="38561" xr:uid="{2F95DF10-C8C5-46B5-B7DE-B9DD744CF0FF}"/>
    <cellStyle name="Comma 21 9 2 2" xfId="46258" xr:uid="{D01E497F-6F7A-42A1-8658-16B08A809862}"/>
    <cellStyle name="Comma 21 9 2 3" xfId="42601" xr:uid="{9E3E2569-6A89-4B06-9486-ADDF6C2650D0}"/>
    <cellStyle name="Comma 21 9 3" xfId="44291" xr:uid="{C1A0CA99-5F7F-48B4-83E9-1D99B25D0954}"/>
    <cellStyle name="Comma 21 9 4" xfId="40598" xr:uid="{6A5D2407-693D-4517-87B7-C3744831D568}"/>
    <cellStyle name="Comma 22" xfId="933" xr:uid="{260C8D6A-CEBC-4EF3-ADC9-92C2E9994E0C}"/>
    <cellStyle name="Comma 22 2" xfId="2057" xr:uid="{B3B4DDC7-646D-4F51-B9AD-F164A029B508}"/>
    <cellStyle name="Comma 22 2 10" xfId="24986" xr:uid="{1C41911A-1797-4922-83D4-E7973ED5694B}"/>
    <cellStyle name="Comma 22 2 11" xfId="25770" xr:uid="{3FEE9D02-C48D-4301-87D9-DDAEAA2D6C4D}"/>
    <cellStyle name="Comma 22 2 12" xfId="26558" xr:uid="{041433D1-A52B-415D-90AB-A49C0E1E8A88}"/>
    <cellStyle name="Comma 22 2 13" xfId="27343" xr:uid="{3C99ADA6-A30E-448D-AB49-8EA547335588}"/>
    <cellStyle name="Comma 22 2 14" xfId="28130" xr:uid="{C819F75B-6406-41A9-B0B6-40C57B13639A}"/>
    <cellStyle name="Comma 22 2 15" xfId="28937" xr:uid="{683BFCA0-163E-42A4-B475-ED21C1785728}"/>
    <cellStyle name="Comma 22 2 16" xfId="35826" xr:uid="{6902AE67-5ED0-4AA2-81F9-4A272523D952}"/>
    <cellStyle name="Comma 22 2 17" xfId="46835" xr:uid="{96C53C37-1E04-42AE-B821-4D893188BBF4}"/>
    <cellStyle name="Comma 22 2 2" xfId="2211" xr:uid="{CAA4B034-0F9D-421D-818B-E099AE757719}"/>
    <cellStyle name="Comma 22 2 2 10" xfId="26622" xr:uid="{B59033AC-4272-4CF0-ABD7-169D5A52030E}"/>
    <cellStyle name="Comma 22 2 2 11" xfId="27407" xr:uid="{9FF8DBAB-73D1-49A2-AAC1-247608D14F9A}"/>
    <cellStyle name="Comma 22 2 2 12" xfId="28194" xr:uid="{CA86E6F8-A589-4056-83CC-3F658778ABE0}"/>
    <cellStyle name="Comma 22 2 2 13" xfId="29003" xr:uid="{D1D6AB7E-1AA0-4832-9922-CE2D3AEE2BD9}"/>
    <cellStyle name="Comma 22 2 2 14" xfId="37817" xr:uid="{701C22DA-0930-40F5-B934-F4918415C394}"/>
    <cellStyle name="Comma 22 2 2 15" xfId="47819" xr:uid="{B0A0E41F-6C64-4E4F-BA6D-F78BC84381B3}"/>
    <cellStyle name="Comma 22 2 2 2" xfId="2306" xr:uid="{7D59A717-8C02-44DE-9D0B-1F10F3A7850A}"/>
    <cellStyle name="Comma 22 2 2 2 10" xfId="28258" xr:uid="{35F88D79-731E-4379-904F-EED048C016D3}"/>
    <cellStyle name="Comma 22 2 2 2 11" xfId="29067" xr:uid="{2D0B1774-6F46-4C6D-81D0-6806AD51FAAD}"/>
    <cellStyle name="Comma 22 2 2 2 12" xfId="45471" xr:uid="{A632618A-9138-4113-94D9-7EFEF13FA091}"/>
    <cellStyle name="Comma 22 2 2 2 2" xfId="4694" xr:uid="{581132EB-E24A-422C-B79F-86B135FAE596}"/>
    <cellStyle name="Comma 22 2 2 2 2 2" xfId="23261" xr:uid="{6A17924D-B13E-40C9-A16D-3CDEFD1C87C0}"/>
    <cellStyle name="Comma 22 2 2 2 2 2 2" xfId="31005" xr:uid="{C92B93D4-5C90-4FA6-8CFF-8535FA35472C}"/>
    <cellStyle name="Comma 22 2 2 2 2 3" xfId="24051" xr:uid="{220D196F-10D2-438B-93A9-0DBEB8E0E2BF}"/>
    <cellStyle name="Comma 22 2 2 2 2 4" xfId="25621" xr:uid="{2489C7F0-4CE3-4E9F-92CB-0BD1BDC3C635}"/>
    <cellStyle name="Comma 22 2 2 2 2 5" xfId="26409" xr:uid="{EAC17255-4C6C-4FA9-AC7C-ADF571F7AEB5}"/>
    <cellStyle name="Comma 22 2 2 2 2 6" xfId="27197" xr:uid="{4BED4969-17A1-46EF-AE35-0E8A7E74388B}"/>
    <cellStyle name="Comma 22 2 2 2 2 7" xfId="27982" xr:uid="{90E4CC1E-7B18-4B62-A2B6-ED6722806C9D}"/>
    <cellStyle name="Comma 22 2 2 2 2 8" xfId="28767" xr:uid="{8FAE05AC-41D4-4D4D-B650-C85B15BEFAB2}"/>
    <cellStyle name="Comma 22 2 2 2 2 9" xfId="29745" xr:uid="{33F1DE5F-53E1-42E2-91EA-C262BE4CA766}"/>
    <cellStyle name="Comma 22 2 2 2 3" xfId="4328" xr:uid="{39A9311D-FD3C-463F-AFAE-97A0197FE2A2}"/>
    <cellStyle name="Comma 22 2 2 2 3 2" xfId="23046" xr:uid="{7C17F30E-25F6-4CF6-B8D2-7127AD2EACAF}"/>
    <cellStyle name="Comma 22 2 2 2 3 2 2" xfId="30790" xr:uid="{30F57B34-6FDF-4CD3-A8C7-A96E466B7175}"/>
    <cellStyle name="Comma 22 2 2 2 3 3" xfId="23836" xr:uid="{A8862FE7-76A7-4349-A1C3-34A10F9629BE}"/>
    <cellStyle name="Comma 22 2 2 2 3 4" xfId="25406" xr:uid="{38113271-2583-45AD-A593-9460A585AC42}"/>
    <cellStyle name="Comma 22 2 2 2 3 5" xfId="26193" xr:uid="{21F310F0-93B3-4826-B06F-3224717FFECB}"/>
    <cellStyle name="Comma 22 2 2 2 3 6" xfId="26981" xr:uid="{94CEFF8A-7FE7-40EB-B399-14910407518E}"/>
    <cellStyle name="Comma 22 2 2 2 3 7" xfId="27766" xr:uid="{52C52C16-C00D-4752-A3F7-07AA0100466F}"/>
    <cellStyle name="Comma 22 2 2 2 3 8" xfId="28551" xr:uid="{12FF3975-4F6F-49F6-9A02-8B814506DDDF}"/>
    <cellStyle name="Comma 22 2 2 2 3 9" xfId="29517" xr:uid="{CD4F1736-A379-4E69-B424-7A52ACF38592}"/>
    <cellStyle name="Comma 22 2 2 2 4" xfId="22770" xr:uid="{87AA8873-C2A8-43DC-8270-8DD1B33D6D76}"/>
    <cellStyle name="Comma 22 2 2 2 4 2" xfId="30514" xr:uid="{4D0342C9-4645-453A-A946-BAFB5AC07067}"/>
    <cellStyle name="Comma 22 2 2 2 5" xfId="23542" xr:uid="{AE44711E-3197-4396-BCC3-F35A775475AA}"/>
    <cellStyle name="Comma 22 2 2 2 6" xfId="25114" xr:uid="{C52BB8A0-A4BD-4665-AF18-5E2E5056763B}"/>
    <cellStyle name="Comma 22 2 2 2 7" xfId="25899" xr:uid="{E980FFE0-8C2D-4DB1-AB19-82BF9E6770B9}"/>
    <cellStyle name="Comma 22 2 2 2 8" xfId="26686" xr:uid="{9288B15D-677C-4C3B-810C-11368A24A9A7}"/>
    <cellStyle name="Comma 22 2 2 2 9" xfId="27471" xr:uid="{58B00567-E078-49D0-994C-219BEDF1E837}"/>
    <cellStyle name="Comma 22 2 2 3" xfId="2407" xr:uid="{396CAD45-2686-4E96-920A-102BD15741F9}"/>
    <cellStyle name="Comma 22 2 2 3 10" xfId="28353" xr:uid="{275F908E-9AD1-499B-B871-6CEBB3AEFF76}"/>
    <cellStyle name="Comma 22 2 2 3 11" xfId="29162" xr:uid="{1346CAD4-B3F7-4294-9E53-E53A6C2E4DB6}"/>
    <cellStyle name="Comma 22 2 2 3 12" xfId="41801" xr:uid="{874D28C8-2819-449A-B97F-29F14D4BC5C4}"/>
    <cellStyle name="Comma 22 2 2 3 2" xfId="4789" xr:uid="{094428BA-2C96-498F-A242-30C2A805A06E}"/>
    <cellStyle name="Comma 22 2 2 3 2 2" xfId="23356" xr:uid="{C943873F-3C35-49F2-A931-E2C3C9F106AE}"/>
    <cellStyle name="Comma 22 2 2 3 2 2 2" xfId="31100" xr:uid="{9A55A25D-CE3F-4158-B363-AB44DA6831B7}"/>
    <cellStyle name="Comma 22 2 2 3 2 3" xfId="24146" xr:uid="{1100B97D-1994-48CA-A950-2C5CC6D59202}"/>
    <cellStyle name="Comma 22 2 2 3 2 4" xfId="25716" xr:uid="{21367D81-F5A9-4BAB-985A-4D8E7C566CA5}"/>
    <cellStyle name="Comma 22 2 2 3 2 5" xfId="26504" xr:uid="{3B7591DE-2907-4474-9864-357E59E670EF}"/>
    <cellStyle name="Comma 22 2 2 3 2 6" xfId="27292" xr:uid="{FA058704-FC5F-4ECD-9F11-E6A0ACBC1A29}"/>
    <cellStyle name="Comma 22 2 2 3 2 7" xfId="28077" xr:uid="{86301A62-1452-4569-8402-EAD055F5310E}"/>
    <cellStyle name="Comma 22 2 2 3 2 8" xfId="28862" xr:uid="{A7FA715D-EF1D-44CA-B9A5-C5D89049B702}"/>
    <cellStyle name="Comma 22 2 2 3 2 9" xfId="29840" xr:uid="{90ECEB16-E18B-42F3-89BD-FC34CBA9CDE2}"/>
    <cellStyle name="Comma 22 2 2 3 3" xfId="4327" xr:uid="{9E1D1D54-F5F0-4C6D-A202-FA200DC84BDF}"/>
    <cellStyle name="Comma 22 2 2 3 3 2" xfId="23045" xr:uid="{3A33E156-EA20-41C2-BC41-EAB8902A4DA7}"/>
    <cellStyle name="Comma 22 2 2 3 3 2 2" xfId="30789" xr:uid="{7A52D093-3DF5-43C7-9727-2302CBD9DB1B}"/>
    <cellStyle name="Comma 22 2 2 3 3 3" xfId="23835" xr:uid="{48F7FA40-DBDE-4184-829D-98ECE3020302}"/>
    <cellStyle name="Comma 22 2 2 3 3 4" xfId="25405" xr:uid="{8E62CE31-94AD-4B75-9B8C-1DD3190B1450}"/>
    <cellStyle name="Comma 22 2 2 3 3 5" xfId="26192" xr:uid="{CB2DB90D-06D8-4109-AC34-E5CA8934063B}"/>
    <cellStyle name="Comma 22 2 2 3 3 6" xfId="26980" xr:uid="{AEB84F32-1E1B-4657-B39D-BB8A6E5B2293}"/>
    <cellStyle name="Comma 22 2 2 3 3 7" xfId="27765" xr:uid="{1D808E1C-3419-4745-A864-DD20CF146A8E}"/>
    <cellStyle name="Comma 22 2 2 3 3 8" xfId="28550" xr:uid="{F9EE1744-987F-4DED-B1F7-5A694EBC197A}"/>
    <cellStyle name="Comma 22 2 2 3 3 9" xfId="29516" xr:uid="{FE4AD24F-9AEF-433B-A2C3-43A3EF607109}"/>
    <cellStyle name="Comma 22 2 2 3 4" xfId="22865" xr:uid="{F79E579E-FC5B-4F18-B15C-A9C640DB976D}"/>
    <cellStyle name="Comma 22 2 2 3 4 2" xfId="30609" xr:uid="{7B7F740C-6B96-4DFB-82D0-33DD43976354}"/>
    <cellStyle name="Comma 22 2 2 3 5" xfId="23637" xr:uid="{193F1A4A-06C7-41E9-A0EB-60D2BF7E6372}"/>
    <cellStyle name="Comma 22 2 2 3 6" xfId="25209" xr:uid="{B6A047D1-FA10-44BE-908E-503429116532}"/>
    <cellStyle name="Comma 22 2 2 3 7" xfId="25994" xr:uid="{67E0B5BB-C4AB-406A-AFCE-855F4A570787}"/>
    <cellStyle name="Comma 22 2 2 3 8" xfId="26781" xr:uid="{9F1C8B43-3ABA-471A-ABB8-DDA19CB619A3}"/>
    <cellStyle name="Comma 22 2 2 3 9" xfId="27566" xr:uid="{E54CA1E6-5595-4A4E-8434-E0FBFDCED281}"/>
    <cellStyle name="Comma 22 2 2 4" xfId="4630" xr:uid="{D770D259-AE77-4A18-B5D6-D9FE6A065107}"/>
    <cellStyle name="Comma 22 2 2 4 2" xfId="23197" xr:uid="{9097914F-3D44-4051-BE1A-44B975400472}"/>
    <cellStyle name="Comma 22 2 2 4 2 2" xfId="30941" xr:uid="{DE6737FE-FCEA-4FB3-AA0A-D2A4EEFD1168}"/>
    <cellStyle name="Comma 22 2 2 4 3" xfId="23987" xr:uid="{798D8C81-014D-4756-9BFA-0ABE12BEB04C}"/>
    <cellStyle name="Comma 22 2 2 4 4" xfId="25557" xr:uid="{749E142F-E3B5-4D42-85A7-09E5BA84C498}"/>
    <cellStyle name="Comma 22 2 2 4 5" xfId="26345" xr:uid="{CCDA91DA-EA12-4BC2-AE2E-1EFAEA673988}"/>
    <cellStyle name="Comma 22 2 2 4 6" xfId="27133" xr:uid="{A8E1F632-CDB7-457C-AE7E-81214109B17B}"/>
    <cellStyle name="Comma 22 2 2 4 7" xfId="27918" xr:uid="{ACD8E570-22E7-414A-8AB5-2328E4DDA43B}"/>
    <cellStyle name="Comma 22 2 2 4 8" xfId="28703" xr:uid="{8FF56F06-D22C-4E4F-A5F5-924C11F9162B}"/>
    <cellStyle name="Comma 22 2 2 4 9" xfId="29681" xr:uid="{C2C614CA-33F8-4424-9430-A9D251D13D06}"/>
    <cellStyle name="Comma 22 2 2 5" xfId="4329" xr:uid="{3C688414-7832-4001-B4AF-3C38C8307A2E}"/>
    <cellStyle name="Comma 22 2 2 5 2" xfId="23047" xr:uid="{976CBD89-41DE-4944-BE73-EDD8217A0D3D}"/>
    <cellStyle name="Comma 22 2 2 5 2 2" xfId="30791" xr:uid="{41848402-447A-4289-BA8D-4598A27EC7BE}"/>
    <cellStyle name="Comma 22 2 2 5 3" xfId="23837" xr:uid="{1B781CF1-512D-4AC6-94CE-714444E9AE69}"/>
    <cellStyle name="Comma 22 2 2 5 4" xfId="25407" xr:uid="{0D826392-DD47-4B21-831F-7E516BFBF5C6}"/>
    <cellStyle name="Comma 22 2 2 5 5" xfId="26194" xr:uid="{F4B7C4A2-5840-43A1-9B2A-920397678ECA}"/>
    <cellStyle name="Comma 22 2 2 5 6" xfId="26982" xr:uid="{D333742C-19A1-467C-B30E-D2676239E8B0}"/>
    <cellStyle name="Comma 22 2 2 5 7" xfId="27767" xr:uid="{5EABCA13-275D-44A5-87BB-A344B2AF25C8}"/>
    <cellStyle name="Comma 22 2 2 5 8" xfId="28552" xr:uid="{C0F5654B-761C-4719-AD5A-DA0C9C3A25D9}"/>
    <cellStyle name="Comma 22 2 2 5 9" xfId="29518" xr:uid="{0F0B40DC-711D-4F22-AD73-0B01EC6FE549}"/>
    <cellStyle name="Comma 22 2 2 6" xfId="22706" xr:uid="{BD705C49-60B3-4849-B4F7-E977F1D34578}"/>
    <cellStyle name="Comma 22 2 2 6 2" xfId="30450" xr:uid="{0C0DFBBF-DCC1-4CDC-993B-CA4CE748761C}"/>
    <cellStyle name="Comma 22 2 2 7" xfId="23478" xr:uid="{1B6DD3EB-0199-431E-86E5-348F0BC8ED65}"/>
    <cellStyle name="Comma 22 2 2 8" xfId="25050" xr:uid="{C5EFF96D-65D3-4160-AAF8-0FF7A2925B77}"/>
    <cellStyle name="Comma 22 2 2 9" xfId="25835" xr:uid="{A73C3774-65C0-47CA-BE6D-4A1C10D99AEB}"/>
    <cellStyle name="Comma 22 2 3" xfId="2172" xr:uid="{C4BE2BCE-FE41-41F6-B853-E416AF200AC1}"/>
    <cellStyle name="Comma 22 2 3 10" xfId="27374" xr:uid="{0C961D02-46A8-45CE-9B61-339FA267A911}"/>
    <cellStyle name="Comma 22 2 3 11" xfId="28161" xr:uid="{A7E1CE06-037F-4850-81AE-7A6579D91BEB}"/>
    <cellStyle name="Comma 22 2 3 12" xfId="28969" xr:uid="{841A73BC-F3D0-4F35-ACD5-E0DECF83C6AE}"/>
    <cellStyle name="Comma 22 2 3 13" xfId="43497" xr:uid="{108550D1-E5E0-4428-BBB4-BDE39C182646}"/>
    <cellStyle name="Comma 22 2 3 14" xfId="47395" xr:uid="{4DD47CA1-0BBE-45A2-834A-9FA73819C3E3}"/>
    <cellStyle name="Comma 22 2 3 2" xfId="2374" xr:uid="{0BC4BAD1-1051-4275-866F-722E841D85E9}"/>
    <cellStyle name="Comma 22 2 3 2 10" xfId="28320" xr:uid="{08227848-7529-4D6E-90C9-9D46CCEBF9F1}"/>
    <cellStyle name="Comma 22 2 3 2 11" xfId="29129" xr:uid="{1CB738A1-3D13-45F5-8FCA-059841E57BD2}"/>
    <cellStyle name="Comma 22 2 3 2 2" xfId="4756" xr:uid="{C825690C-4D32-4AE3-B60E-4B9A6ACFCF5C}"/>
    <cellStyle name="Comma 22 2 3 2 2 2" xfId="23323" xr:uid="{CCB04DBB-4519-45B9-9D01-DED4676DC17C}"/>
    <cellStyle name="Comma 22 2 3 2 2 2 2" xfId="31067" xr:uid="{7C3AA787-5B96-4F96-B993-CC3F0EAC7429}"/>
    <cellStyle name="Comma 22 2 3 2 2 3" xfId="24113" xr:uid="{BC8813CB-DDC3-4EC8-8813-67114066B9D8}"/>
    <cellStyle name="Comma 22 2 3 2 2 4" xfId="25683" xr:uid="{BC013F6F-CAAA-4C60-959B-81CC343B1305}"/>
    <cellStyle name="Comma 22 2 3 2 2 5" xfId="26471" xr:uid="{6CDCC26D-A841-4AE8-A1FE-A70D1DCDE98B}"/>
    <cellStyle name="Comma 22 2 3 2 2 6" xfId="27259" xr:uid="{875C8713-ED6C-4276-875C-F6ADAC361C51}"/>
    <cellStyle name="Comma 22 2 3 2 2 7" xfId="28044" xr:uid="{852DC4B5-A8DD-4037-B554-B209A5C84650}"/>
    <cellStyle name="Comma 22 2 3 2 2 8" xfId="28829" xr:uid="{E219787F-0C88-4EB1-B33B-D66013E6478B}"/>
    <cellStyle name="Comma 22 2 3 2 2 9" xfId="29807" xr:uid="{26E70CD3-53F7-471A-9595-5DB574CB084E}"/>
    <cellStyle name="Comma 22 2 3 2 3" xfId="4325" xr:uid="{A62502C2-0838-4B0B-A0A7-683DAECAF713}"/>
    <cellStyle name="Comma 22 2 3 2 3 2" xfId="23043" xr:uid="{CFE519ED-6CD4-42E3-B891-1A3EC2436971}"/>
    <cellStyle name="Comma 22 2 3 2 3 2 2" xfId="30787" xr:uid="{5527E2B3-5264-4456-9EEC-F3B6E61CAFB5}"/>
    <cellStyle name="Comma 22 2 3 2 3 3" xfId="23833" xr:uid="{95D0C781-908E-46DC-96C3-58E15450CA27}"/>
    <cellStyle name="Comma 22 2 3 2 3 4" xfId="25403" xr:uid="{974A805C-E72C-4B2C-9AE7-FFBE21E23896}"/>
    <cellStyle name="Comma 22 2 3 2 3 5" xfId="26190" xr:uid="{4B7FD185-0556-4566-9B86-2B9D3DB305A9}"/>
    <cellStyle name="Comma 22 2 3 2 3 6" xfId="26978" xr:uid="{40CFFDE8-3E28-45EF-9506-EDA733961DBC}"/>
    <cellStyle name="Comma 22 2 3 2 3 7" xfId="27763" xr:uid="{F76A0392-0ACD-46A2-A3C1-1E0926119F12}"/>
    <cellStyle name="Comma 22 2 3 2 3 8" xfId="28548" xr:uid="{D7EAF7E5-0810-4C1F-A5DD-2811202C1C2C}"/>
    <cellStyle name="Comma 22 2 3 2 3 9" xfId="29514" xr:uid="{724A95B4-8826-4F9B-A059-E4F6E498F3DC}"/>
    <cellStyle name="Comma 22 2 3 2 4" xfId="22832" xr:uid="{0EB19670-01E7-4FA7-AA4E-181BE8238CAB}"/>
    <cellStyle name="Comma 22 2 3 2 4 2" xfId="30576" xr:uid="{EE8909D6-6C5F-43DF-8243-C7059ABB70F6}"/>
    <cellStyle name="Comma 22 2 3 2 5" xfId="23604" xr:uid="{E8AAF9B2-DC12-4E03-9760-35559D393507}"/>
    <cellStyle name="Comma 22 2 3 2 6" xfId="25176" xr:uid="{A010D4CE-8332-441B-BBF1-8564B13EBD42}"/>
    <cellStyle name="Comma 22 2 3 2 7" xfId="25961" xr:uid="{D0297D0C-AD84-40A2-9076-0995BA7E914D}"/>
    <cellStyle name="Comma 22 2 3 2 8" xfId="26748" xr:uid="{8CE14743-0777-4230-AB30-FC4971FEB360}"/>
    <cellStyle name="Comma 22 2 3 2 9" xfId="27533" xr:uid="{BF1422B4-D013-4591-A14D-685AD0D56C86}"/>
    <cellStyle name="Comma 22 2 3 3" xfId="4595" xr:uid="{4C22FE04-2344-4406-A727-EFC96B28FDDB}"/>
    <cellStyle name="Comma 22 2 3 3 2" xfId="23164" xr:uid="{6138581B-604E-459E-BD2D-B3FD68F2324C}"/>
    <cellStyle name="Comma 22 2 3 3 2 2" xfId="30908" xr:uid="{FBE8AF74-40A9-400E-B7AE-835F925CC695}"/>
    <cellStyle name="Comma 22 2 3 3 3" xfId="23954" xr:uid="{A450191F-68F2-4678-ABEE-E273F19C1FFA}"/>
    <cellStyle name="Comma 22 2 3 3 4" xfId="25524" xr:uid="{4AC3A9B9-A567-4332-ACA9-2E8C9F93ED8C}"/>
    <cellStyle name="Comma 22 2 3 3 5" xfId="26312" xr:uid="{9738536B-8560-4858-B760-4F1964100FB5}"/>
    <cellStyle name="Comma 22 2 3 3 6" xfId="27100" xr:uid="{9A879BD2-EB0A-49BC-B967-5447F985D7B2}"/>
    <cellStyle name="Comma 22 2 3 3 7" xfId="27885" xr:uid="{820B5967-C147-4B33-A9E6-AE287C42FC36}"/>
    <cellStyle name="Comma 22 2 3 3 8" xfId="28670" xr:uid="{E5B71C8E-E542-4E02-BF1D-193F77E0EC89}"/>
    <cellStyle name="Comma 22 2 3 3 9" xfId="29648" xr:uid="{B6762745-1BB8-4FE9-89FD-87C90F4DCB6C}"/>
    <cellStyle name="Comma 22 2 3 4" xfId="4326" xr:uid="{ACAF3758-97D7-4AC9-8581-53203C389BF6}"/>
    <cellStyle name="Comma 22 2 3 4 2" xfId="23044" xr:uid="{F7906887-D53F-4A45-8D76-0225F47C7DDA}"/>
    <cellStyle name="Comma 22 2 3 4 2 2" xfId="30788" xr:uid="{F0EC2BED-BED5-4FA2-B040-188888CC3C89}"/>
    <cellStyle name="Comma 22 2 3 4 3" xfId="23834" xr:uid="{7F6E91C0-7544-43D2-AA61-619519BE9FBE}"/>
    <cellStyle name="Comma 22 2 3 4 4" xfId="25404" xr:uid="{35E91DCF-1373-4DD4-9DDD-C62F504A6560}"/>
    <cellStyle name="Comma 22 2 3 4 5" xfId="26191" xr:uid="{DEB28836-9F66-4F8B-98B8-F246F5DCC707}"/>
    <cellStyle name="Comma 22 2 3 4 6" xfId="26979" xr:uid="{A483E7C8-621F-4BE0-A5DA-96B22F295AA1}"/>
    <cellStyle name="Comma 22 2 3 4 7" xfId="27764" xr:uid="{1FB0A38E-62EC-47B0-AAEE-1562291F262D}"/>
    <cellStyle name="Comma 22 2 3 4 8" xfId="28549" xr:uid="{99BF776C-ACF1-4223-8C15-377C8EA6ADE8}"/>
    <cellStyle name="Comma 22 2 3 4 9" xfId="29515" xr:uid="{40096B78-F471-451D-B943-ECF41C82805B}"/>
    <cellStyle name="Comma 22 2 3 5" xfId="22673" xr:uid="{FEBDD87E-6A34-49EC-A240-02207BB9B5A6}"/>
    <cellStyle name="Comma 22 2 3 5 2" xfId="30417" xr:uid="{152BC717-6E5E-4EC1-8B82-DA51EA18BD2A}"/>
    <cellStyle name="Comma 22 2 3 6" xfId="23445" xr:uid="{ABEC9EE4-8C63-401A-9209-13755A4F35B0}"/>
    <cellStyle name="Comma 22 2 3 7" xfId="25017" xr:uid="{1D422D6C-942C-4FFE-BF9D-4BABE6FD2A0C}"/>
    <cellStyle name="Comma 22 2 3 8" xfId="25802" xr:uid="{EDB7D84C-5DB4-4175-9E81-41B78EB976EE}"/>
    <cellStyle name="Comma 22 2 3 9" xfId="26589" xr:uid="{1EE53DAE-5CAC-4BB1-A9B8-4455F544E098}"/>
    <cellStyle name="Comma 22 2 4" xfId="2273" xr:uid="{30405F37-2EA1-4BFF-8994-A6E2C37C712D}"/>
    <cellStyle name="Comma 22 2 4 10" xfId="28225" xr:uid="{83B8C390-05E3-4C89-A1E2-D714A4DF1EF1}"/>
    <cellStyle name="Comma 22 2 4 11" xfId="29034" xr:uid="{D4A3CF5F-2C21-4182-B080-EB9FEB663DBE}"/>
    <cellStyle name="Comma 22 2 4 12" xfId="39753" xr:uid="{BFAA08DB-2AA0-441C-9199-ED2EEB8FB189}"/>
    <cellStyle name="Comma 22 2 4 2" xfId="4661" xr:uid="{21E01A1A-95F4-419C-97D3-5587986C3CEA}"/>
    <cellStyle name="Comma 22 2 4 2 2" xfId="23228" xr:uid="{49253016-D8E3-4F62-8A56-AEB5CBDB1085}"/>
    <cellStyle name="Comma 22 2 4 2 2 2" xfId="30972" xr:uid="{735C3114-9994-40E9-BAE4-55538500570B}"/>
    <cellStyle name="Comma 22 2 4 2 3" xfId="24018" xr:uid="{45774412-9DD5-4846-B9AD-B1804DE3C4FA}"/>
    <cellStyle name="Comma 22 2 4 2 4" xfId="25588" xr:uid="{EAE8414A-BA2E-4A03-BC95-1894296518C9}"/>
    <cellStyle name="Comma 22 2 4 2 5" xfId="26376" xr:uid="{0F1246C3-7FB6-4742-A62C-63EA3D034DDA}"/>
    <cellStyle name="Comma 22 2 4 2 6" xfId="27164" xr:uid="{26824D83-18A4-40C9-89FC-F26E0DE465D6}"/>
    <cellStyle name="Comma 22 2 4 2 7" xfId="27949" xr:uid="{9C4220F8-A675-4011-A72B-466A87B701C0}"/>
    <cellStyle name="Comma 22 2 4 2 8" xfId="28734" xr:uid="{E335FDBB-C9FB-4118-B11B-6F18849FE6BC}"/>
    <cellStyle name="Comma 22 2 4 2 9" xfId="29712" xr:uid="{5740317C-1C33-47A8-99AF-5DAFB0CEBC61}"/>
    <cellStyle name="Comma 22 2 4 3" xfId="4324" xr:uid="{A02CEC1C-0418-48C0-B362-3D333E73BB30}"/>
    <cellStyle name="Comma 22 2 4 3 2" xfId="23042" xr:uid="{B6513DB7-CF9E-4A2E-BF08-3E594F2291C2}"/>
    <cellStyle name="Comma 22 2 4 3 2 2" xfId="30786" xr:uid="{E1AD6F0A-6DDF-407B-9875-A2B7703D647D}"/>
    <cellStyle name="Comma 22 2 4 3 3" xfId="23832" xr:uid="{49E482DC-4586-4BA7-A92A-F23826F91B45}"/>
    <cellStyle name="Comma 22 2 4 3 4" xfId="25402" xr:uid="{99C2B12B-CB9D-4EC6-9610-07CE8C44E9EC}"/>
    <cellStyle name="Comma 22 2 4 3 5" xfId="26189" xr:uid="{D7D397C1-F95C-41AB-A122-225686F4A8CC}"/>
    <cellStyle name="Comma 22 2 4 3 6" xfId="26977" xr:uid="{59D21DBB-2268-43D4-931F-4556017615E8}"/>
    <cellStyle name="Comma 22 2 4 3 7" xfId="27762" xr:uid="{BBEF9526-CF1D-4EBD-A7D8-C9C687F3E562}"/>
    <cellStyle name="Comma 22 2 4 3 8" xfId="28547" xr:uid="{1C08FAA8-1E48-4A30-BAAB-99B4014DAF5B}"/>
    <cellStyle name="Comma 22 2 4 3 9" xfId="29513" xr:uid="{F5BAAB01-B5F5-45FF-97DE-834914BFD971}"/>
    <cellStyle name="Comma 22 2 4 4" xfId="22737" xr:uid="{66E6BBA8-90A6-48CF-9B69-A552908214C5}"/>
    <cellStyle name="Comma 22 2 4 4 2" xfId="30481" xr:uid="{E94D7964-DF6C-4CAF-8619-42A85F5616D4}"/>
    <cellStyle name="Comma 22 2 4 5" xfId="23509" xr:uid="{CFC41907-8B6C-48D0-807C-CCDA0D716037}"/>
    <cellStyle name="Comma 22 2 4 6" xfId="25081" xr:uid="{5470F592-38EB-41C7-A189-AF257933F911}"/>
    <cellStyle name="Comma 22 2 4 7" xfId="25866" xr:uid="{ABD201D2-5C78-4CDE-B09E-C28E7B3A3302}"/>
    <cellStyle name="Comma 22 2 4 8" xfId="26653" xr:uid="{48C29BB7-89D3-42A0-9C2A-31A84B9E082D}"/>
    <cellStyle name="Comma 22 2 4 9" xfId="27438" xr:uid="{AC314718-7F53-4F40-8758-68C9972A2E7C}"/>
    <cellStyle name="Comma 22 2 5" xfId="2342" xr:uid="{65351554-4B58-454F-B09C-EBE7AF5840A2}"/>
    <cellStyle name="Comma 22 2 5 10" xfId="28289" xr:uid="{C721E3A4-6932-4783-A71B-4FB820B30153}"/>
    <cellStyle name="Comma 22 2 5 11" xfId="29098" xr:uid="{02C185F5-C11D-4737-BD6D-096AD360970C}"/>
    <cellStyle name="Comma 22 2 5 2" xfId="4725" xr:uid="{9EFD7FCF-F0D7-4D42-898E-0849AE85241F}"/>
    <cellStyle name="Comma 22 2 5 2 2" xfId="23292" xr:uid="{EC50CF9B-D565-438C-8629-51076D7F28BB}"/>
    <cellStyle name="Comma 22 2 5 2 2 2" xfId="31036" xr:uid="{EC9A8EA1-8AB6-44AD-89B3-25A703FC0519}"/>
    <cellStyle name="Comma 22 2 5 2 3" xfId="24082" xr:uid="{3A0D25C7-F15F-4976-BB26-07F77E54C4C2}"/>
    <cellStyle name="Comma 22 2 5 2 4" xfId="25652" xr:uid="{439246D9-8686-4FBD-9DD2-867A5902008E}"/>
    <cellStyle name="Comma 22 2 5 2 5" xfId="26440" xr:uid="{0EEF1223-034B-4265-93E6-99A67A0DF307}"/>
    <cellStyle name="Comma 22 2 5 2 6" xfId="27228" xr:uid="{4730AA92-DCB3-404E-BC0D-B9F6B9CF1607}"/>
    <cellStyle name="Comma 22 2 5 2 7" xfId="28013" xr:uid="{B7B115AE-16A7-4B61-A1E7-46A7B21BECB1}"/>
    <cellStyle name="Comma 22 2 5 2 8" xfId="28798" xr:uid="{F9981A91-E48F-4F1D-8390-E9C441EDAED1}"/>
    <cellStyle name="Comma 22 2 5 2 9" xfId="29776" xr:uid="{595A18EC-D122-4009-8036-532465CD4D4B}"/>
    <cellStyle name="Comma 22 2 5 3" xfId="4323" xr:uid="{AEB9BCAB-B913-4B98-8A1A-26065C1F316A}"/>
    <cellStyle name="Comma 22 2 5 3 2" xfId="23041" xr:uid="{97AB3280-8B11-434B-BAE9-D35AE1A1E139}"/>
    <cellStyle name="Comma 22 2 5 3 2 2" xfId="30785" xr:uid="{75AA6178-F75C-4B9D-920D-3F9F0994B64D}"/>
    <cellStyle name="Comma 22 2 5 3 3" xfId="23831" xr:uid="{63E3B749-0665-49C0-9FCE-3CFB666C712E}"/>
    <cellStyle name="Comma 22 2 5 3 4" xfId="25401" xr:uid="{02443F83-53D8-4A62-B125-667152FB040E}"/>
    <cellStyle name="Comma 22 2 5 3 5" xfId="26188" xr:uid="{1A0DA237-28AE-4383-8C59-6FDCC1B3484B}"/>
    <cellStyle name="Comma 22 2 5 3 6" xfId="26976" xr:uid="{D167866D-65EE-4FAD-844C-6212A0EDE5DF}"/>
    <cellStyle name="Comma 22 2 5 3 7" xfId="27761" xr:uid="{FC3C9C46-528E-400A-83E2-AA6A10451F33}"/>
    <cellStyle name="Comma 22 2 5 3 8" xfId="28546" xr:uid="{5DEE12AF-DF2F-42D0-9EAC-96A88A45D2C0}"/>
    <cellStyle name="Comma 22 2 5 3 9" xfId="29512" xr:uid="{B9A0D80E-6195-4BD7-B8DC-F3E4835F5BD1}"/>
    <cellStyle name="Comma 22 2 5 4" xfId="22801" xr:uid="{47845911-118B-4C05-A81A-615D688A4958}"/>
    <cellStyle name="Comma 22 2 5 4 2" xfId="30545" xr:uid="{051C832E-9995-491A-B436-737A8C949717}"/>
    <cellStyle name="Comma 22 2 5 5" xfId="23573" xr:uid="{C7DC3B17-1F9E-4B48-8A91-98FABC992A26}"/>
    <cellStyle name="Comma 22 2 5 6" xfId="25145" xr:uid="{EE153F3B-F48F-4553-B3DB-B7FEDD4E82E5}"/>
    <cellStyle name="Comma 22 2 5 7" xfId="25930" xr:uid="{38A93B3F-AB4A-40AF-B188-B106FCCC40CA}"/>
    <cellStyle name="Comma 22 2 5 8" xfId="26717" xr:uid="{941CEF95-DD6A-4C87-AA4C-B0FEEDCA4BC8}"/>
    <cellStyle name="Comma 22 2 5 9" xfId="27502" xr:uid="{7C9BB5A9-7CE7-4EB2-AA64-7BEE29EC9DAB}"/>
    <cellStyle name="Comma 22 2 6" xfId="4553" xr:uid="{8A1A6D44-75FD-47C0-AF63-AAAACB16B280}"/>
    <cellStyle name="Comma 22 2 6 2" xfId="23133" xr:uid="{6F0F1005-143E-4B1F-AB8D-7EBAFABC503D}"/>
    <cellStyle name="Comma 22 2 6 2 2" xfId="30877" xr:uid="{A6D0C147-115A-49EC-AE06-5E1E05AAAF8C}"/>
    <cellStyle name="Comma 22 2 6 3" xfId="23923" xr:uid="{053D79E5-BBAF-423A-8087-DD64B88DF3AE}"/>
    <cellStyle name="Comma 22 2 6 4" xfId="25493" xr:uid="{76AFD012-AC96-4883-8C8D-BB92185EDC14}"/>
    <cellStyle name="Comma 22 2 6 5" xfId="26280" xr:uid="{7123A2C4-BAEF-48EA-9936-B185CFB68080}"/>
    <cellStyle name="Comma 22 2 6 6" xfId="27068" xr:uid="{37AC5121-C24E-4F96-827B-176F6794B5CD}"/>
    <cellStyle name="Comma 22 2 6 7" xfId="27853" xr:uid="{08FCE73D-F61B-43A6-B10C-ECD6442B9A5C}"/>
    <cellStyle name="Comma 22 2 6 8" xfId="28638" xr:uid="{FC4EE227-BBB5-4962-BA52-DF95D3711F49}"/>
    <cellStyle name="Comma 22 2 6 9" xfId="29617" xr:uid="{4136B300-5EE9-4A2D-8EE7-40654F46171D}"/>
    <cellStyle name="Comma 22 2 7" xfId="4330" xr:uid="{83D0C8A1-01A9-4688-B07A-F9B5E7F196CF}"/>
    <cellStyle name="Comma 22 2 7 2" xfId="23048" xr:uid="{1DE3C279-669D-4D13-9187-DD139E5ABDEC}"/>
    <cellStyle name="Comma 22 2 7 2 2" xfId="30792" xr:uid="{2094DCEB-AF8B-4112-AC02-FA0C7E8652F3}"/>
    <cellStyle name="Comma 22 2 7 3" xfId="23838" xr:uid="{E0194250-74E6-4729-A467-A8A9C2FF062A}"/>
    <cellStyle name="Comma 22 2 7 4" xfId="25408" xr:uid="{8088A4DD-DF17-416F-AAB5-FD776F9D0A6D}"/>
    <cellStyle name="Comma 22 2 7 5" xfId="26195" xr:uid="{3FFB8120-E68E-427B-B055-6A8F5AAF4D8D}"/>
    <cellStyle name="Comma 22 2 7 6" xfId="26983" xr:uid="{10ADC29E-3F25-4940-BFEC-14E2AF61A4D4}"/>
    <cellStyle name="Comma 22 2 7 7" xfId="27768" xr:uid="{D0FC4416-8D74-4643-A6D1-3E41171AAE8C}"/>
    <cellStyle name="Comma 22 2 7 8" xfId="28553" xr:uid="{721ED32B-0971-4936-9BE4-652880BA513E}"/>
    <cellStyle name="Comma 22 2 7 9" xfId="29519" xr:uid="{7612E80D-4595-444C-AEB8-AD017E436BD0}"/>
    <cellStyle name="Comma 22 2 8" xfId="22643" xr:uid="{E66BA7BB-FDF1-4280-B6B3-6F94BC1FE99A}"/>
    <cellStyle name="Comma 22 2 8 2" xfId="30387" xr:uid="{7B049EC3-13B6-4D83-951B-AECCB1ED44F2}"/>
    <cellStyle name="Comma 22 2 9" xfId="23414" xr:uid="{54A56418-1E38-4BA4-9FDB-8B95183ADC5E}"/>
    <cellStyle name="Comma 22 3" xfId="7580" xr:uid="{5484B9A4-B872-430C-A59D-CE3389A0431E}"/>
    <cellStyle name="Comma 22 3 2" xfId="29970" xr:uid="{197514CD-AC6B-47FA-B068-7F1EE1866F1F}"/>
    <cellStyle name="Comma 22 3 2 2" xfId="45749" xr:uid="{0DDD7BA1-2E8A-4300-A7E8-37EFF9C96BC6}"/>
    <cellStyle name="Comma 22 3 2 3" xfId="42089" xr:uid="{16ABEBFB-692B-4D64-BB63-63531FE45925}"/>
    <cellStyle name="Comma 22 3 2 4" xfId="38078" xr:uid="{BDBED9DB-B45D-4A70-ACE9-6A88406C2B39}"/>
    <cellStyle name="Comma 22 3 3" xfId="43783" xr:uid="{EB5BE64A-335B-4BB8-99E9-5D3FDF915F46}"/>
    <cellStyle name="Comma 22 3 4" xfId="40063" xr:uid="{CE4DCB43-A4E4-4589-A923-883EE7C71EE1}"/>
    <cellStyle name="Comma 22 3 5" xfId="36149" xr:uid="{C4069B00-6A71-458C-906C-FCBC7193FB2F}"/>
    <cellStyle name="Comma 22 3 6" xfId="47611" xr:uid="{423722D0-16D8-4E45-B035-9B83CD8CA80C}"/>
    <cellStyle name="Comma 22 4" xfId="24573" xr:uid="{50F98C51-66F5-4C55-8A6B-A9AC048C6EBF}"/>
    <cellStyle name="Comma 22 4 2" xfId="45076" xr:uid="{71B52331-2A2F-4062-AB1D-DBF12492BFF4}"/>
    <cellStyle name="Comma 22 4 3" xfId="41401" xr:uid="{FBF9C908-64B5-4B46-8B02-1CD55F8799C7}"/>
    <cellStyle name="Comma 22 4 4" xfId="37432" xr:uid="{445C76C0-E1E7-482C-AD53-397011C11D16}"/>
    <cellStyle name="Comma 22 4 5" xfId="47176" xr:uid="{2422EC19-A84A-4B02-9C96-647BF7B9F37B}"/>
    <cellStyle name="Comma 22 5" xfId="43100" xr:uid="{AAE49580-8FC1-4E69-9941-FA7E18590DE1}"/>
    <cellStyle name="Comma 22 6" xfId="39180" xr:uid="{E85846AD-7AE0-446D-A095-CA581D6D5E1C}"/>
    <cellStyle name="Comma 22 7" xfId="35076" xr:uid="{2066EBAE-4942-4808-B081-85819E433B11}"/>
    <cellStyle name="Comma 22 8" xfId="46655" xr:uid="{89C7B4E3-EF10-4ABB-9E54-A9C8F03CE453}"/>
    <cellStyle name="Comma 23" xfId="935" xr:uid="{CF5B78C8-F072-4B1D-9F6E-1B2F29D67E8C}"/>
    <cellStyle name="Comma 23 10" xfId="38842" xr:uid="{7E9CD85E-D4AE-47F5-AD7A-2E315A90EABD}"/>
    <cellStyle name="Comma 23 11" xfId="34658" xr:uid="{64B9A877-F406-4F73-9A0D-D127DE2C5852}"/>
    <cellStyle name="Comma 23 2" xfId="3298" xr:uid="{9F84F5DC-46C5-4EAA-86A8-B38FE3472884}"/>
    <cellStyle name="Comma 23 2 10" xfId="47643" xr:uid="{D1FEAC71-3BE1-4DCE-8DDB-12C2A836750E}"/>
    <cellStyle name="Comma 23 2 2" xfId="35827" xr:uid="{A3A84989-F694-43FD-852E-B0C34FD46C64}"/>
    <cellStyle name="Comma 23 2 2 2" xfId="37818" xr:uid="{6EC7576C-2746-45A8-B1F5-B2BA2D7543B5}"/>
    <cellStyle name="Comma 23 2 2 2 2" xfId="45472" xr:uid="{9FE17F89-1A33-4EAF-863B-E8788491C65A}"/>
    <cellStyle name="Comma 23 2 2 2 3" xfId="41802" xr:uid="{3D5EF50D-ECF6-4087-8151-554F183F28FF}"/>
    <cellStyle name="Comma 23 2 2 3" xfId="43498" xr:uid="{75374D38-C65C-4E27-B36A-792723486756}"/>
    <cellStyle name="Comma 23 2 2 4" xfId="39754" xr:uid="{F1B6FCBF-0705-4CFF-A97A-3DCBD5763B10}"/>
    <cellStyle name="Comma 23 2 3" xfId="36377" xr:uid="{400C2660-9A38-480F-BC46-21E310D16721}"/>
    <cellStyle name="Comma 23 2 3 2" xfId="38286" xr:uid="{1D565F1D-1B47-43AC-AA91-708DA4B8F3F7}"/>
    <cellStyle name="Comma 23 2 3 2 2" xfId="45965" xr:uid="{4AFE44F3-B6D2-43B7-BE8E-E345695001D2}"/>
    <cellStyle name="Comma 23 2 3 2 3" xfId="42305" xr:uid="{9006DC15-863D-4716-B9F2-64E94BFFE2FA}"/>
    <cellStyle name="Comma 23 2 3 3" xfId="43998" xr:uid="{B06AC553-E2A4-40F4-AC3C-F6377F7774B6}"/>
    <cellStyle name="Comma 23 2 3 4" xfId="40301" xr:uid="{421AF531-A868-40A4-ABB5-C9AEA2736DA8}"/>
    <cellStyle name="Comma 23 2 4" xfId="36541" xr:uid="{AF702635-2038-47A8-8C92-82123DF34A5E}"/>
    <cellStyle name="Comma 23 2 4 2" xfId="38447" xr:uid="{A927C95F-0F10-4F46-AB17-37881BCBF986}"/>
    <cellStyle name="Comma 23 2 4 2 2" xfId="46140" xr:uid="{AAE3352E-6D89-49AB-96A8-94DE6D5CFF57}"/>
    <cellStyle name="Comma 23 2 4 2 3" xfId="42482" xr:uid="{3AC69007-4A08-43D8-AA31-0DB9F30AD174}"/>
    <cellStyle name="Comma 23 2 4 3" xfId="44173" xr:uid="{FA9DF316-2039-4FC4-A7C4-1B115C243E30}"/>
    <cellStyle name="Comma 23 2 4 4" xfId="40480" xr:uid="{BAE2F611-A781-4B72-8E54-C360EAF1558C}"/>
    <cellStyle name="Comma 23 2 5" xfId="36695" xr:uid="{16ED697D-4B6E-4A8F-8E9D-9CAECA77DCCB}"/>
    <cellStyle name="Comma 23 2 5 2" xfId="38605" xr:uid="{7CE02C00-0000-4221-A2B2-3AA533D0B014}"/>
    <cellStyle name="Comma 23 2 5 2 2" xfId="46302" xr:uid="{415A4864-18C6-4996-84C0-36074A53076A}"/>
    <cellStyle name="Comma 23 2 5 2 3" xfId="42645" xr:uid="{94941A58-9637-4DEF-9123-0C5E03A5D6A1}"/>
    <cellStyle name="Comma 23 2 5 3" xfId="44335" xr:uid="{26EA350C-EF55-46A6-A69E-AA54AD7B5E36}"/>
    <cellStyle name="Comma 23 2 5 4" xfId="40642" xr:uid="{855C281E-F3D6-41AB-8D06-3C6C77310F6C}"/>
    <cellStyle name="Comma 23 2 6" xfId="37220" xr:uid="{9F6CD9C6-94C9-4111-BF33-8659AF7EDB09}"/>
    <cellStyle name="Comma 23 2 6 2" xfId="44858" xr:uid="{4B5635EF-ED07-49E0-83D0-569AA4A570D4}"/>
    <cellStyle name="Comma 23 2 6 3" xfId="41177" xr:uid="{E83035F1-F1B2-4798-AA9C-961F442FFFB7}"/>
    <cellStyle name="Comma 23 2 7" xfId="42884" xr:uid="{3B5B84FC-1348-44F0-9132-D0703EC00E15}"/>
    <cellStyle name="Comma 23 2 8" xfId="38886" xr:uid="{6B85DBAC-5F3A-46A5-BFC7-B330D83923E4}"/>
    <cellStyle name="Comma 23 2 9" xfId="34697" xr:uid="{C63C9CBE-92B1-464D-9DCD-5A2405FF4D07}"/>
    <cellStyle name="Comma 23 3" xfId="7581" xr:uid="{4EF32058-2689-4A1A-92A5-EF7A1473432E}"/>
    <cellStyle name="Comma 23 3 2" xfId="29971" xr:uid="{57198D1C-5F39-4FBF-882E-DE42279517C0}"/>
    <cellStyle name="Comma 23 3 2 2" xfId="45748" xr:uid="{DB65A91D-4080-4A5A-A072-8E605058B8A7}"/>
    <cellStyle name="Comma 23 3 2 3" xfId="42088" xr:uid="{2D75E635-62EB-43B3-AAB5-DCD57EEAC6E6}"/>
    <cellStyle name="Comma 23 3 2 4" xfId="38077" xr:uid="{934A24D5-EB2B-4DBE-9935-9540B5D31BEE}"/>
    <cellStyle name="Comma 23 3 3" xfId="43782" xr:uid="{C7BC628A-0B31-4716-963F-9EEC9F0C4732}"/>
    <cellStyle name="Comma 23 3 4" xfId="40062" xr:uid="{424CD301-FCE6-4AFC-8C0E-B29E35A0F9F2}"/>
    <cellStyle name="Comma 23 3 5" xfId="36148" xr:uid="{00AE7B6F-0156-4AE5-AA05-C117DC69BC0E}"/>
    <cellStyle name="Comma 23 4" xfId="24574" xr:uid="{83D49AF3-CB4B-44E7-9A70-C86ECDF6EB9C}"/>
    <cellStyle name="Comma 23 4 2" xfId="37433" xr:uid="{17CF9BA9-37ED-4B3B-A4B1-63ED369705B7}"/>
    <cellStyle name="Comma 23 4 2 2" xfId="45077" xr:uid="{94E06FD4-4550-4DEA-8788-B31CC133D86A}"/>
    <cellStyle name="Comma 23 4 2 3" xfId="41402" xr:uid="{7A8205A6-6B1C-4732-AB9D-61FE6F1BB31C}"/>
    <cellStyle name="Comma 23 4 3" xfId="43101" xr:uid="{5C3B6B8A-D8E5-44D5-A8E9-08172A4F8282}"/>
    <cellStyle name="Comma 23 4 4" xfId="39181" xr:uid="{C9D50928-B413-49D4-8D27-973B82BEC580}"/>
    <cellStyle name="Comma 23 4 5" xfId="35077" xr:uid="{509C3634-344D-4B74-B8F4-8C5FB79CC769}"/>
    <cellStyle name="Comma 23 5" xfId="36337" xr:uid="{5411AB21-2ACA-474B-A798-40D00B07252A}"/>
    <cellStyle name="Comma 23 5 2" xfId="38245" xr:uid="{A08B5B77-9F10-4799-93D3-547E89289F08}"/>
    <cellStyle name="Comma 23 5 2 2" xfId="45923" xr:uid="{61C4ABBC-71ED-4D9E-932D-A77D070CC327}"/>
    <cellStyle name="Comma 23 5 2 3" xfId="42263" xr:uid="{31B51A74-9853-4009-83E0-5F57704E0E56}"/>
    <cellStyle name="Comma 23 5 3" xfId="43956" xr:uid="{ABF6747A-A044-4545-8E0D-A39F4AB27DC2}"/>
    <cellStyle name="Comma 23 5 4" xfId="40259" xr:uid="{808A0D16-06E1-46E6-A525-B24205C674FA}"/>
    <cellStyle name="Comma 23 6" xfId="36499" xr:uid="{35C14626-7364-44E0-B65D-3F7304BD6C8B}"/>
    <cellStyle name="Comma 23 6 2" xfId="38404" xr:uid="{89740F43-956C-484A-AE8A-247EFF3359F5}"/>
    <cellStyle name="Comma 23 6 2 2" xfId="46097" xr:uid="{571ABA69-BC76-4512-A645-415CE3122714}"/>
    <cellStyle name="Comma 23 6 2 3" xfId="42439" xr:uid="{A99571A6-6F46-43A4-BCB7-AD0F25242D7B}"/>
    <cellStyle name="Comma 23 6 3" xfId="44130" xr:uid="{609DDA8D-D8CA-4890-99BF-747D6E581F12}"/>
    <cellStyle name="Comma 23 6 4" xfId="40437" xr:uid="{7999953B-6D10-4585-9ED5-F0A298CD022D}"/>
    <cellStyle name="Comma 23 7" xfId="36654" xr:uid="{00913091-E8B0-4802-B7BC-97B892162F35}"/>
    <cellStyle name="Comma 23 7 2" xfId="38563" xr:uid="{75CB02D6-052E-4D60-A879-491456BA8F27}"/>
    <cellStyle name="Comma 23 7 2 2" xfId="46260" xr:uid="{3DC678ED-36DF-4D93-B520-76B1E952D19C}"/>
    <cellStyle name="Comma 23 7 2 3" xfId="42603" xr:uid="{6ADF05F1-E582-4B34-AEB9-33729713B9C1}"/>
    <cellStyle name="Comma 23 7 3" xfId="44293" xr:uid="{43BA7176-E478-491C-BDB9-9A92DABB9234}"/>
    <cellStyle name="Comma 23 7 4" xfId="40600" xr:uid="{8F49E42D-B11B-49C5-9880-EEB477A7F7B1}"/>
    <cellStyle name="Comma 23 8" xfId="37182" xr:uid="{992F5487-4847-4840-B360-16F73C7D5831}"/>
    <cellStyle name="Comma 23 8 2" xfId="44819" xr:uid="{0ECEB462-BE29-4F0D-BF6C-DDA74090047B}"/>
    <cellStyle name="Comma 23 8 3" xfId="41138" xr:uid="{2278B154-8617-4198-B37D-971DEED41B24}"/>
    <cellStyle name="Comma 23 9" xfId="42845" xr:uid="{DB339E14-2854-44D4-B22C-F844838BB5E6}"/>
    <cellStyle name="Comma 24" xfId="939" xr:uid="{5E097B89-F98B-4AB5-9207-F99AD63AD0C5}"/>
    <cellStyle name="Comma 24 10" xfId="42842" xr:uid="{B07E494C-793E-43A4-BBFB-2B423547290F}"/>
    <cellStyle name="Comma 24 11" xfId="38839" xr:uid="{9F923626-6BC7-401D-9E55-5A3D2AF288BF}"/>
    <cellStyle name="Comma 24 12" xfId="34655" xr:uid="{280BC3BF-63FA-4DD1-A687-8DF9F84A3816}"/>
    <cellStyle name="Comma 24 2" xfId="2700" xr:uid="{3837F5B6-390B-443F-BBCC-7F1936281430}"/>
    <cellStyle name="Comma 24 2 10" xfId="47651" xr:uid="{2B592A40-FED5-4B8F-989E-3C7148AE5525}"/>
    <cellStyle name="Comma 24 2 2" xfId="4806" xr:uid="{4B087C2E-A146-44D7-A3AD-DB2FBB5FBA44}"/>
    <cellStyle name="Comma 24 2 2 2" xfId="29850" xr:uid="{31E0DED8-103C-467A-BAF2-A109BFA3D226}"/>
    <cellStyle name="Comma 24 2 2 2 2" xfId="45766" xr:uid="{307ECFCD-9FED-4603-B6F5-208697E026FF}"/>
    <cellStyle name="Comma 24 2 2 2 3" xfId="42106" xr:uid="{2CE9A2D5-10F2-40C9-AD65-3FEC8E975E5E}"/>
    <cellStyle name="Comma 24 2 2 2 4" xfId="38095" xr:uid="{3C4D51AE-C8B7-4D6D-AE15-D066C64C6EBD}"/>
    <cellStyle name="Comma 24 2 2 3" xfId="43800" xr:uid="{7C06BE7F-1ADF-4CF1-96BD-9CF5CE7A54ED}"/>
    <cellStyle name="Comma 24 2 2 4" xfId="40087" xr:uid="{A1280548-82CA-49F2-A092-9A52FB5220E2}"/>
    <cellStyle name="Comma 24 2 2 5" xfId="36173" xr:uid="{4BCD8686-B427-42F5-B7EE-9F4718A93C2C}"/>
    <cellStyle name="Comma 24 2 3" xfId="3933" xr:uid="{C2C1BAEB-F45F-445F-B47E-4F14C03B529D}"/>
    <cellStyle name="Comma 24 2 3 2" xfId="29265" xr:uid="{3633DE48-BCDE-4481-980B-7C02585B4D3A}"/>
    <cellStyle name="Comma 24 2 3 2 2" xfId="45962" xr:uid="{89C3A3D6-48FD-43F6-83DC-8BEDD8BC9068}"/>
    <cellStyle name="Comma 24 2 3 2 3" xfId="42302" xr:uid="{36ED3A4D-84A1-4D83-A44E-A436A626FED2}"/>
    <cellStyle name="Comma 24 2 3 2 4" xfId="38283" xr:uid="{FA96B1CB-AF3D-4384-B46E-F29870652F8F}"/>
    <cellStyle name="Comma 24 2 3 3" xfId="43995" xr:uid="{FBF41541-3E32-46C2-91DC-AF55953ED9FA}"/>
    <cellStyle name="Comma 24 2 3 4" xfId="40298" xr:uid="{1E0732D4-2C49-4C99-80D9-AA83B4E72E84}"/>
    <cellStyle name="Comma 24 2 3 5" xfId="36374" xr:uid="{DB8B3CFC-875E-4E0F-9B32-1541A90AFB25}"/>
    <cellStyle name="Comma 24 2 4" xfId="29178" xr:uid="{D362B02D-A0DB-4CF3-A780-F1ACAF64B601}"/>
    <cellStyle name="Comma 24 2 4 2" xfId="38444" xr:uid="{34757838-39C3-411F-9130-1B6E2D712CA5}"/>
    <cellStyle name="Comma 24 2 4 2 2" xfId="46137" xr:uid="{5ED3357E-056A-4F78-9EEC-1AABF817A343}"/>
    <cellStyle name="Comma 24 2 4 2 3" xfId="42479" xr:uid="{93B3A7BF-E1E5-4E1E-8C70-AA2857395612}"/>
    <cellStyle name="Comma 24 2 4 3" xfId="44170" xr:uid="{32175522-9775-4828-BEAA-239C1C081EF5}"/>
    <cellStyle name="Comma 24 2 4 4" xfId="40477" xr:uid="{678BC4A5-CA8D-4CD1-B395-EF680955B89B}"/>
    <cellStyle name="Comma 24 2 4 5" xfId="36538" xr:uid="{9EA3B9DE-9CA1-45A4-B037-6B41FB1A4083}"/>
    <cellStyle name="Comma 24 2 5" xfId="36692" xr:uid="{847C7C07-7739-4EAE-9148-66E6002464AB}"/>
    <cellStyle name="Comma 24 2 5 2" xfId="38602" xr:uid="{A5E66869-FA95-43D5-B9D0-C16BEB5C8130}"/>
    <cellStyle name="Comma 24 2 5 2 2" xfId="46299" xr:uid="{0AD5D9C3-61C8-4114-9737-60C667B0233E}"/>
    <cellStyle name="Comma 24 2 5 2 3" xfId="42642" xr:uid="{6ECC84C1-7512-400A-B4BA-E036E07DB4A1}"/>
    <cellStyle name="Comma 24 2 5 3" xfId="44332" xr:uid="{F03A2B41-FBA1-414F-A7D6-AA4D0025930E}"/>
    <cellStyle name="Comma 24 2 5 4" xfId="40639" xr:uid="{D4118EBE-D3A9-4C66-B433-CF8B89FB88E1}"/>
    <cellStyle name="Comma 24 2 6" xfId="37217" xr:uid="{0E81F691-396A-40DE-996C-AE26D9B89A1B}"/>
    <cellStyle name="Comma 24 2 6 2" xfId="44855" xr:uid="{403AE5CF-D625-4130-B680-0AE9DB713A23}"/>
    <cellStyle name="Comma 24 2 6 3" xfId="41174" xr:uid="{2FF35FEB-CFE5-48C5-862A-225B88319625}"/>
    <cellStyle name="Comma 24 2 7" xfId="42881" xr:uid="{60A0FED1-BDF2-4279-A620-1B8E69E6F75D}"/>
    <cellStyle name="Comma 24 2 8" xfId="38883" xr:uid="{2F897BF3-5B06-4FF2-A9B6-7218AB09DED5}"/>
    <cellStyle name="Comma 24 2 9" xfId="34694" xr:uid="{D8D5F4D0-81D3-4B35-9DB4-1F14912473A6}"/>
    <cellStyle name="Comma 24 3" xfId="7582" xr:uid="{F8D97F58-EEEA-476F-936D-FB171D149FF2}"/>
    <cellStyle name="Comma 24 3 2" xfId="29972" xr:uid="{7D2016F3-B1E8-4342-8843-5B17F728DB67}"/>
    <cellStyle name="Comma 24 3 2 2" xfId="45481" xr:uid="{F5C8103E-AACD-476D-869F-B1890916AE8B}"/>
    <cellStyle name="Comma 24 3 2 3" xfId="41811" xr:uid="{BB2652C5-D9D9-47C4-9CAC-8D819B1DD8FE}"/>
    <cellStyle name="Comma 24 3 2 4" xfId="37827" xr:uid="{6B059346-5925-43B5-B355-F608060687E2}"/>
    <cellStyle name="Comma 24 3 3" xfId="43508" xr:uid="{D9F3B89C-0B11-4D84-AC2C-B5F80CDE840B}"/>
    <cellStyle name="Comma 24 3 4" xfId="39763" xr:uid="{5A9A8124-036F-4255-A39E-6E1DB4D9AAE1}"/>
    <cellStyle name="Comma 24 3 5" xfId="35836" xr:uid="{90DFE5B6-BF21-4978-A429-943760BD2436}"/>
    <cellStyle name="Comma 24 4" xfId="24575" xr:uid="{1C8F6E5D-265D-471B-B1F3-9067576C744A}"/>
    <cellStyle name="Comma 24 4 2" xfId="38013" xr:uid="{0AD3CCD9-F020-4B02-BE73-66A6647F528D}"/>
    <cellStyle name="Comma 24 4 2 2" xfId="45676" xr:uid="{F9D22ED9-ED26-48B9-8207-BA5B26A481F1}"/>
    <cellStyle name="Comma 24 4 2 3" xfId="42018" xr:uid="{C5D1B52B-D3CB-47F5-8E2F-1E6067153467}"/>
    <cellStyle name="Comma 24 4 3" xfId="43709" xr:uid="{5C79DF5B-1A86-401E-BF51-4EFE12E21A66}"/>
    <cellStyle name="Comma 24 4 4" xfId="39995" xr:uid="{8FF3AAFE-D708-44D2-878D-E986BE6F074F}"/>
    <cellStyle name="Comma 24 4 5" xfId="36079" xr:uid="{97476385-D0DD-45D4-9C49-1F7F3A7E13DE}"/>
    <cellStyle name="Comma 24 5" xfId="35120" xr:uid="{E8F227E2-3F30-40D1-98D6-C2BBC32B5A2A}"/>
    <cellStyle name="Comma 24 5 2" xfId="37441" xr:uid="{0C3086A2-A437-4D3F-99E3-89114079B590}"/>
    <cellStyle name="Comma 24 5 2 2" xfId="45085" xr:uid="{A0411301-5B1C-46B2-B21B-391D76C29D7E}"/>
    <cellStyle name="Comma 24 5 2 3" xfId="41410" xr:uid="{AE16C1C1-7CF5-4984-B85F-4F506E839C87}"/>
    <cellStyle name="Comma 24 5 3" xfId="43109" xr:uid="{082388DC-5F9E-4BD3-86AC-2EB0338BEAB8}"/>
    <cellStyle name="Comma 24 5 4" xfId="39197" xr:uid="{71D8705E-F01C-450D-AB2E-9C2E2EA8BAD7}"/>
    <cellStyle name="Comma 24 6" xfId="36334" xr:uid="{D41642F0-C988-4E94-93DF-BDD116758840}"/>
    <cellStyle name="Comma 24 6 2" xfId="38242" xr:uid="{AF7E9D84-B2E9-4DF4-BA19-4AB37C3F2737}"/>
    <cellStyle name="Comma 24 6 2 2" xfId="45920" xr:uid="{92829213-9BF3-494A-8375-7E18E956A0F5}"/>
    <cellStyle name="Comma 24 6 2 3" xfId="42260" xr:uid="{90F8FFF5-53B1-4220-B36C-F86B04024B70}"/>
    <cellStyle name="Comma 24 6 3" xfId="43953" xr:uid="{33A77278-7F0D-47CB-AE57-225ABB571451}"/>
    <cellStyle name="Comma 24 6 4" xfId="40256" xr:uid="{2BC1F0AF-42AF-4752-A9A1-53106F96FD10}"/>
    <cellStyle name="Comma 24 7" xfId="36496" xr:uid="{1FB2D2BA-7EDE-45AA-B13F-7CD12FB973F4}"/>
    <cellStyle name="Comma 24 7 2" xfId="38401" xr:uid="{E0818AED-703E-4AB6-AD1A-8E7AF8719D4E}"/>
    <cellStyle name="Comma 24 7 2 2" xfId="46094" xr:uid="{BFE36E7D-0045-4255-89A2-4E73EAE6ADCC}"/>
    <cellStyle name="Comma 24 7 2 3" xfId="42436" xr:uid="{15DD4D61-1CDA-4DF2-B082-E95051088806}"/>
    <cellStyle name="Comma 24 7 3" xfId="44127" xr:uid="{311AA8BA-5565-42C9-859A-6C5309839DE8}"/>
    <cellStyle name="Comma 24 7 4" xfId="40434" xr:uid="{BDFA3990-D727-486B-AF03-33DB60DA26B3}"/>
    <cellStyle name="Comma 24 8" xfId="36651" xr:uid="{71FA9D19-C1A2-4A3C-9011-C0023F4F806F}"/>
    <cellStyle name="Comma 24 8 2" xfId="38560" xr:uid="{C7694325-7332-47A8-9684-0C8DCC0DFA45}"/>
    <cellStyle name="Comma 24 8 2 2" xfId="46257" xr:uid="{6AAB6AAE-3C5A-416B-A6CB-0D60750BEC34}"/>
    <cellStyle name="Comma 24 8 2 3" xfId="42600" xr:uid="{0F63547F-3827-4D84-8B89-9596ECD61EAB}"/>
    <cellStyle name="Comma 24 8 3" xfId="44290" xr:uid="{5B20F7BE-CE19-4512-B6B8-9474E58DD914}"/>
    <cellStyle name="Comma 24 8 4" xfId="40597" xr:uid="{AC6A4525-DBEE-4DB4-B27D-CA2FDE3FD907}"/>
    <cellStyle name="Comma 24 9" xfId="37179" xr:uid="{C81A758D-A3F3-440E-85C4-F92F13E9AC6F}"/>
    <cellStyle name="Comma 24 9 2" xfId="44816" xr:uid="{40BDB8B7-A96E-4717-B996-1A314D4A258B}"/>
    <cellStyle name="Comma 24 9 3" xfId="41135" xr:uid="{78D62537-556A-457B-8FD0-495B222A7BD9}"/>
    <cellStyle name="Comma 25" xfId="950" xr:uid="{F4AB95C1-A440-48F2-9DE6-F0068871857F}"/>
    <cellStyle name="Comma 25 2" xfId="7583" xr:uid="{D030DF39-0583-40E9-9915-0D015A098F8C}"/>
    <cellStyle name="Comma 25 2 2" xfId="29973" xr:uid="{98BB9401-65D1-4230-99A5-6A8981623B57}"/>
    <cellStyle name="Comma 25 2 2 2" xfId="45473" xr:uid="{25E20500-DB51-4551-A2C3-F4F008A3BC34}"/>
    <cellStyle name="Comma 25 2 2 3" xfId="41803" xr:uid="{763AD4C2-72DA-42F5-88FD-F649B9EF0957}"/>
    <cellStyle name="Comma 25 2 2 4" xfId="37819" xr:uid="{2A9422A3-B3EA-4D87-9DA5-31D851AF14FD}"/>
    <cellStyle name="Comma 25 2 3" xfId="43499" xr:uid="{4071CFFE-0CB5-41CA-B3E5-CD6202F867D9}"/>
    <cellStyle name="Comma 25 2 4" xfId="39755" xr:uid="{AEC12E25-95F6-4A37-9629-F79F7639AED2}"/>
    <cellStyle name="Comma 25 2 5" xfId="35828" xr:uid="{8DD9A8FF-6F8C-4DCE-9C1D-730CDE250F6C}"/>
    <cellStyle name="Comma 25 2 6" xfId="47447" xr:uid="{4D698C91-412E-4F30-A129-8D29A5A47CB7}"/>
    <cellStyle name="Comma 25 2 7" xfId="47897" xr:uid="{20D5712A-BDF8-4D86-B9C7-6127B1805BDF}"/>
    <cellStyle name="Comma 25 3" xfId="7584" xr:uid="{011542D4-A053-477B-AF5A-88E73CFAC4A9}"/>
    <cellStyle name="Comma 25 3 2" xfId="29974" xr:uid="{A0BA205B-03C7-429F-BD1F-6EF38EC77EB9}"/>
    <cellStyle name="Comma 25 3 2 2" xfId="45078" xr:uid="{731E8660-416C-437A-B8B4-A7864DD3559E}"/>
    <cellStyle name="Comma 25 3 3" xfId="41403" xr:uid="{06ABC9FF-0AAD-4721-8B9C-947BC562D264}"/>
    <cellStyle name="Comma 25 3 4" xfId="37434" xr:uid="{C9BFE319-DA74-426A-9FCA-8415B91C97DB}"/>
    <cellStyle name="Comma 25 4" xfId="24576" xr:uid="{60C9EC08-1738-4386-93A5-326CAA4D6333}"/>
    <cellStyle name="Comma 25 4 2" xfId="43102" xr:uid="{7D981163-943F-4B33-9093-482F83B3C21B}"/>
    <cellStyle name="Comma 25 5" xfId="39182" xr:uid="{B38128A0-0E14-48E5-8DC4-0979722FCB43}"/>
    <cellStyle name="Comma 25 6" xfId="35078" xr:uid="{CA4ECF27-7C9E-4D20-9621-D85DEFF27823}"/>
    <cellStyle name="Comma 25 7" xfId="47879" xr:uid="{F70A04CD-8898-43E5-B075-7245E0BB1130}"/>
    <cellStyle name="Comma 26" xfId="951" xr:uid="{F32B718E-4634-4C13-8B3C-72049D852C4A}"/>
    <cellStyle name="Comma 26 2" xfId="2701" xr:uid="{3F1E15A8-2DCD-4628-B9D9-5401A5F95195}"/>
    <cellStyle name="Comma 26 2 2" xfId="4807" xr:uid="{75EDDB1D-442E-4AC5-8389-34CFCF9C5BD9}"/>
    <cellStyle name="Comma 26 2 2 2" xfId="7585" xr:uid="{D26CE368-C291-41AC-B649-5FE9AEE7DDD0}"/>
    <cellStyle name="Comma 26 2 2 2 2" xfId="29975" xr:uid="{979BDA44-9DD7-43AF-A119-2A169133278A}"/>
    <cellStyle name="Comma 26 2 2 2 3" xfId="45510" xr:uid="{0FCB7C76-058A-4D3E-96BA-61F42981354E}"/>
    <cellStyle name="Comma 26 2 2 3" xfId="29851" xr:uid="{A41F6F3B-75FC-4426-ADD8-0AD5756E2A3B}"/>
    <cellStyle name="Comma 26 2 2 3 2" xfId="41847" xr:uid="{8C7B301B-C08D-41F8-8189-AD77EF6977CB}"/>
    <cellStyle name="Comma 26 2 2 4" xfId="37851" xr:uid="{07C8DBA2-DAED-44A4-95F9-6C9C9BECEE04}"/>
    <cellStyle name="Comma 26 2 3" xfId="3934" xr:uid="{9826D711-C660-4654-AF38-A73C0940A076}"/>
    <cellStyle name="Comma 26 2 3 2" xfId="7586" xr:uid="{019DF34D-1533-45BF-BECB-90B53CA496BB}"/>
    <cellStyle name="Comma 26 2 3 2 2" xfId="29976" xr:uid="{5F81F82D-4818-44F3-AFC9-96E50D1E7278}"/>
    <cellStyle name="Comma 26 2 3 3" xfId="29266" xr:uid="{EB1E95C4-6B74-47C0-9AE1-0A68919A19E3}"/>
    <cellStyle name="Comma 26 2 3 4" xfId="43540" xr:uid="{64287CEF-9666-4575-AA07-9789175353A5}"/>
    <cellStyle name="Comma 26 2 4" xfId="7587" xr:uid="{557AC3E5-DE1B-47A9-8281-F90445EF1614}"/>
    <cellStyle name="Comma 26 2 4 2" xfId="29977" xr:uid="{50F3AFA5-1E3D-4000-9638-4B52DC81200A}"/>
    <cellStyle name="Comma 26 2 4 3" xfId="39810" xr:uid="{0D4F2935-D08D-492A-A27C-F07E8C162110}"/>
    <cellStyle name="Comma 26 2 5" xfId="29179" xr:uid="{5058DA8A-4539-4559-9486-283F9BF12778}"/>
    <cellStyle name="Comma 26 2 6" xfId="35873" xr:uid="{E9277509-85F2-491F-ADC3-E5DC168D669B}"/>
    <cellStyle name="Comma 26 3" xfId="7588" xr:uid="{5843E9BD-1706-4ACD-B542-E28D58FDF462}"/>
    <cellStyle name="Comma 26 3 2" xfId="7589" xr:uid="{19D11D0D-6030-4072-9418-84E37F3D117F}"/>
    <cellStyle name="Comma 26 3 2 2" xfId="7590" xr:uid="{E5EF671E-6C65-4578-9510-A7BBFEA114C1}"/>
    <cellStyle name="Comma 26 3 2 2 2" xfId="29980" xr:uid="{6666131E-D445-4C05-9CBE-D892AD050CE8}"/>
    <cellStyle name="Comma 26 3 2 2 3" xfId="45482" xr:uid="{6CA8D01F-FAB0-4C24-B001-2EDC367B840E}"/>
    <cellStyle name="Comma 26 3 2 3" xfId="29979" xr:uid="{9D72A28C-C9A9-40CC-8D17-4698DF3845F8}"/>
    <cellStyle name="Comma 26 3 2 3 2" xfId="41812" xr:uid="{3B4A654D-A695-44D8-8188-1CBB213FF589}"/>
    <cellStyle name="Comma 26 3 2 4" xfId="37828" xr:uid="{3285D5B0-1457-4143-90D1-6F247CE7CF24}"/>
    <cellStyle name="Comma 26 3 3" xfId="7591" xr:uid="{6BFD9689-38E5-43FE-AC4F-138A5ABBAD9C}"/>
    <cellStyle name="Comma 26 3 3 2" xfId="29981" xr:uid="{6BCC46EB-466F-4D10-A2E9-22A86FFB508B}"/>
    <cellStyle name="Comma 26 3 3 3" xfId="43509" xr:uid="{4379F727-6D90-4089-B3CC-4EC13C605222}"/>
    <cellStyle name="Comma 26 3 4" xfId="7592" xr:uid="{B44E839B-BF06-4885-985F-C4C9039C28FA}"/>
    <cellStyle name="Comma 26 3 4 2" xfId="29982" xr:uid="{88ED56BD-1F4B-47FA-83E6-4DD27C740315}"/>
    <cellStyle name="Comma 26 3 4 3" xfId="39764" xr:uid="{82D019A0-791B-4F2E-A6FE-49CAA7080FEF}"/>
    <cellStyle name="Comma 26 3 5" xfId="7593" xr:uid="{BCEB8D4D-949B-4432-9EA7-18E42F9760BE}"/>
    <cellStyle name="Comma 26 3 5 2" xfId="29983" xr:uid="{E253BC99-19C4-40EF-B2A7-7C025A4CCE78}"/>
    <cellStyle name="Comma 26 3 6" xfId="29978" xr:uid="{C4C2C4AB-8137-441B-89F5-73BE6B333C48}"/>
    <cellStyle name="Comma 26 3 7" xfId="35837" xr:uid="{7D77C2B9-7EB6-4C83-A6F1-D1C788F7032B}"/>
    <cellStyle name="Comma 26 4" xfId="7594" xr:uid="{29F951A8-F15C-45D8-A709-0EB0B8EE1ADB}"/>
    <cellStyle name="Comma 26 4 2" xfId="7595" xr:uid="{ECDDEE3F-1BAF-4513-9DE9-F66878C7BBCC}"/>
    <cellStyle name="Comma 26 4 2 2" xfId="29985" xr:uid="{03D7BBDF-7258-4014-B4AC-4936941188C3}"/>
    <cellStyle name="Comma 26 4 2 3" xfId="45086" xr:uid="{7922854E-B07F-4EEE-9E5E-A23948CBD2C2}"/>
    <cellStyle name="Comma 26 4 3" xfId="29984" xr:uid="{65A9133E-367A-43AD-8EBD-06A3858BD564}"/>
    <cellStyle name="Comma 26 4 3 2" xfId="41411" xr:uid="{CC497498-44EC-4823-91F7-A5F9CD584426}"/>
    <cellStyle name="Comma 26 4 4" xfId="37442" xr:uid="{E2EC513D-CA43-46E8-B00C-AAF1CBE12F8F}"/>
    <cellStyle name="Comma 26 5" xfId="7596" xr:uid="{F6DDCDDA-C13E-4465-B646-A45E50E08F0E}"/>
    <cellStyle name="Comma 26 5 2" xfId="29986" xr:uid="{8A4C0DD4-5E98-49A4-A3AB-7C0937BA5EB4}"/>
    <cellStyle name="Comma 26 5 3" xfId="43110" xr:uid="{94736EFC-A01A-47EE-8201-95EC6D4EFF2C}"/>
    <cellStyle name="Comma 26 6" xfId="24577" xr:uid="{8E540402-96EF-42C4-A881-07C42FB4BC80}"/>
    <cellStyle name="Comma 26 6 2" xfId="39198" xr:uid="{A0F03887-1E72-4813-81F6-8EF9D7595233}"/>
    <cellStyle name="Comma 26 7" xfId="35121" xr:uid="{17E0E25B-4201-43A0-846A-D1330C839310}"/>
    <cellStyle name="Comma 26 8" xfId="47905" xr:uid="{BD0268BA-D396-4380-822E-9663F725D10D}"/>
    <cellStyle name="Comma 27" xfId="966" xr:uid="{A0934D7C-13D5-41E0-A40C-527E14BF5951}"/>
    <cellStyle name="Comma 27 2" xfId="2025" xr:uid="{20D2F237-A31E-4570-9828-E0D232B681EC}"/>
    <cellStyle name="Comma 27 2 2" xfId="4537" xr:uid="{3EDB2346-451B-4655-AA35-9D7198A7CAD3}"/>
    <cellStyle name="Comma 27 2 2 2" xfId="7597" xr:uid="{965005A4-9187-4AC7-8CBA-5FEF24493BC6}"/>
    <cellStyle name="Comma 27 2 2 2 2" xfId="29987" xr:uid="{2CDE70A3-0569-4C79-9FB1-34DFC3522904}"/>
    <cellStyle name="Comma 27 2 2 2 3" xfId="45509" xr:uid="{402FB0D4-942C-4581-8B89-8D0151729441}"/>
    <cellStyle name="Comma 27 2 2 3" xfId="29610" xr:uid="{66D2BD09-0060-4D14-A8D8-CEFAF55D8608}"/>
    <cellStyle name="Comma 27 2 2 3 2" xfId="41846" xr:uid="{B10CA71C-4568-47BB-9A9A-BF30634ED9D0}"/>
    <cellStyle name="Comma 27 2 2 4" xfId="37850" xr:uid="{D298637F-4049-433D-A171-2E3D1744A9C8}"/>
    <cellStyle name="Comma 27 2 3" xfId="3935" xr:uid="{1A445150-0B60-4DBF-B0BC-EA05BD917DAF}"/>
    <cellStyle name="Comma 27 2 3 2" xfId="29267" xr:uid="{2ACD4E06-8D4C-4487-9C5F-5C3A8929EA61}"/>
    <cellStyle name="Comma 27 2 3 3" xfId="43539" xr:uid="{E712ABEE-EB78-40EC-9193-5F70B2A2B947}"/>
    <cellStyle name="Comma 27 2 4" xfId="28928" xr:uid="{BA06349C-19F8-4E14-B6D8-C663794A6050}"/>
    <cellStyle name="Comma 27 2 4 2" xfId="39809" xr:uid="{EE9004BB-C602-470F-B693-91FF5D323307}"/>
    <cellStyle name="Comma 27 2 5" xfId="35872" xr:uid="{CC9E0E20-E2B6-40C7-BC66-058CB8A1E3D9}"/>
    <cellStyle name="Comma 27 3" xfId="2027" xr:uid="{982FBFC6-D545-4003-964E-77C39944640F}"/>
    <cellStyle name="Comma 27 3 2" xfId="4538" xr:uid="{D4EF1740-DE5F-4F61-9B73-55D7BD7E2906}"/>
    <cellStyle name="Comma 27 3 2 2" xfId="7598" xr:uid="{3827BB4F-FF17-4AE2-8FBD-6A6E18A1F360}"/>
    <cellStyle name="Comma 27 3 2 2 2" xfId="29988" xr:uid="{6EA496D0-D02F-42C8-9FC5-00E465F48616}"/>
    <cellStyle name="Comma 27 3 2 2 3" xfId="45483" xr:uid="{DEF8A167-A9C9-422F-BA31-875C2A07A1E7}"/>
    <cellStyle name="Comma 27 3 2 3" xfId="29611" xr:uid="{76F1A77B-59FD-4F54-9FCF-36D830978F23}"/>
    <cellStyle name="Comma 27 3 2 3 2" xfId="41813" xr:uid="{035F4A5E-DF6B-4638-8C67-4C4E22D40308}"/>
    <cellStyle name="Comma 27 3 2 4" xfId="37829" xr:uid="{4A53B9BC-3839-46E3-9F65-DFDE7AF3A2F2}"/>
    <cellStyle name="Comma 27 3 3" xfId="4134" xr:uid="{39C79901-13E4-4671-B454-9560581A6A33}"/>
    <cellStyle name="Comma 27 3 3 2" xfId="29332" xr:uid="{737D36C1-2D7C-43DA-93AF-9354C7DD14BF}"/>
    <cellStyle name="Comma 27 3 3 3" xfId="43510" xr:uid="{314F2F88-3E43-4AD5-BC55-FE82D718485E}"/>
    <cellStyle name="Comma 27 3 4" xfId="39765" xr:uid="{0F60EB89-5D53-46ED-87CE-B5B61ADAF238}"/>
    <cellStyle name="Comma 27 3 5" xfId="35838" xr:uid="{A08A047E-0027-423D-94AC-F0B9B224E1D6}"/>
    <cellStyle name="Comma 27 4" xfId="7599" xr:uid="{8A8F4081-93B5-48ED-8C7D-2BC040310A79}"/>
    <cellStyle name="Comma 27 4 2" xfId="29989" xr:uid="{B020BE19-0236-4B08-B1FF-A5387C68F403}"/>
    <cellStyle name="Comma 27 4 2 2" xfId="45087" xr:uid="{3D2B319C-388B-4A9B-9B0F-45A29E578126}"/>
    <cellStyle name="Comma 27 4 3" xfId="41412" xr:uid="{1F1F0410-9EBC-4876-8329-A1AFCE28B6FA}"/>
    <cellStyle name="Comma 27 4 4" xfId="37443" xr:uid="{179A9056-AC7D-43DE-AC3E-5807855237DF}"/>
    <cellStyle name="Comma 27 5" xfId="24578" xr:uid="{147C2BE6-FAC7-4C3C-9B53-C64BE675C7E9}"/>
    <cellStyle name="Comma 27 5 2" xfId="43111" xr:uid="{68B307F9-99B2-4DC8-A1A0-FEC04DF07073}"/>
    <cellStyle name="Comma 27 6" xfId="34357" xr:uid="{60137E67-92E8-4A3F-9BA0-2CFD3E122FE1}"/>
    <cellStyle name="Comma 27 6 2" xfId="39200" xr:uid="{C4073E37-EE71-42E6-9278-F70F58C8CEA9}"/>
    <cellStyle name="Comma 27 7" xfId="35122" xr:uid="{067C12B3-50F4-474D-84B0-3915AF3E6BCB}"/>
    <cellStyle name="Comma 28" xfId="489" xr:uid="{B43D04D7-E8AF-4A42-B848-D0A298318B8F}"/>
    <cellStyle name="Comma 28 10" xfId="34461" xr:uid="{637C1748-2D19-42DE-B59E-AEDF82AC9CAE}"/>
    <cellStyle name="Comma 28 11" xfId="34621" xr:uid="{BB4A721F-77D6-4912-8043-9F833A7FEE76}"/>
    <cellStyle name="Comma 28 12" xfId="46906" xr:uid="{FAD9DC74-6901-435B-9471-59D2F79B5882}"/>
    <cellStyle name="Comma 28 2" xfId="1348" xr:uid="{AB6E97B6-0529-4ABF-9E3F-4F87EDEE4D5B}"/>
    <cellStyle name="Comma 28 2 2" xfId="3299" xr:uid="{1B1310C4-F5AA-442A-A702-CDE825DAC998}"/>
    <cellStyle name="Comma 28 2 2 2" xfId="7600" xr:uid="{C2F70146-CF57-40AD-B35F-619892B3D3F5}"/>
    <cellStyle name="Comma 28 2 2 2 2" xfId="29990" xr:uid="{304ED2F1-0303-45CD-AB35-36E132FA0C90}"/>
    <cellStyle name="Comma 28 2 2 2 2 2" xfId="45765" xr:uid="{61A7F8FD-1896-4B91-B9E2-FCA87B0AAC80}"/>
    <cellStyle name="Comma 28 2 2 2 3" xfId="42105" xr:uid="{7D42B90C-5646-4FD5-BD56-DE2AE4BF3A03}"/>
    <cellStyle name="Comma 28 2 2 2 4" xfId="38094" xr:uid="{B3AAAD6C-6400-4870-86E4-AA019C7BE25D}"/>
    <cellStyle name="Comma 28 2 2 3" xfId="43799" xr:uid="{175935A1-CAD8-481F-8738-917BB80585C1}"/>
    <cellStyle name="Comma 28 2 2 4" xfId="40086" xr:uid="{906C20B1-D0B5-44D4-BF94-C6A977CE7D97}"/>
    <cellStyle name="Comma 28 2 2 5" xfId="36172" xr:uid="{DC497E6D-A94F-4675-947A-9C9770CABCFB}"/>
    <cellStyle name="Comma 28 2 3" xfId="36373" xr:uid="{1D172AD5-AD95-4C78-97D9-630977E4EE29}"/>
    <cellStyle name="Comma 28 2 3 2" xfId="38282" xr:uid="{2FE69F83-BD84-423D-B407-BBF301283DBA}"/>
    <cellStyle name="Comma 28 2 3 2 2" xfId="45961" xr:uid="{B5204C97-8590-4B7F-94A5-547EDEC1BBB2}"/>
    <cellStyle name="Comma 28 2 3 2 3" xfId="42301" xr:uid="{16ABEDC0-ABFF-4C68-8C98-6D05D7232CC0}"/>
    <cellStyle name="Comma 28 2 3 3" xfId="43994" xr:uid="{BE67C75A-ECA4-485D-A0A3-54EEFA0136D2}"/>
    <cellStyle name="Comma 28 2 3 4" xfId="40297" xr:uid="{35D65DEE-A98C-4133-862C-6BD3C0AC6D49}"/>
    <cellStyle name="Comma 28 2 4" xfId="36537" xr:uid="{29CCB774-AA7C-4E66-9306-0DE0FABE5DE8}"/>
    <cellStyle name="Comma 28 2 4 2" xfId="38443" xr:uid="{37C8DD2B-CE57-46BC-AE6F-0C44277AF32C}"/>
    <cellStyle name="Comma 28 2 4 2 2" xfId="46136" xr:uid="{2796824D-E32A-4EDB-B02E-FB4E98D4DB55}"/>
    <cellStyle name="Comma 28 2 4 2 3" xfId="42478" xr:uid="{E2823D96-63F4-4DCB-907D-AA84F391B5C2}"/>
    <cellStyle name="Comma 28 2 4 3" xfId="44169" xr:uid="{0E8453BB-18F7-4C4E-9607-A32A55988922}"/>
    <cellStyle name="Comma 28 2 4 4" xfId="40476" xr:uid="{CC38B900-5649-4F69-A777-AD2A5CAFCDBC}"/>
    <cellStyle name="Comma 28 2 5" xfId="36691" xr:uid="{8B43006E-677A-4A54-96D4-D28FC3072992}"/>
    <cellStyle name="Comma 28 2 5 2" xfId="38601" xr:uid="{8CFBC042-7564-4746-BBFB-8AEB9DC578D7}"/>
    <cellStyle name="Comma 28 2 5 2 2" xfId="46298" xr:uid="{7CB1FBD1-D5B1-4976-9FE4-D7B67725AB15}"/>
    <cellStyle name="Comma 28 2 5 2 3" xfId="42641" xr:uid="{51F00A76-4B3A-431F-907A-F18358749B76}"/>
    <cellStyle name="Comma 28 2 5 3" xfId="44331" xr:uid="{4562EABD-57A7-44F6-AF03-401F807A17AB}"/>
    <cellStyle name="Comma 28 2 5 4" xfId="40638" xr:uid="{C70DC961-E361-442A-998F-17B845E577D7}"/>
    <cellStyle name="Comma 28 2 6" xfId="37216" xr:uid="{38C81CF1-CC77-4183-B1CC-BDB0C39651D7}"/>
    <cellStyle name="Comma 28 2 6 2" xfId="44854" xr:uid="{F831E072-AEFE-4DF5-A90C-B4BAA43CCB03}"/>
    <cellStyle name="Comma 28 2 6 3" xfId="41173" xr:uid="{35B3FFBC-81F5-4DE9-BBB4-454348C369C2}"/>
    <cellStyle name="Comma 28 2 7" xfId="42880" xr:uid="{12419D44-6808-405A-8C35-3592D1B10BA9}"/>
    <cellStyle name="Comma 28 2 8" xfId="38882" xr:uid="{FE1B2B1C-A789-4E73-BF8D-DFAF29781DE8}"/>
    <cellStyle name="Comma 28 2 9" xfId="34693" xr:uid="{430E811D-37F6-4CBF-9FF6-A47BE68D9354}"/>
    <cellStyle name="Comma 28 3" xfId="1928" xr:uid="{CD7931A0-7DA5-4BFB-9D2B-B3B3A2DC1AB2}"/>
    <cellStyle name="Comma 28 3 2" xfId="7601" xr:uid="{897840ED-43FE-4398-82D1-F6AF75777918}"/>
    <cellStyle name="Comma 28 3 2 2" xfId="29991" xr:uid="{31BAE1E5-6233-450B-8C4B-9F3701ED9FE8}"/>
    <cellStyle name="Comma 28 3 2 2 2" xfId="45484" xr:uid="{7C103648-5DB9-449B-9CD7-80FA1AAD29C4}"/>
    <cellStyle name="Comma 28 3 2 2 3" xfId="41814" xr:uid="{F80E14E8-26CF-40D0-BEE5-ED63491666A8}"/>
    <cellStyle name="Comma 28 3 2 2 4" xfId="37830" xr:uid="{5A4C40C0-5247-4557-B76A-091AD8A38A58}"/>
    <cellStyle name="Comma 28 3 2 3" xfId="43511" xr:uid="{4054A736-5192-4F87-9724-51FCCD7D0D96}"/>
    <cellStyle name="Comma 28 3 2 4" xfId="39767" xr:uid="{4E0CAF04-C667-422C-AC53-59DEBED2F719}"/>
    <cellStyle name="Comma 28 3 2 5" xfId="35839" xr:uid="{0C5C63EE-7C9A-47F6-B7D3-9737F430338C}"/>
    <cellStyle name="Comma 28 3 3" xfId="28925" xr:uid="{0362D74C-DF86-411A-9B4D-9442C67C86FB}"/>
    <cellStyle name="Comma 28 3 3 2" xfId="38241" xr:uid="{C1C15CC0-7DC8-4BED-AC8D-FD0366693550}"/>
    <cellStyle name="Comma 28 3 3 2 2" xfId="45919" xr:uid="{3D6FA856-DF14-41E9-92DD-EE8B9B10756E}"/>
    <cellStyle name="Comma 28 3 3 2 3" xfId="42259" xr:uid="{E1B46BC2-5E10-41A4-AB46-A29D455CC123}"/>
    <cellStyle name="Comma 28 3 3 3" xfId="43952" xr:uid="{978DDADB-4CCF-47D2-B4E8-382D2BFB2BE8}"/>
    <cellStyle name="Comma 28 3 3 4" xfId="40255" xr:uid="{602784C4-CCE7-44CD-A324-4704558FC9B9}"/>
    <cellStyle name="Comma 28 3 3 5" xfId="36333" xr:uid="{1D8519F9-DA68-4BF0-BB66-607251F659DB}"/>
    <cellStyle name="Comma 28 3 4" xfId="36495" xr:uid="{9345E40A-11B9-4DD0-A467-A2613A693E94}"/>
    <cellStyle name="Comma 28 3 4 2" xfId="38400" xr:uid="{40AA2243-F255-479A-987A-F72A177EED90}"/>
    <cellStyle name="Comma 28 3 4 2 2" xfId="46093" xr:uid="{93C83FB6-4B49-4FE3-A9F6-D59A9B39F7ED}"/>
    <cellStyle name="Comma 28 3 4 2 3" xfId="42435" xr:uid="{6E2FD1E4-353D-47E3-A6C0-1128458747F0}"/>
    <cellStyle name="Comma 28 3 4 3" xfId="44126" xr:uid="{467FF2EC-2F2D-451C-BE5F-91A504BC2A7F}"/>
    <cellStyle name="Comma 28 3 4 4" xfId="40433" xr:uid="{ED3186A8-1708-4103-9EA7-C38D25BFB852}"/>
    <cellStyle name="Comma 28 3 5" xfId="36650" xr:uid="{303327D4-1055-48F6-8A6E-DCC3BC7AC862}"/>
    <cellStyle name="Comma 28 3 5 2" xfId="38559" xr:uid="{CA01276C-04E7-436F-A7A3-CB3C7FBF742C}"/>
    <cellStyle name="Comma 28 3 5 2 2" xfId="46256" xr:uid="{F36EB1F3-D6BA-46B9-9E58-093CFBE4F108}"/>
    <cellStyle name="Comma 28 3 5 2 3" xfId="42599" xr:uid="{65FE993B-0645-4146-9C0F-7557B5B8BAB0}"/>
    <cellStyle name="Comma 28 3 5 3" xfId="44289" xr:uid="{B83B274E-09C5-447B-A417-04F5FFF79D01}"/>
    <cellStyle name="Comma 28 3 5 4" xfId="40596" xr:uid="{936289BE-3D2E-43D5-9DF6-E6640498651F}"/>
    <cellStyle name="Comma 28 3 6" xfId="37178" xr:uid="{3C86F76B-BB40-494C-A1CE-D188CCB7F7AA}"/>
    <cellStyle name="Comma 28 3 6 2" xfId="44815" xr:uid="{75C0AC5F-D279-4825-BCFC-D948F4ADD389}"/>
    <cellStyle name="Comma 28 3 6 3" xfId="41134" xr:uid="{9AD66F1A-FF2C-47EC-AD1B-5EB2DC309E29}"/>
    <cellStyle name="Comma 28 3 7" xfId="42841" xr:uid="{97D4325B-A88C-40D7-A3A1-9B696F90AA1B}"/>
    <cellStyle name="Comma 28 3 8" xfId="38838" xr:uid="{CC1BDFC7-8405-4FA2-AAB4-E06AB6EF252B}"/>
    <cellStyle name="Comma 28 3 9" xfId="34654" xr:uid="{5BC364AA-9274-4169-BDFB-3F387A325337}"/>
    <cellStyle name="Comma 28 4" xfId="4135" xr:uid="{8ADCBD2C-C7F1-41E1-A15F-2135132D2C38}"/>
    <cellStyle name="Comma 28 4 2" xfId="7602" xr:uid="{FD087E56-439B-43F3-A638-F7E514EC83E3}"/>
    <cellStyle name="Comma 28 4 2 2" xfId="29992" xr:uid="{CA98813A-620B-44B2-819F-C5392B7232C0}"/>
    <cellStyle name="Comma 28 4 2 2 2" xfId="45675" xr:uid="{9E240BE9-BDB6-4644-A739-EC567B1303CA}"/>
    <cellStyle name="Comma 28 4 2 3" xfId="42017" xr:uid="{80930962-8105-4643-9B2E-99D85659AF99}"/>
    <cellStyle name="Comma 28 4 2 4" xfId="38012" xr:uid="{0E69205E-BD72-41B1-9EE1-3AEF94DD16C7}"/>
    <cellStyle name="Comma 28 4 3" xfId="29333" xr:uid="{6180F3E0-3D90-452F-9EC1-DE7538E9E2D3}"/>
    <cellStyle name="Comma 28 4 3 2" xfId="43708" xr:uid="{93F8DA94-BF44-46BD-A1F1-73FDC2C5D1BB}"/>
    <cellStyle name="Comma 28 4 4" xfId="39994" xr:uid="{10ED183C-38FA-48E0-B14F-39860A443145}"/>
    <cellStyle name="Comma 28 4 5" xfId="36078" xr:uid="{E6D3941A-2EA1-42A7-852D-F610AF2DE866}"/>
    <cellStyle name="Comma 28 5" xfId="24579" xr:uid="{E83BB37C-E309-4C04-8F7D-686CB9737DA2}"/>
    <cellStyle name="Comma 28 5 2" xfId="37444" xr:uid="{F81362D7-5FAF-4496-A696-8DA2D1111B5B}"/>
    <cellStyle name="Comma 28 5 2 2" xfId="45088" xr:uid="{6F093E79-8C31-47DF-8F1F-5FF16466522C}"/>
    <cellStyle name="Comma 28 5 2 3" xfId="41413" xr:uid="{C40E70B4-2771-4563-AE08-5A75D6AEC38F}"/>
    <cellStyle name="Comma 28 5 3" xfId="43112" xr:uid="{956637DE-8220-47C1-98D7-694BE7B55D6F}"/>
    <cellStyle name="Comma 28 5 4" xfId="39202" xr:uid="{A885FDD1-D6EC-4934-8D00-90B5E5468612}"/>
    <cellStyle name="Comma 28 5 5" xfId="35124" xr:uid="{3F2CC78D-A7B9-4A77-812E-E5DB4D4DAA63}"/>
    <cellStyle name="Comma 28 6" xfId="1347" xr:uid="{63456CE0-EAF2-4372-B815-A2C6029599DA}"/>
    <cellStyle name="Comma 28 7" xfId="612" xr:uid="{AD64A5EA-BF82-4A4A-84B3-0820EDB9CD75}"/>
    <cellStyle name="Comma 28 8" xfId="34350" xr:uid="{CF8E5380-B7D9-4F3A-9F2D-8D24B0730021}"/>
    <cellStyle name="Comma 28 9" xfId="506" xr:uid="{B882EDEC-A52B-466F-8DFC-C580DDC30AF6}"/>
    <cellStyle name="Comma 29" xfId="968" xr:uid="{96625BBE-74B7-48C1-BC42-8584B5B7E03E}"/>
    <cellStyle name="Comma 29 10" xfId="42844" xr:uid="{835861DC-1A95-4F77-BCD0-DE947904E3EB}"/>
    <cellStyle name="Comma 29 11" xfId="38841" xr:uid="{9AFE7D19-6E36-462A-B25E-280ACC621658}"/>
    <cellStyle name="Comma 29 12" xfId="34657" xr:uid="{4E321C96-15EF-46CD-98B3-628B57D79079}"/>
    <cellStyle name="Comma 29 2" xfId="618" xr:uid="{05B965B6-C7BD-4B85-A7A2-729E64E439E9}"/>
    <cellStyle name="Comma 29 2 2" xfId="7603" xr:uid="{8CC670CE-9991-4146-A1E2-109E21755A08}"/>
    <cellStyle name="Comma 29 2 2 2" xfId="7604" xr:uid="{BA94A75E-E066-40B1-A64C-8D7C4A315090}"/>
    <cellStyle name="Comma 29 2 2 2 2" xfId="29994" xr:uid="{F62204E4-410E-45AD-BF6E-1DB50AB75B19}"/>
    <cellStyle name="Comma 29 2 2 2 2 2" xfId="45768" xr:uid="{1E8974D4-5FB4-4C09-A159-F72A8D8B833E}"/>
    <cellStyle name="Comma 29 2 2 2 3" xfId="42108" xr:uid="{BB3654AB-8FD5-4BEE-9E9A-2FC7994C61F8}"/>
    <cellStyle name="Comma 29 2 2 2 4" xfId="38097" xr:uid="{E7D782B5-C86F-4BD7-B272-F8C95457E8A7}"/>
    <cellStyle name="Comma 29 2 2 3" xfId="29993" xr:uid="{6C14CB2F-0B05-4E0A-B914-6731F2BDF5DB}"/>
    <cellStyle name="Comma 29 2 2 3 2" xfId="43802" xr:uid="{AD3C5769-12E2-43F8-B370-6F3CCF45A86C}"/>
    <cellStyle name="Comma 29 2 2 4" xfId="40089" xr:uid="{0FD6566B-AE13-44BB-B4B5-E0A535C99CD9}"/>
    <cellStyle name="Comma 29 2 2 5" xfId="36175" xr:uid="{D555142F-A3A5-461C-9551-612C8751F1C3}"/>
    <cellStyle name="Comma 29 2 3" xfId="7605" xr:uid="{49403193-4992-4AF8-A67B-014CAC412F2E}"/>
    <cellStyle name="Comma 29 2 3 2" xfId="7606" xr:uid="{ACF7042A-C507-4CAF-93BF-AB90BC1CE1E6}"/>
    <cellStyle name="Comma 29 2 3 2 2" xfId="29996" xr:uid="{ACD1D915-2492-4EB0-B840-6ACD8E1CB809}"/>
    <cellStyle name="Comma 29 2 3 2 2 2" xfId="45964" xr:uid="{0EDD579B-552D-4A1F-8312-FCC05F63173E}"/>
    <cellStyle name="Comma 29 2 3 2 3" xfId="42304" xr:uid="{24046811-6E30-4030-8B52-CF1AFB54CE60}"/>
    <cellStyle name="Comma 29 2 3 2 4" xfId="38285" xr:uid="{C6426558-4A28-4BF1-AD84-0F733F78135E}"/>
    <cellStyle name="Comma 29 2 3 3" xfId="29995" xr:uid="{93CAAD37-B82C-467C-95C2-BAD5FA605D15}"/>
    <cellStyle name="Comma 29 2 3 3 2" xfId="43997" xr:uid="{D38C361E-A088-420B-822F-8D49E8D67100}"/>
    <cellStyle name="Comma 29 2 3 4" xfId="40300" xr:uid="{6237B180-50BC-4E19-A8C1-DC9B164A9FE2}"/>
    <cellStyle name="Comma 29 2 3 5" xfId="36376" xr:uid="{DE6FB150-9A44-46EA-87C2-13E2837DB0E3}"/>
    <cellStyle name="Comma 29 2 4" xfId="7607" xr:uid="{C3037FC7-1A96-4D79-BE63-66337D093612}"/>
    <cellStyle name="Comma 29 2 4 2" xfId="29997" xr:uid="{4A7B40EB-86F0-48E9-8510-1E7AB17C5C88}"/>
    <cellStyle name="Comma 29 2 4 2 2" xfId="46139" xr:uid="{D50FD201-ECB0-49A2-82BA-B28306BBB8AE}"/>
    <cellStyle name="Comma 29 2 4 2 3" xfId="42481" xr:uid="{C4BDC100-4F94-43A4-9730-C70B229207DE}"/>
    <cellStyle name="Comma 29 2 4 2 4" xfId="38446" xr:uid="{B065315B-78F7-4DBA-B415-172EFD7BFEC8}"/>
    <cellStyle name="Comma 29 2 4 3" xfId="44172" xr:uid="{47A4990B-F07C-4658-B188-96C7EEE8537E}"/>
    <cellStyle name="Comma 29 2 4 4" xfId="40479" xr:uid="{2B96B5DE-C693-4E74-B72F-C0E7B5B9CC62}"/>
    <cellStyle name="Comma 29 2 4 5" xfId="36540" xr:uid="{E494E9B0-2DBE-432C-AD24-BF51CBA7DD37}"/>
    <cellStyle name="Comma 29 2 5" xfId="28924" xr:uid="{1C7767E4-1F32-48D3-9B49-B958CC983BE3}"/>
    <cellStyle name="Comma 29 2 5 2" xfId="38604" xr:uid="{891DA8CD-F5C3-4BB5-824F-69A712497AD9}"/>
    <cellStyle name="Comma 29 2 5 2 2" xfId="46301" xr:uid="{02BBF042-0255-4178-9B36-5CA6B6B5BAF7}"/>
    <cellStyle name="Comma 29 2 5 2 3" xfId="42644" xr:uid="{4D10AB84-F159-4A52-B204-0BE11B2771F1}"/>
    <cellStyle name="Comma 29 2 5 3" xfId="44334" xr:uid="{8A9E76B2-D3EB-4B0E-93CF-5175047B1113}"/>
    <cellStyle name="Comma 29 2 5 4" xfId="40641" xr:uid="{2ED33986-734D-4CE2-A070-71E474530AB3}"/>
    <cellStyle name="Comma 29 2 5 5" xfId="36694" xr:uid="{F792A7E7-42D0-438D-AD41-827F5AB3E9A5}"/>
    <cellStyle name="Comma 29 2 6" xfId="1874" xr:uid="{F1067E7F-1F86-444E-A16A-89C7FD0B24AF}"/>
    <cellStyle name="Comma 29 2 6 2" xfId="44857" xr:uid="{447485C1-6AD4-4726-860F-032DDE455826}"/>
    <cellStyle name="Comma 29 2 6 3" xfId="41176" xr:uid="{4C519F58-B2F2-4D86-AAEA-15D9AD57A526}"/>
    <cellStyle name="Comma 29 2 6 4" xfId="37219" xr:uid="{8BEB7120-36DD-4672-8ECB-2208E4562CFD}"/>
    <cellStyle name="Comma 29 2 7" xfId="42883" xr:uid="{A8F7C32C-353F-4A17-B0CD-70EBAB89DE1D}"/>
    <cellStyle name="Comma 29 2 8" xfId="38885" xr:uid="{31113BE0-71CB-4088-A124-1DA7CE901143}"/>
    <cellStyle name="Comma 29 2 9" xfId="34696" xr:uid="{015D8AD3-72EE-4015-A122-42C13BA2DF33}"/>
    <cellStyle name="Comma 29 3" xfId="4114" xr:uid="{A1050958-9D1F-43EA-B480-15615F91E262}"/>
    <cellStyle name="Comma 29 3 2" xfId="7608" xr:uid="{A9507732-59F1-4C79-9228-B16808187386}"/>
    <cellStyle name="Comma 29 3 2 2" xfId="29998" xr:uid="{8A17F243-E088-44CF-BD3B-57C55081288B}"/>
    <cellStyle name="Comma 29 3 2 2 2" xfId="45485" xr:uid="{E4AE4A0B-4707-44DC-BAFD-86817FA66623}"/>
    <cellStyle name="Comma 29 3 2 3" xfId="41815" xr:uid="{BB4BDD1F-5994-4DE6-9952-9061DA8B1280}"/>
    <cellStyle name="Comma 29 3 2 4" xfId="37831" xr:uid="{556D4EDA-02B7-481B-810C-95D11C59235C}"/>
    <cellStyle name="Comma 29 3 3" xfId="29312" xr:uid="{4EAF343F-BA77-4A21-83D2-BF8612634461}"/>
    <cellStyle name="Comma 29 3 4" xfId="39769" xr:uid="{A9B547F7-0388-4EE0-A951-A57F8D2D0E8F}"/>
    <cellStyle name="Comma 29 4" xfId="7609" xr:uid="{8BE2AAC3-ECB1-4380-ADD6-90EF00C32971}"/>
    <cellStyle name="Comma 29 4 2" xfId="7610" xr:uid="{8B7195E7-330F-49AE-8A47-1217795A7BF2}"/>
    <cellStyle name="Comma 29 4 2 2" xfId="30000" xr:uid="{F421C046-88EF-40CE-A745-FDC9C432FE78}"/>
    <cellStyle name="Comma 29 4 2 2 2" xfId="45678" xr:uid="{D78FEB6F-5249-40BA-A705-6EFCF6765BEB}"/>
    <cellStyle name="Comma 29 4 2 3" xfId="42020" xr:uid="{C4FD1E1D-1A6F-4029-9CC8-A888C582B550}"/>
    <cellStyle name="Comma 29 4 2 4" xfId="38015" xr:uid="{ACAA58AB-9A59-4C31-AA6B-16BC1D2DB7A5}"/>
    <cellStyle name="Comma 29 4 3" xfId="29999" xr:uid="{1AC79065-CDB0-477F-9D5D-670BF3720CB9}"/>
    <cellStyle name="Comma 29 4 3 2" xfId="43711" xr:uid="{2BC52736-797C-4FDD-AF03-D2DAFB11560F}"/>
    <cellStyle name="Comma 29 4 4" xfId="39997" xr:uid="{812036C0-743A-4199-9D88-EFCDF6686E30}"/>
    <cellStyle name="Comma 29 4 5" xfId="36081" xr:uid="{DFBC052D-D455-471B-9D05-131A59547C04}"/>
    <cellStyle name="Comma 29 5" xfId="7611" xr:uid="{5C13E19C-3517-43A7-8C11-88326AC24FB4}"/>
    <cellStyle name="Comma 29 5 2" xfId="7612" xr:uid="{24D468F3-6BE5-4A44-B706-38B180E9B648}"/>
    <cellStyle name="Comma 29 5 2 2" xfId="30002" xr:uid="{7892BFD3-1D75-4B1D-8FE8-1A9328891227}"/>
    <cellStyle name="Comma 29 5 2 2 2" xfId="45089" xr:uid="{EC4D6D90-FF9D-483A-AB0B-50BEAC0F59A5}"/>
    <cellStyle name="Comma 29 5 2 3" xfId="41414" xr:uid="{369C8192-2882-4F7A-B783-6DE576D20D77}"/>
    <cellStyle name="Comma 29 5 2 4" xfId="37445" xr:uid="{32035F7F-3848-408C-B02F-3A86F6C23653}"/>
    <cellStyle name="Comma 29 5 3" xfId="30001" xr:uid="{3C58C5F3-3A87-4F03-83DA-54E437E819D9}"/>
    <cellStyle name="Comma 29 5 3 2" xfId="43113" xr:uid="{C88233E0-6070-4E5D-9316-F72DDD7FD0E2}"/>
    <cellStyle name="Comma 29 5 4" xfId="39204" xr:uid="{61F80E1E-59C0-433A-A621-27D56596E077}"/>
    <cellStyle name="Comma 29 5 5" xfId="35126" xr:uid="{91B7996D-1631-4563-B4F2-A29BE63BEA25}"/>
    <cellStyle name="Comma 29 6" xfId="24580" xr:uid="{682C3155-6638-4924-932C-B6766C8E1788}"/>
    <cellStyle name="Comma 29 6 2" xfId="38244" xr:uid="{5C296446-9BD1-4EDB-B7A5-5EF7037E8AB1}"/>
    <cellStyle name="Comma 29 6 2 2" xfId="45922" xr:uid="{D6A21713-A7E6-4CA6-AC84-9B38B7160F22}"/>
    <cellStyle name="Comma 29 6 2 3" xfId="42262" xr:uid="{14FC7A93-AA89-4F03-BA34-BD65237213AD}"/>
    <cellStyle name="Comma 29 6 3" xfId="43955" xr:uid="{D8BEE9D8-F47A-43DA-A23E-8DF6E33115A1}"/>
    <cellStyle name="Comma 29 6 4" xfId="40258" xr:uid="{75065579-3A9C-46D3-9347-CA220C88EE30}"/>
    <cellStyle name="Comma 29 6 5" xfId="36336" xr:uid="{7BB01EA8-5067-497A-AF8F-A6541A0BF829}"/>
    <cellStyle name="Comma 29 7" xfId="36498" xr:uid="{B4590C60-83F5-4FEE-82FC-0426C6347A6E}"/>
    <cellStyle name="Comma 29 7 2" xfId="38403" xr:uid="{C10DFDB8-DFFC-4A90-9571-89BB17C761B9}"/>
    <cellStyle name="Comma 29 7 2 2" xfId="46096" xr:uid="{635ED2F1-AFA9-4FE5-8133-558F02296C63}"/>
    <cellStyle name="Comma 29 7 2 3" xfId="42438" xr:uid="{59DE11AB-6605-48CA-BB06-044BFD555F28}"/>
    <cellStyle name="Comma 29 7 3" xfId="44129" xr:uid="{08A72181-9E49-4FED-A08E-81595410E614}"/>
    <cellStyle name="Comma 29 7 4" xfId="40436" xr:uid="{6F70C5E2-800C-489F-BCA5-11D204F60D93}"/>
    <cellStyle name="Comma 29 8" xfId="36653" xr:uid="{875227C6-61B4-48E7-9AF8-DAC291640A57}"/>
    <cellStyle name="Comma 29 8 2" xfId="38562" xr:uid="{995C7EB2-38F2-40CC-AB71-2FA795D41220}"/>
    <cellStyle name="Comma 29 8 2 2" xfId="46259" xr:uid="{719D0C3C-AD30-48EC-B020-EAB6CE8BFE0F}"/>
    <cellStyle name="Comma 29 8 2 3" xfId="42602" xr:uid="{4671D2AD-2E47-4578-A08C-4B918CA92A94}"/>
    <cellStyle name="Comma 29 8 3" xfId="44292" xr:uid="{36D90E05-330E-4C84-A2FC-FCBEF2BB1F9F}"/>
    <cellStyle name="Comma 29 8 4" xfId="40599" xr:uid="{5E2E3A7A-6A71-44B8-A87A-7B62EEF3F27D}"/>
    <cellStyle name="Comma 29 9" xfId="37181" xr:uid="{73C7644D-C440-47B6-BA2D-81F707762317}"/>
    <cellStyle name="Comma 29 9 2" xfId="44818" xr:uid="{A1A83BFD-3FB9-42F0-9B41-BA4980293FA7}"/>
    <cellStyle name="Comma 29 9 3" xfId="41137" xr:uid="{C5287665-29E9-4794-B234-E4138FE770A8}"/>
    <cellStyle name="Comma 3" xfId="50" xr:uid="{DF7DCFC2-BFC0-474B-8E77-886D34E1DE90}"/>
    <cellStyle name="Comma 3 10" xfId="4943" xr:uid="{EF230C0B-EE6A-4ECA-8B0D-77F7D6EB28C0}"/>
    <cellStyle name="Comma 3 10 2" xfId="35018" xr:uid="{499B1B2D-E469-40DA-A618-375CEE6710AF}"/>
    <cellStyle name="Comma 3 10 2 2" xfId="37418" xr:uid="{44597A99-E3D2-4A64-87A7-43FE241AC15B}"/>
    <cellStyle name="Comma 3 10 2 2 2" xfId="45062" xr:uid="{D9A64806-EB2C-4725-BD70-9C5D584B8BC4}"/>
    <cellStyle name="Comma 3 10 2 2 3" xfId="41386" xr:uid="{59267AE9-0BDA-4A16-8044-DFC95E3B5C41}"/>
    <cellStyle name="Comma 3 10 2 2 4" xfId="47818" xr:uid="{23AC0EBD-D712-4A45-83DE-D72B63CB880E}"/>
    <cellStyle name="Comma 3 10 2 3" xfId="43088" xr:uid="{E358A94E-B1E1-4F4B-85C8-29B2CAC372C7}"/>
    <cellStyle name="Comma 3 10 2 3 2" xfId="47392" xr:uid="{CAD366AF-D99A-49D0-8A5D-8D95A111B8C0}"/>
    <cellStyle name="Comma 3 10 2 4" xfId="39150" xr:uid="{23D6AD71-E18D-4869-BEE6-89F4CFFFF0EC}"/>
    <cellStyle name="Comma 3 10 2 5" xfId="46834" xr:uid="{78402E27-1990-42FE-9CB6-A8D76EE429E3}"/>
    <cellStyle name="Comma 3 10 3" xfId="35815" xr:uid="{DD49DE18-A49C-4111-85A9-5BDD01EF2741}"/>
    <cellStyle name="Comma 3 10 3 2" xfId="37807" xr:uid="{25E8851B-F91E-41E4-8F24-3A1AB37A39FE}"/>
    <cellStyle name="Comma 3 10 3 2 2" xfId="45459" xr:uid="{0F22E43E-4623-401D-875E-53DFB2AD79F1}"/>
    <cellStyle name="Comma 3 10 3 2 3" xfId="41789" xr:uid="{B7F8E352-6EC0-4B55-B594-DAF24591A255}"/>
    <cellStyle name="Comma 3 10 3 3" xfId="43485" xr:uid="{ACE0BB34-63E0-42A3-A312-0E3F5E293464}"/>
    <cellStyle name="Comma 3 10 3 4" xfId="39739" xr:uid="{91D6A02D-09CF-404B-916F-0C75309EF018}"/>
    <cellStyle name="Comma 3 10 3 5" xfId="47610" xr:uid="{63BE5DAC-AEAD-4E2F-9D3F-A043EACD49B9}"/>
    <cellStyle name="Comma 3 10 4" xfId="37245" xr:uid="{50BE51E0-62AB-4BAB-8FBD-8C5A43DB51DD}"/>
    <cellStyle name="Comma 3 10 4 2" xfId="44884" xr:uid="{247E96E3-178F-41B8-815A-C1C0F50A1A63}"/>
    <cellStyle name="Comma 3 10 4 3" xfId="41204" xr:uid="{7FB8D431-22BB-43F5-9243-2F7FCDE2A3CD}"/>
    <cellStyle name="Comma 3 10 4 4" xfId="47950" xr:uid="{7B069372-3A61-40EB-864F-B2BB040DF2D3}"/>
    <cellStyle name="Comma 3 10 5" xfId="42909" xr:uid="{8BDD70F4-1B8E-47AF-AB36-C4999736AA0B}"/>
    <cellStyle name="Comma 3 10 6" xfId="38912" xr:uid="{3F5A466A-2A4D-48CC-BE8B-35AEF93EBED2}"/>
    <cellStyle name="Comma 3 10 7" xfId="34717" xr:uid="{EF105F0F-536F-4DD9-8D93-338F2A5B4474}"/>
    <cellStyle name="Comma 3 11" xfId="182" xr:uid="{46854CB9-A65C-4D6F-82A1-32C6D62B37A2}"/>
    <cellStyle name="Comma 3 11 2" xfId="211" xr:uid="{AA7DA08B-8B4A-43F2-A111-EABF0F6AEE10}"/>
    <cellStyle name="Comma 3 11 2 2" xfId="357" xr:uid="{3CA1B626-1563-465D-BF26-FA4E4165C375}"/>
    <cellStyle name="Comma 3 11 2 2 2" xfId="45461" xr:uid="{CC616F27-AC26-4800-B912-F3876E0EF6F1}"/>
    <cellStyle name="Comma 3 11 2 2 3" xfId="41791" xr:uid="{E716BF4B-6D9F-4CF8-B07A-CD1393D16347}"/>
    <cellStyle name="Comma 3 11 2 3" xfId="43487" xr:uid="{A09A074F-6D22-48BC-9F2C-6E329F72F1DB}"/>
    <cellStyle name="Comma 3 11 2 3 2" xfId="46987" xr:uid="{09DEDE27-8239-457D-B1BB-4F96BEF2723B}"/>
    <cellStyle name="Comma 3 11 2 4" xfId="39742" xr:uid="{24F10B3C-0036-4569-A056-532BB5CBD603}"/>
    <cellStyle name="Comma 3 11 2 4 2" xfId="47448" xr:uid="{38D3C900-D7EE-47D7-B015-159EB8E8EB8B}"/>
    <cellStyle name="Comma 3 11 2 5" xfId="46897" xr:uid="{D5CFCB1C-2F8A-47CF-8B69-A0B25651CE32}"/>
    <cellStyle name="Comma 3 11 2 6" xfId="46491" xr:uid="{5C7079D2-58AE-4624-812A-240FCFE1D0E6}"/>
    <cellStyle name="Comma 3 11 3" xfId="240" xr:uid="{AA225DBB-639D-47B3-94A6-1588D7A21EBD}"/>
    <cellStyle name="Comma 3 11 3 2" xfId="385" xr:uid="{8DCDCDB6-1278-4197-A345-3D3B5E37D408}"/>
    <cellStyle name="Comma 3 11 3 3" xfId="41389" xr:uid="{E0F78EC2-CD0D-4BD4-99E0-DF2D620E080E}"/>
    <cellStyle name="Comma 3 11 4" xfId="329" xr:uid="{371AF2C5-A03A-4098-94AB-5B6B5D57535A}"/>
    <cellStyle name="Comma 3 11 5" xfId="394" xr:uid="{4D0AD89F-AA70-4C1C-9104-5F9DF395E183}"/>
    <cellStyle name="Comma 3 11 5 2" xfId="409" xr:uid="{04776B38-E4D1-4BA4-8771-8CA6A9F96647}"/>
    <cellStyle name="Comma 3 11 6" xfId="4944" xr:uid="{20908A61-DC2D-4118-B9DD-51B50178AE49}"/>
    <cellStyle name="Comma 3 11 6 2" xfId="39354" xr:uid="{5BBA550B-E4C2-4D6E-A981-FF746B54B43D}"/>
    <cellStyle name="Comma 3 11 6 3" xfId="47442" xr:uid="{17063772-CAE9-44F7-B077-89263319998D}"/>
    <cellStyle name="Comma 3 11 7" xfId="46880" xr:uid="{6324767E-4F5C-4998-827E-45324D2A0F10}"/>
    <cellStyle name="Comma 3 11 8" xfId="48011" xr:uid="{B349C221-AAFF-4937-9754-241877B65F19}"/>
    <cellStyle name="Comma 3 12" xfId="4945" xr:uid="{897B649C-54BF-4AD9-A9E8-EDB9E12BEE8B}"/>
    <cellStyle name="Comma 3 12 2" xfId="35820" xr:uid="{B027EF7C-1DE7-4633-85DD-D5AD6FF0FD4D}"/>
    <cellStyle name="Comma 3 12 2 2" xfId="37811" xr:uid="{B41075DF-B0A9-4D73-87DB-88F2F9DFD694}"/>
    <cellStyle name="Comma 3 12 2 2 2" xfId="45465" xr:uid="{B60B1D85-ABC2-46BA-B90A-D2767C446FA4}"/>
    <cellStyle name="Comma 3 12 2 2 3" xfId="41795" xr:uid="{D213D9CB-4680-4BF6-9739-C6ADD24D7AF5}"/>
    <cellStyle name="Comma 3 12 2 3" xfId="43491" xr:uid="{7EBB2684-6FA1-4242-9464-85D160BC2B72}"/>
    <cellStyle name="Comma 3 12 2 4" xfId="39747" xr:uid="{1323BF91-9E38-4BB1-8536-7CDCFF593ED0}"/>
    <cellStyle name="Comma 3 12 2 5" xfId="47650" xr:uid="{63A02268-841B-4253-9CB3-2703764E47A6}"/>
    <cellStyle name="Comma 3 12 3" xfId="37424" xr:uid="{951173BD-9140-460E-8E33-1C9166C08BE8}"/>
    <cellStyle name="Comma 3 12 3 2" xfId="45068" xr:uid="{817DA4A2-6DC8-4CD2-A89C-4AFBC50B4F30}"/>
    <cellStyle name="Comma 3 12 3 3" xfId="41393" xr:uid="{4860B5B3-7C14-4125-8088-DA0E05A948B6}"/>
    <cellStyle name="Comma 3 12 3 4" xfId="47215" xr:uid="{D9FCFADC-8958-44D5-A2B1-7F12B35BE9F6}"/>
    <cellStyle name="Comma 3 12 4" xfId="43094" xr:uid="{81052531-1A66-4A62-833B-75BA416DF537}"/>
    <cellStyle name="Comma 3 12 5" xfId="39158" xr:uid="{10B4B80A-59C3-4294-B08C-A1EAE01A0C1B}"/>
    <cellStyle name="Comma 3 12 6" xfId="35036" xr:uid="{705E905C-43DD-483D-8ED5-309FEADD6D96}"/>
    <cellStyle name="Comma 3 12 7" xfId="46687" xr:uid="{9E902429-2B2F-4A55-A0AA-7A6843D89623}"/>
    <cellStyle name="Comma 3 13" xfId="4946" xr:uid="{25385305-0638-4D69-B29A-39BC1BCFFABB}"/>
    <cellStyle name="Comma 3 13 2" xfId="35829" xr:uid="{5CF19899-5408-41E9-8161-049526F485AF}"/>
    <cellStyle name="Comma 3 13 2 2" xfId="37821" xr:uid="{1464378E-1930-47EB-AB43-81BAA57C29B3}"/>
    <cellStyle name="Comma 3 13 2 2 2" xfId="45475" xr:uid="{CEE1E85A-730B-4EF8-90D8-13BB610B0D4C}"/>
    <cellStyle name="Comma 3 13 2 2 3" xfId="41805" xr:uid="{3027C944-124E-483C-A154-34EFA4C78658}"/>
    <cellStyle name="Comma 3 13 2 3" xfId="43501" xr:uid="{81AFF63B-A8D2-452A-9F27-80AD0B0554AC}"/>
    <cellStyle name="Comma 3 13 2 4" xfId="39758" xr:uid="{6B2D8B33-4ED9-4E87-9EFC-E37E8E20ED4E}"/>
    <cellStyle name="Comma 3 13 2 5" xfId="47446" xr:uid="{B3B1E812-F540-4450-9102-BD74C6273AFE}"/>
    <cellStyle name="Comma 3 13 3" xfId="37436" xr:uid="{602845F9-01F0-48CC-B96E-2973F0F034EE}"/>
    <cellStyle name="Comma 3 13 3 2" xfId="45080" xr:uid="{A765CCC0-5BE7-4362-8FB5-7CD27B7A71FE}"/>
    <cellStyle name="Comma 3 13 3 3" xfId="41405" xr:uid="{D59BAA03-AE87-4FA1-8BFF-5CD64B5C7396}"/>
    <cellStyle name="Comma 3 13 3 4" xfId="46986" xr:uid="{E2B4A2BA-D1CF-4B7C-A473-FE608A6AE959}"/>
    <cellStyle name="Comma 3 13 4" xfId="43104" xr:uid="{5ACE2AED-AB74-48D3-A817-3DB633238597}"/>
    <cellStyle name="Comma 3 13 5" xfId="39184" xr:uid="{D1C6E603-917E-4215-9C67-63C814FC8045}"/>
    <cellStyle name="Comma 3 13 6" xfId="35079" xr:uid="{9DD80D66-C98F-4F90-BCDE-5FCB999D36D8}"/>
    <cellStyle name="Comma 3 13 7" xfId="46490" xr:uid="{3F3A58CF-8516-4B53-ABE8-4AB4089E7B8B}"/>
    <cellStyle name="Comma 3 14" xfId="4947" xr:uid="{05A0B0F9-4E39-4332-9637-3A34F8B855E3}"/>
    <cellStyle name="Comma 3 14 2" xfId="35847" xr:uid="{6FEC8527-34A7-4D4D-9F9A-20515DA137E9}"/>
    <cellStyle name="Comma 3 14 2 2" xfId="37836" xr:uid="{12DD5F7A-40DB-4198-BE24-54D4FE5B71C6}"/>
    <cellStyle name="Comma 3 14 2 2 2" xfId="45493" xr:uid="{1F2A8C79-A7F2-4B69-BED6-58FA7B2AD1EF}"/>
    <cellStyle name="Comma 3 14 2 2 3" xfId="41827" xr:uid="{B5B77F95-9EA7-4085-983C-106980B51274}"/>
    <cellStyle name="Comma 3 14 2 3" xfId="43523" xr:uid="{C65E741E-5FA6-46F6-97F1-D4F60D7497C4}"/>
    <cellStyle name="Comma 3 14 2 4" xfId="39785" xr:uid="{C95BB736-9517-42E7-905D-BBF6C71CE013}"/>
    <cellStyle name="Comma 3 14 3" xfId="37275" xr:uid="{59399744-C708-4512-8ACB-3CC68EC7276C}"/>
    <cellStyle name="Comma 3 14 3 2" xfId="44915" xr:uid="{4E6C155E-9EC4-4C4B-97AA-83B75F3E1FB2}"/>
    <cellStyle name="Comma 3 14 3 3" xfId="41236" xr:uid="{6BB002D0-D226-4F58-B3A2-87D6DFBAE4CA}"/>
    <cellStyle name="Comma 3 14 4" xfId="42941" xr:uid="{4711FE1F-56EB-44CE-8CEF-D30BF6298AFD}"/>
    <cellStyle name="Comma 3 14 5" xfId="38957" xr:uid="{EE78CCD0-3382-49A5-A67C-9436D65470D1}"/>
    <cellStyle name="Comma 3 14 6" xfId="34773" xr:uid="{B0AB1FD1-B4F5-4664-8243-3BAB14CC08C2}"/>
    <cellStyle name="Comma 3 14 7" xfId="47422" xr:uid="{E5A3B7DD-451F-4F3E-9DF5-7D53FA5D9A4F}"/>
    <cellStyle name="Comma 3 15" xfId="4948" xr:uid="{E1645C95-2634-4B8C-BF30-CD7240EE290E}"/>
    <cellStyle name="Comma 3 15 2" xfId="4949" xr:uid="{7A0D0C8C-E215-42C0-B751-D996B27E9512}"/>
    <cellStyle name="Comma 3 15 2 2" xfId="37692" xr:uid="{5F41F883-9ADA-4B74-B690-1E61EC8D54FD}"/>
    <cellStyle name="Comma 3 15 2 2 2" xfId="45338" xr:uid="{7EAD9494-FA31-454C-840E-E81DF2315246}"/>
    <cellStyle name="Comma 3 15 2 2 3" xfId="41666" xr:uid="{ECBD5840-DC6A-4950-B8A7-F91676ABD3A8}"/>
    <cellStyle name="Comma 3 15 2 3" xfId="43363" xr:uid="{E07805F0-2838-4C1E-A1A4-73070CC5FF6F}"/>
    <cellStyle name="Comma 3 15 2 4" xfId="39604" xr:uid="{6263385A-1D84-43F6-98BB-A243932BBAFE}"/>
    <cellStyle name="Comma 3 15 2 5" xfId="35686" xr:uid="{B1DD4808-C80C-4905-B1A9-2E7588B6F313}"/>
    <cellStyle name="Comma 3 15 3" xfId="37250" xr:uid="{66DD2DE2-A157-4A77-924A-8762335D096D}"/>
    <cellStyle name="Comma 3 15 3 2" xfId="44890" xr:uid="{8FB7E3BA-5BA3-49D5-8027-EE9E4A8847DE}"/>
    <cellStyle name="Comma 3 15 3 3" xfId="41210" xr:uid="{D7B86BE4-0DD4-44B7-803C-C8C49EA2CE94}"/>
    <cellStyle name="Comma 3 15 4" xfId="42915" xr:uid="{97491BA1-5E71-406E-B44B-CB260C5EBBEC}"/>
    <cellStyle name="Comma 3 15 5" xfId="38919" xr:uid="{7F265D1B-454A-4777-8EC2-3F005C0D2F1A}"/>
    <cellStyle name="Comma 3 15 6" xfId="34727" xr:uid="{B468C16F-3ED9-4B2E-9E62-B6F1F3BDDDC7}"/>
    <cellStyle name="Comma 3 16" xfId="4950" xr:uid="{CB72CDBC-CA71-4A3F-807A-0F356D122DD3}"/>
    <cellStyle name="Comma 3 16 2" xfId="35665" xr:uid="{8C0325E9-CE28-4890-973C-CDBA8EFCDBDB}"/>
    <cellStyle name="Comma 3 16 2 2" xfId="37680" xr:uid="{B23C6020-8ADA-4735-A8AD-1CA2ADBBC3C0}"/>
    <cellStyle name="Comma 3 16 2 2 2" xfId="45326" xr:uid="{1D25EFD7-2A91-40A4-B345-E21798D702A0}"/>
    <cellStyle name="Comma 3 16 2 2 3" xfId="41653" xr:uid="{3ABDE5D1-2C4F-454E-B375-89DF95AF8C1D}"/>
    <cellStyle name="Comma 3 16 2 3" xfId="43351" xr:uid="{F0EDF2E4-A110-4456-B15A-9610F004517D}"/>
    <cellStyle name="Comma 3 16 2 4" xfId="39585" xr:uid="{C584001D-B964-4CCD-9F23-F3356C3F23F7}"/>
    <cellStyle name="Comma 3 16 3" xfId="37460" xr:uid="{1C0FDAC8-DB1B-4174-9139-A193493E5133}"/>
    <cellStyle name="Comma 3 16 3 2" xfId="45105" xr:uid="{DECF562A-AC62-451F-8F10-5286422C5A63}"/>
    <cellStyle name="Comma 3 16 3 3" xfId="41432" xr:uid="{08634355-D252-4FC9-BBBF-2536D089D5A9}"/>
    <cellStyle name="Comma 3 16 4" xfId="43127" xr:uid="{81E841CA-69E5-434F-B109-6267869D5105}"/>
    <cellStyle name="Comma 3 16 5" xfId="39230" xr:uid="{30CD3331-4155-4AD6-9793-193CD7CB9CAD}"/>
    <cellStyle name="Comma 3 16 6" xfId="35161" xr:uid="{C87F4130-99B3-4EBA-8F34-40EE37F52F2F}"/>
    <cellStyle name="Comma 3 17" xfId="4951" xr:uid="{3B097D9D-FDCD-48C9-9F50-A855293901C4}"/>
    <cellStyle name="Comma 3 17 2" xfId="29885" xr:uid="{204175A7-2CE9-455C-8E83-B8B3B327C471}"/>
    <cellStyle name="Comma 3 17 2 2" xfId="45506" xr:uid="{A088834D-29EB-4190-8E30-B95983ADF4AD}"/>
    <cellStyle name="Comma 3 17 2 3" xfId="41843" xr:uid="{1C39A073-DFF3-4A67-AE7E-EF560F5FD138}"/>
    <cellStyle name="Comma 3 17 3" xfId="34372" xr:uid="{8A81B4AC-BEE0-4DE5-AA31-6D7526AD33F3}"/>
    <cellStyle name="Comma 3 17 4" xfId="39806" xr:uid="{658ECB67-A39D-493B-AF1B-60D777F032F4}"/>
    <cellStyle name="Comma 3 18" xfId="24225" xr:uid="{69485712-C7FA-49C5-BF74-FE273E895E1A}"/>
    <cellStyle name="Comma 3 18 2" xfId="37891" xr:uid="{A4F82B40-923D-4DD8-A4E2-80A080589E92}"/>
    <cellStyle name="Comma 3 18 2 2" xfId="45550" xr:uid="{4A1FED31-B7E5-4975-8A00-B737BEBBBD18}"/>
    <cellStyle name="Comma 3 18 2 3" xfId="41887" xr:uid="{7BD6235D-E3A7-41BE-9116-763688D220AE}"/>
    <cellStyle name="Comma 3 18 3" xfId="43580" xr:uid="{A5398EC1-6C82-44D3-8D94-D0F15CF40EED}"/>
    <cellStyle name="Comma 3 18 4" xfId="39861" xr:uid="{834786AD-1871-46CA-9067-CB63D4B2B7FE}"/>
    <cellStyle name="Comma 3 18 5" xfId="35942" xr:uid="{8EF96C40-A767-4775-BAFE-5A761BDDCA2A}"/>
    <cellStyle name="Comma 3 19" xfId="24845" xr:uid="{BFCF95D4-B3B2-41A2-AAC2-A990B1C9A5E5}"/>
    <cellStyle name="Comma 3 19 2" xfId="37063" xr:uid="{3167772B-D622-4ABD-86EA-1138A491A42A}"/>
    <cellStyle name="Comma 3 19 2 2" xfId="44697" xr:uid="{1B8EC7CC-5F23-4240-B686-00526ABD2A3B}"/>
    <cellStyle name="Comma 3 19 2 3" xfId="41010" xr:uid="{82CD7CC8-04EE-4A60-9E4B-1A387E9BBACB}"/>
    <cellStyle name="Comma 3 19 3" xfId="42724" xr:uid="{C42902B4-D6A0-4B33-B579-6D8375913839}"/>
    <cellStyle name="Comma 3 19 4" xfId="38703" xr:uid="{BBF5CCD0-B4A5-4AB8-A8B7-734FB6AAEB98}"/>
    <cellStyle name="Comma 3 19 5" xfId="34542" xr:uid="{7BB06B54-10F9-47EA-857D-464DEAF4D439}"/>
    <cellStyle name="Comma 3 2" xfId="69" xr:uid="{7DA318FF-F9EC-47B1-9A78-9BABC9C009AD}"/>
    <cellStyle name="Comma 3 2 10" xfId="36035" xr:uid="{70B7E231-6511-4B68-9412-FDDEFE9A0AB5}"/>
    <cellStyle name="Comma 3 2 10 2" xfId="37974" xr:uid="{C3239CBA-96B4-4453-989C-EE0EAE182959}"/>
    <cellStyle name="Comma 3 2 10 2 2" xfId="45639" xr:uid="{6A55706D-1C64-46CC-B99C-21987E3961DE}"/>
    <cellStyle name="Comma 3 2 10 2 3" xfId="41982" xr:uid="{1FFF89B1-77B9-4577-883B-0E5A61FF9D40}"/>
    <cellStyle name="Comma 3 2 10 3" xfId="43670" xr:uid="{F688F554-035D-4F9D-8879-672DBE984097}"/>
    <cellStyle name="Comma 3 2 10 4" xfId="39959" xr:uid="{37B22904-2E28-43DA-8FB1-3534072E6AB1}"/>
    <cellStyle name="Comma 3 2 11" xfId="34740" xr:uid="{02B0A320-985B-4387-8299-C1E87DE477E2}"/>
    <cellStyle name="Comma 3 2 11 2" xfId="37252" xr:uid="{631B371F-5F18-4889-8818-CE0774AE940F}"/>
    <cellStyle name="Comma 3 2 11 2 2" xfId="44892" xr:uid="{FE7B2CB5-AD0B-4A66-983B-B2A39B3DA4FD}"/>
    <cellStyle name="Comma 3 2 11 2 3" xfId="41212" xr:uid="{B797456C-69D4-4461-95E5-FA4DCB456EE6}"/>
    <cellStyle name="Comma 3 2 11 3" xfId="42917" xr:uid="{2D5C45F3-80C3-4A1F-B006-A24722AA2CFE}"/>
    <cellStyle name="Comma 3 2 11 4" xfId="38928" xr:uid="{85B27626-173F-4A4E-9381-418B7A98BE25}"/>
    <cellStyle name="Comma 3 2 12" xfId="36267" xr:uid="{EFF1AA0F-0032-48DB-9F35-A0BEB79C1C5E}"/>
    <cellStyle name="Comma 3 2 12 2" xfId="38170" xr:uid="{8AA76AA2-D36A-48B8-A3A9-93E3FB9740EE}"/>
    <cellStyle name="Comma 3 2 12 2 2" xfId="45842" xr:uid="{A4B530E1-C33E-4A56-8770-517960D1362D}"/>
    <cellStyle name="Comma 3 2 12 2 3" xfId="42180" xr:uid="{CEDD4F05-6EB6-4D7E-92A7-F683DD956453}"/>
    <cellStyle name="Comma 3 2 12 3" xfId="43875" xr:uid="{04047672-AA23-42D9-96F7-1A7CEF42A49D}"/>
    <cellStyle name="Comma 3 2 12 4" xfId="40178" xr:uid="{B6F4B0AC-8A6B-4CAA-9647-5E23CFFA21F1}"/>
    <cellStyle name="Comma 3 2 13" xfId="36440" xr:uid="{BAAB276C-8A9A-4B4C-B24D-2A1ECF37B2F9}"/>
    <cellStyle name="Comma 3 2 13 2" xfId="38344" xr:uid="{788AEE5D-BC0F-422F-B396-BAE5285926D8}"/>
    <cellStyle name="Comma 3 2 13 2 2" xfId="46035" xr:uid="{95BD6D51-BEB3-4E52-8116-6DFC898CA541}"/>
    <cellStyle name="Comma 3 2 13 2 3" xfId="42376" xr:uid="{39F6752A-17D0-441A-9457-3365F40636CB}"/>
    <cellStyle name="Comma 3 2 13 3" xfId="44068" xr:uid="{87CF1792-0DD0-4F41-9C29-D1D9C0320D08}"/>
    <cellStyle name="Comma 3 2 13 4" xfId="40375" xr:uid="{D1E8643C-B56B-4B0D-861D-A379C3FEBFAF}"/>
    <cellStyle name="Comma 3 2 14" xfId="36446" xr:uid="{6451D4B8-AEF4-4F87-92FF-673A0609DC9A}"/>
    <cellStyle name="Comma 3 2 14 2" xfId="38350" xr:uid="{5F877B7D-DF24-4A89-84D6-5C19B8A139F0}"/>
    <cellStyle name="Comma 3 2 14 2 2" xfId="46042" xr:uid="{6AAFCFC9-87DE-4CF6-BFA4-95CCCCFE6632}"/>
    <cellStyle name="Comma 3 2 14 2 3" xfId="42384" xr:uid="{936CE8D5-C33F-4900-97F5-0DCFCFA69A9A}"/>
    <cellStyle name="Comma 3 2 14 3" xfId="44075" xr:uid="{C0C82BB3-6D80-4405-8C46-4260B9B03DFB}"/>
    <cellStyle name="Comma 3 2 14 4" xfId="40382" xr:uid="{BF3F1DEC-00E3-446C-B7A7-63F2F3078EB2}"/>
    <cellStyle name="Comma 3 2 15" xfId="36575" xr:uid="{6FBE00EA-3259-498C-BFF7-F8AFBA2A1EA2}"/>
    <cellStyle name="Comma 3 2 15 2" xfId="38482" xr:uid="{357FAEB5-96FE-46FF-9C07-05ADD3955F65}"/>
    <cellStyle name="Comma 3 2 15 2 2" xfId="46176" xr:uid="{3B83026B-E3E0-4121-B163-E072FCC1BA9F}"/>
    <cellStyle name="Comma 3 2 15 2 3" xfId="42518" xr:uid="{2B59C7A0-D21C-4E65-8D7A-F6810DA2D4D6}"/>
    <cellStyle name="Comma 3 2 15 3" xfId="44209" xr:uid="{8A1FBDF7-5629-407A-90EE-187D7259018D}"/>
    <cellStyle name="Comma 3 2 15 4" xfId="40516" xr:uid="{B52D4783-8E2A-4BF8-AF08-D3B1CAD97733}"/>
    <cellStyle name="Comma 3 2 16" xfId="37045" xr:uid="{C3CC2307-FEEE-4619-B124-8AB5B4DBD3BC}"/>
    <cellStyle name="Comma 3 2 16 2" xfId="44678" xr:uid="{CA1DF665-DE31-4F7C-9C4F-6E1E8D7F246B}"/>
    <cellStyle name="Comma 3 2 16 3" xfId="40990" xr:uid="{62A9A712-7C1B-4DC5-86EF-B7BDA6C52AA5}"/>
    <cellStyle name="Comma 3 2 17" xfId="42706" xr:uid="{5ECC55D1-FC4E-4BD2-9C98-9DA27921F1D5}"/>
    <cellStyle name="Comma 3 2 18" xfId="38674" xr:uid="{AB618787-F478-4FE7-8008-BCC2B7852F0A}"/>
    <cellStyle name="Comma 3 2 19" xfId="47913" xr:uid="{613082B8-3FD0-418F-8B72-A009B3CC030C}"/>
    <cellStyle name="Comma 3 2 2" xfId="156" xr:uid="{51DBCB5F-52AC-4757-9D78-86831D63947B}"/>
    <cellStyle name="Comma 3 2 2 10" xfId="37230" xr:uid="{567CE984-7D8F-47BF-A427-20C2AF42BCFE}"/>
    <cellStyle name="Comma 3 2 2 10 2" xfId="44868" xr:uid="{D6B74EB7-CDC8-456E-A771-92BFD7BF73DF}"/>
    <cellStyle name="Comma 3 2 2 10 3" xfId="41187" xr:uid="{FCDAEE97-45A7-4376-BC8C-E3229FEA79AE}"/>
    <cellStyle name="Comma 3 2 2 11" xfId="42894" xr:uid="{3E91E489-E1C6-4FBA-B441-59644C89C66A}"/>
    <cellStyle name="Comma 3 2 2 12" xfId="38896" xr:uid="{18F6BB5E-29B0-4016-A3CF-99B7F1874953}"/>
    <cellStyle name="Comma 3 2 2 13" xfId="39141" xr:uid="{AF329543-89EB-4CC3-8E4C-138A74251E73}"/>
    <cellStyle name="Comma 3 2 2 14" xfId="34704" xr:uid="{E86CEEB3-6C0C-4BEB-A03C-358B32FB9CD1}"/>
    <cellStyle name="Comma 3 2 2 2" xfId="316" xr:uid="{9D49CC64-D746-4774-87BF-5201C7EF1CAD}"/>
    <cellStyle name="Comma 3 2 2 2 2" xfId="4808" xr:uid="{23BA218C-B4AB-4F46-A95F-C3047CC2BCE4}"/>
    <cellStyle name="Comma 3 2 2 2 2 2" xfId="37651" xr:uid="{4750FDA8-FE6A-43FF-8C46-6E9E810D4AB7}"/>
    <cellStyle name="Comma 3 2 2 2 2 2 2" xfId="45296" xr:uid="{CEDE51CE-E5A0-44E0-B954-40DDBB78BB49}"/>
    <cellStyle name="Comma 3 2 2 2 2 2 3" xfId="41622" xr:uid="{1E7EBE43-9512-4DBB-9132-2F14555A0184}"/>
    <cellStyle name="Comma 3 2 2 2 2 3" xfId="43320" xr:uid="{6BC06345-6AEA-40DB-A1EA-531F90597068}"/>
    <cellStyle name="Comma 3 2 2 2 2 4" xfId="39550" xr:uid="{0789A0FE-A204-4CDA-8071-24825FBB2A3C}"/>
    <cellStyle name="Comma 3 2 2 2 2 5" xfId="39436" xr:uid="{21ADDD70-77FD-4190-B4BC-FBED7D2AFF56}"/>
    <cellStyle name="Comma 3 2 2 2 2 6" xfId="35632" xr:uid="{D296CC76-22D7-4644-9D6A-4A98196B3462}"/>
    <cellStyle name="Comma 3 2 2 2 3" xfId="3937" xr:uid="{9D76725F-71B5-4DCA-988C-B827A88DE2C2}"/>
    <cellStyle name="Comma 3 2 2 2 3 2" xfId="29269" xr:uid="{ADC9CF78-8947-4951-B8B7-493E24B94088}"/>
    <cellStyle name="Comma 3 2 2 2 3 2 2" xfId="45025" xr:uid="{F2263EA8-5700-472C-B006-4C1889CAFEBE}"/>
    <cellStyle name="Comma 3 2 2 2 3 3" xfId="41349" xr:uid="{246687E9-5715-4C1E-B934-90E543F2FDDD}"/>
    <cellStyle name="Comma 3 2 2 2 3 4" xfId="37382" xr:uid="{A67E667E-94B9-4FD1-9FC9-E79EC5F0E3F0}"/>
    <cellStyle name="Comma 3 2 2 2 4" xfId="2702" xr:uid="{A5B19001-347F-4C83-9ADD-6D36C5E4F4AD}"/>
    <cellStyle name="Comma 3 2 2 2 4 2" xfId="43050" xr:uid="{C1A8C3BF-EED9-4EB7-9CD0-7B512BE8D1F0}"/>
    <cellStyle name="Comma 3 2 2 2 5" xfId="39111" xr:uid="{7CB3A053-89AF-4CA9-9668-8F1F32764D8F}"/>
    <cellStyle name="Comma 3 2 2 2 6" xfId="39605" xr:uid="{518B1B39-B899-436D-983B-1538AF4497C3}"/>
    <cellStyle name="Comma 3 2 2 3" xfId="4530" xr:uid="{581C6FBF-4E12-428A-9BF1-0D9860A0E219}"/>
    <cellStyle name="Comma 3 2 2 3 2" xfId="35845" xr:uid="{A2BC0804-738B-43D0-BA2C-8587021F0ACA}"/>
    <cellStyle name="Comma 3 2 2 3 2 2" xfId="37835" xr:uid="{76DB4988-D012-4C97-991B-8456B65E9506}"/>
    <cellStyle name="Comma 3 2 2 3 2 2 2" xfId="45491" xr:uid="{917120C4-089A-4E6E-99D9-2BB854B2F0E7}"/>
    <cellStyle name="Comma 3 2 2 3 2 2 3" xfId="41824" xr:uid="{84A616F2-1BF7-4F2B-9702-0BCC9C39D3FA}"/>
    <cellStyle name="Comma 3 2 2 3 2 3" xfId="43520" xr:uid="{4A04173C-0ED1-44A6-9F42-E49F94F96F0F}"/>
    <cellStyle name="Comma 3 2 2 3 2 4" xfId="39782" xr:uid="{11A97884-8817-43F2-A754-99F0F6BF2C40}"/>
    <cellStyle name="Comma 3 2 2 3 2 5" xfId="38854" xr:uid="{87FC5F3C-AC5B-4A6B-8450-C93AA97458FA}"/>
    <cellStyle name="Comma 3 2 2 3 2 6" xfId="47691" xr:uid="{57F8F281-8222-4867-8A6B-95F411FC700E}"/>
    <cellStyle name="Comma 3 2 2 3 3" xfId="37449" xr:uid="{E46A3575-D324-498B-981C-E1034B78D0A8}"/>
    <cellStyle name="Comma 3 2 2 3 3 2" xfId="45094" xr:uid="{03EC7F6B-049A-4730-8665-ACCBFDACAFB4}"/>
    <cellStyle name="Comma 3 2 2 3 3 3" xfId="41421" xr:uid="{4AFD4BD9-0A72-472C-9A3F-248E3B7D2960}"/>
    <cellStyle name="Comma 3 2 2 3 3 4" xfId="47257" xr:uid="{8D2CFCE2-0E7E-40FD-B21F-E5FE990727D2}"/>
    <cellStyle name="Comma 3 2 2 3 4" xfId="43120" xr:uid="{79A41772-E1B1-4F59-BB3B-6FB119060B4C}"/>
    <cellStyle name="Comma 3 2 2 3 5" xfId="39219" xr:uid="{FCC574A5-5449-44E4-B70A-34618327EFF4}"/>
    <cellStyle name="Comma 3 2 2 3 6" xfId="39626" xr:uid="{8A7E4414-5FD3-4566-AE9A-AAF7AFBD03C1}"/>
    <cellStyle name="Comma 3 2 2 3 7" xfId="35144" xr:uid="{0FD32835-DB47-421E-AD10-AB5933786AE0}"/>
    <cellStyle name="Comma 3 2 2 3 8" xfId="46722" xr:uid="{1D9713E4-DAAC-497F-A95F-547046BA5922}"/>
    <cellStyle name="Comma 3 2 2 4" xfId="3936" xr:uid="{030D99BE-1C1D-4959-A3DE-1A9304AFC690}"/>
    <cellStyle name="Comma 3 2 2 4 2" xfId="29268" xr:uid="{9497FE5B-A999-40EC-8305-FB8F52A3BC76}"/>
    <cellStyle name="Comma 3 2 2 4 2 2" xfId="45192" xr:uid="{9B20CA0D-1341-46D0-9D17-93BBAB7FC814}"/>
    <cellStyle name="Comma 3 2 2 4 2 3" xfId="41518" xr:uid="{80C75345-6B71-4DCF-83C6-A5D8F4E1F74B}"/>
    <cellStyle name="Comma 3 2 2 4 2 4" xfId="39260" xr:uid="{5F9A9E2B-4C5F-4FF7-BB93-6E11DA8C6AF9}"/>
    <cellStyle name="Comma 3 2 2 4 3" xfId="43215" xr:uid="{54507131-C363-42D4-8172-86F2DA552B2C}"/>
    <cellStyle name="Comma 3 2 2 4 4" xfId="39411" xr:uid="{C96C1426-3C58-4F5E-9ED0-E8B2C226A3C0}"/>
    <cellStyle name="Comma 3 2 2 4 5" xfId="39094" xr:uid="{FCEB435E-A54D-4A95-8B5E-182FBFFFEAFB}"/>
    <cellStyle name="Comma 3 2 2 5" xfId="24582" xr:uid="{C083BE94-4A22-4F7B-83B6-5E891F16205E}"/>
    <cellStyle name="Comma 3 2 2 5 2" xfId="39039" xr:uid="{6CD0F4A3-C4C9-4896-9D8C-02C048240B03}"/>
    <cellStyle name="Comma 3 2 2 5 3" xfId="36191" xr:uid="{50AB3ABB-A416-4B5B-9553-94D3C7737751}"/>
    <cellStyle name="Comma 3 2 2 5 4" xfId="46944" xr:uid="{41EDD0C3-9C53-4E6E-9810-F5CC690C894F}"/>
    <cellStyle name="Comma 3 2 2 6" xfId="34415" xr:uid="{10BC82C4-AAE4-4C68-98A4-D5241D4103E6}"/>
    <cellStyle name="Comma 3 2 2 6 2" xfId="37323" xr:uid="{112B9C81-25D2-4A05-9448-E790774A4735}"/>
    <cellStyle name="Comma 3 2 2 6 2 2" xfId="44965" xr:uid="{1595EA7C-67D1-4AF3-9EFF-E55E2D9F1030}"/>
    <cellStyle name="Comma 3 2 2 6 2 3" xfId="41286" xr:uid="{80E6B51B-0F49-4305-9C48-D6E3CDE54510}"/>
    <cellStyle name="Comma 3 2 2 6 3" xfId="42992" xr:uid="{E7DE7AE6-7F92-4067-91E1-A75EAC10B560}"/>
    <cellStyle name="Comma 3 2 2 6 4" xfId="39014" xr:uid="{66C50460-A6B6-4DA6-AF07-947F4B0C5204}"/>
    <cellStyle name="Comma 3 2 2 7" xfId="1988" xr:uid="{3E27CBE5-F105-48E2-92B3-4A0B6DA5D7EC}"/>
    <cellStyle name="Comma 3 2 2 7 2" xfId="38296" xr:uid="{E45BF852-65CB-47D7-BCE1-CDD398DE64D4}"/>
    <cellStyle name="Comma 3 2 2 7 2 2" xfId="45975" xr:uid="{E5B849C4-DC81-46B4-BE8C-DEC681B98D31}"/>
    <cellStyle name="Comma 3 2 2 7 2 3" xfId="42316" xr:uid="{2360BDCB-F8A6-49DE-AEDE-64C9725096A0}"/>
    <cellStyle name="Comma 3 2 2 7 3" xfId="44008" xr:uid="{8F0B2023-174F-4482-8A66-7E445DC38F9E}"/>
    <cellStyle name="Comma 3 2 2 7 4" xfId="40311" xr:uid="{8DBA5D0C-E9A4-44C1-AA17-CD21F53CAB6C}"/>
    <cellStyle name="Comma 3 2 2 7 5" xfId="36387" xr:uid="{A7895181-8F75-4C0A-A76B-BEBD90AEB2CC}"/>
    <cellStyle name="Comma 3 2 2 8" xfId="36550" xr:uid="{D826F930-0ED4-4046-A220-2B2C57440F4A}"/>
    <cellStyle name="Comma 3 2 2 8 2" xfId="38456" xr:uid="{6FE7D38F-F6CF-42D5-B994-A405E52D66EC}"/>
    <cellStyle name="Comma 3 2 2 8 2 2" xfId="46150" xr:uid="{61754ED9-BEA3-4D44-9198-6D5C8811F637}"/>
    <cellStyle name="Comma 3 2 2 8 2 3" xfId="42492" xr:uid="{FC320371-6DF1-4351-AE5D-2207A11D80F4}"/>
    <cellStyle name="Comma 3 2 2 8 3" xfId="44183" xr:uid="{4AFAB338-5109-4171-8BC6-49DC97035E46}"/>
    <cellStyle name="Comma 3 2 2 8 4" xfId="40490" xr:uid="{CA96F284-C84F-4AFC-8F21-62DBDB340524}"/>
    <cellStyle name="Comma 3 2 2 9" xfId="36705" xr:uid="{A742E5CF-4375-4AC9-9025-1063548E6E6E}"/>
    <cellStyle name="Comma 3 2 2 9 2" xfId="38615" xr:uid="{56F6EF99-ABFB-4DC3-87FD-FB45197950F9}"/>
    <cellStyle name="Comma 3 2 2 9 2 2" xfId="46313" xr:uid="{EEBCD145-5B92-41BD-A72E-7FC7FF29E838}"/>
    <cellStyle name="Comma 3 2 2 9 2 3" xfId="42656" xr:uid="{52041772-0651-466F-AB54-7B9D3E48ADF1}"/>
    <cellStyle name="Comma 3 2 2 9 3" xfId="44346" xr:uid="{E63ED0EF-27E6-4AA3-91E5-25B063C9DC9F}"/>
    <cellStyle name="Comma 3 2 2 9 4" xfId="40653" xr:uid="{CCED34F5-59B7-4503-87BB-A92113163446}"/>
    <cellStyle name="Comma 3 2 20" xfId="47985" xr:uid="{18BF1655-E278-48D1-82F2-80B03BBAC4EF}"/>
    <cellStyle name="Comma 3 2 21 2" xfId="34743" xr:uid="{F3EBF5CA-A23B-46B6-A4EC-2B2F9DEFC0B2}"/>
    <cellStyle name="Comma 3 2 21 2 2" xfId="37254" xr:uid="{6EFB40CA-E05F-4ADB-A532-9B26F5CE439A}"/>
    <cellStyle name="Comma 3 2 21 2 2 2" xfId="44894" xr:uid="{E93E756E-0785-4DD6-9C7E-EB6A76800477}"/>
    <cellStyle name="Comma 3 2 21 2 2 3" xfId="41214" xr:uid="{90D73D33-E4B3-40A8-8FB3-D247069DC0E3}"/>
    <cellStyle name="Comma 3 2 21 2 3" xfId="42919" xr:uid="{FB2ECF70-2EDD-4D05-8089-FF0AB7C97F33}"/>
    <cellStyle name="Comma 3 2 21 2 4" xfId="38930" xr:uid="{1C55F0F4-6915-4BFA-BB62-1230D6B91822}"/>
    <cellStyle name="Comma 3 2 3" xfId="275" xr:uid="{CFE303F3-4E03-4CF7-BC81-921BC65A679D}"/>
    <cellStyle name="Comma 3 2 3 10" xfId="42855" xr:uid="{0981C8B0-B801-47BB-8E3C-FFDFBFDFA93F}"/>
    <cellStyle name="Comma 3 2 3 11" xfId="38856" xr:uid="{5A915903-DB8C-417F-BDF4-AF0FD78A5F39}"/>
    <cellStyle name="Comma 3 2 3 12" xfId="34676" xr:uid="{ADB2232D-9F58-44E2-82CA-9014C7718A45}"/>
    <cellStyle name="Comma 3 2 3 2" xfId="4809" xr:uid="{DE541418-76F1-420D-A033-B5A0B2A588EB}"/>
    <cellStyle name="Comma 3 2 3 2 2" xfId="37620" xr:uid="{B0996227-AE48-4DDD-87AB-756792674B87}"/>
    <cellStyle name="Comma 3 2 3 2 2 2" xfId="45264" xr:uid="{417A138F-764A-4B98-B995-81F54130C37C}"/>
    <cellStyle name="Comma 3 2 3 2 2 3" xfId="41589" xr:uid="{EE4E579E-32CD-4ABF-BD04-28783A203FC6}"/>
    <cellStyle name="Comma 3 2 3 2 2 4" xfId="47762" xr:uid="{AB22F228-2F78-4285-BE50-85A8DF34E1B5}"/>
    <cellStyle name="Comma 3 2 3 2 3" xfId="43287" xr:uid="{2377EE4C-43B0-4EB4-879E-1BA032D3F25A}"/>
    <cellStyle name="Comma 3 2 3 2 3 2" xfId="47330" xr:uid="{3DE17DC2-D54D-4E4B-B1E9-47195545B986}"/>
    <cellStyle name="Comma 3 2 3 2 4" xfId="39517" xr:uid="{A831A68E-F231-4F3F-9D9F-8CA5E1D764B1}"/>
    <cellStyle name="Comma 3 2 3 2 5" xfId="39762" xr:uid="{99C62F40-AE73-4DDE-A0F6-B22896C83A28}"/>
    <cellStyle name="Comma 3 2 3 2 6" xfId="35602" xr:uid="{83243F75-A770-4E04-9BAF-D3E8F2236C8C}"/>
    <cellStyle name="Comma 3 2 3 3" xfId="4137" xr:uid="{275367EA-3790-4C1E-8E47-980BF33EE6C3}"/>
    <cellStyle name="Comma 3 2 3 3 2" xfId="29335" xr:uid="{E4284EE7-0C80-463F-BDBF-12C21E98A092}"/>
    <cellStyle name="Comma 3 2 3 3 2 2" xfId="45388" xr:uid="{FE0CA093-C18F-43C2-B1F1-BA03BEA8A86A}"/>
    <cellStyle name="Comma 3 2 3 3 2 3" xfId="41717" xr:uid="{354CFC60-39C1-43C8-B072-AD14B23692C1}"/>
    <cellStyle name="Comma 3 2 3 3 3" xfId="43414" xr:uid="{D359BBCE-D43E-4722-985D-D16B6875232C}"/>
    <cellStyle name="Comma 3 2 3 3 4" xfId="39667" xr:uid="{A27F936B-688A-491C-A128-972205FF79D7}"/>
    <cellStyle name="Comma 3 2 3 4" xfId="24583" xr:uid="{11F31687-ADAD-4668-A1DD-D306C42E99F4}"/>
    <cellStyle name="Comma 3 2 3 4 2" xfId="38076" xr:uid="{72B109B0-2130-45DE-96F6-E68F996F0C4A}"/>
    <cellStyle name="Comma 3 2 3 4 2 2" xfId="45747" xr:uid="{07A8DD9B-F6FE-4AAE-A352-9667F2C57647}"/>
    <cellStyle name="Comma 3 2 3 4 2 3" xfId="42087" xr:uid="{A7433F14-4D14-45C2-ABA7-56D599DD6958}"/>
    <cellStyle name="Comma 3 2 3 4 3" xfId="43781" xr:uid="{835B92C9-BB95-46FD-8CF7-EA849144484C}"/>
    <cellStyle name="Comma 3 2 3 4 4" xfId="40061" xr:uid="{F94C0C4C-C0BC-4D89-AC77-CC110A75E2AB}"/>
    <cellStyle name="Comma 3 2 3 5" xfId="2703" xr:uid="{33E60C6E-D7B2-45A4-B4E9-22CEDEF5DE7C}"/>
    <cellStyle name="Comma 3 2 3 5 2" xfId="37348" xr:uid="{0C3BEA5B-499D-488D-8A54-FF77B6E8879C}"/>
    <cellStyle name="Comma 3 2 3 5 2 2" xfId="44990" xr:uid="{3893F650-1F2C-4DEE-8E9A-AEA856AC294A}"/>
    <cellStyle name="Comma 3 2 3 5 2 3" xfId="41312" xr:uid="{9B015A0C-C7C9-4CE9-91E3-8CDAFB0DB257}"/>
    <cellStyle name="Comma 3 2 3 5 3" xfId="43016" xr:uid="{088ED61D-21E1-4FCC-9AE3-2B45CA72BEAB}"/>
    <cellStyle name="Comma 3 2 3 5 4" xfId="39067" xr:uid="{E6EA2B80-C7FE-4677-AE3C-AD2C29153CC9}"/>
    <cellStyle name="Comma 3 2 3 5 5" xfId="34943" xr:uid="{2D599FCB-E3EA-46F1-9296-5EBDABBC4B89}"/>
    <cellStyle name="Comma 3 2 3 5 6" xfId="46912" xr:uid="{8BF85A1A-233E-4180-AD9F-360F7D019E6E}"/>
    <cellStyle name="Comma 3 2 3 6" xfId="36348" xr:uid="{C8125275-4E59-4CB5-9D3E-E92002A9A09F}"/>
    <cellStyle name="Comma 3 2 3 6 2" xfId="38256" xr:uid="{D42B95DE-798B-44B7-A05B-E76354C93160}"/>
    <cellStyle name="Comma 3 2 3 6 2 2" xfId="45934" xr:uid="{EE5DFCCD-45BA-45BD-9920-9C4DEC01490B}"/>
    <cellStyle name="Comma 3 2 3 6 2 3" xfId="42274" xr:uid="{F61A7485-D407-41A4-BD81-0E2D0D90B524}"/>
    <cellStyle name="Comma 3 2 3 6 3" xfId="43967" xr:uid="{A8AB86C4-82F4-4A7F-8ACE-8047AF18228E}"/>
    <cellStyle name="Comma 3 2 3 6 4" xfId="40270" xr:uid="{D73C0A4E-17FC-4ABD-BDDC-F7D72DFBEA6E}"/>
    <cellStyle name="Comma 3 2 3 7" xfId="36511" xr:uid="{5D5E4435-88D3-4CEC-8ECE-21FCCF05DFC6}"/>
    <cellStyle name="Comma 3 2 3 7 2" xfId="38416" xr:uid="{7540E28C-67A3-4813-952B-C0D645FD9C8A}"/>
    <cellStyle name="Comma 3 2 3 7 2 2" xfId="46109" xr:uid="{D560C1D1-A46D-482A-BAD5-1CC7BB3F1B40}"/>
    <cellStyle name="Comma 3 2 3 7 2 3" xfId="42451" xr:uid="{048B87B4-4460-49FB-8D74-0C5E25F906A5}"/>
    <cellStyle name="Comma 3 2 3 7 3" xfId="44142" xr:uid="{7BDBFD4C-7C18-4582-A350-809BD4DFFFE5}"/>
    <cellStyle name="Comma 3 2 3 7 4" xfId="40449" xr:uid="{2A07E8D0-3CAD-4F8D-9315-2E8CF5A4907E}"/>
    <cellStyle name="Comma 3 2 3 8" xfId="36665" xr:uid="{F8C2031B-F04B-46E4-B60D-F6929B7C5D15}"/>
    <cellStyle name="Comma 3 2 3 8 2" xfId="38574" xr:uid="{1680DFB7-E858-43CD-AF5B-A2F1F189F9A9}"/>
    <cellStyle name="Comma 3 2 3 8 2 2" xfId="46271" xr:uid="{1E4CA73C-DDC0-4F5B-BC13-6D96EB30981E}"/>
    <cellStyle name="Comma 3 2 3 8 2 3" xfId="42614" xr:uid="{16307901-6E52-4162-9EBE-077365269C10}"/>
    <cellStyle name="Comma 3 2 3 8 3" xfId="44304" xr:uid="{EF5B60CA-82C2-40D3-9D76-FB3A98C86B0A}"/>
    <cellStyle name="Comma 3 2 3 8 4" xfId="40611" xr:uid="{C96E9509-591D-410A-98A3-6A3DE5353267}"/>
    <cellStyle name="Comma 3 2 3 9" xfId="37191" xr:uid="{C99C104B-25EB-43D4-BA9F-28BE6453ACC6}"/>
    <cellStyle name="Comma 3 2 3 9 2" xfId="44828" xr:uid="{F0BE8164-A216-4898-B5D9-96529A006131}"/>
    <cellStyle name="Comma 3 2 3 9 3" xfId="41147" xr:uid="{3F7E9C5F-1635-4D67-A0F5-01B203EACC40}"/>
    <cellStyle name="Comma 3 2 4" xfId="7613" xr:uid="{1F9D01E2-FB88-4435-A1E3-190EAF778585}"/>
    <cellStyle name="Comma 3 2 4 2" xfId="35784" xr:uid="{91D275F1-5532-4D5E-B388-6989B0783316}"/>
    <cellStyle name="Comma 3 2 4 2 2" xfId="37774" xr:uid="{B816638F-352C-475A-8070-14B4EE6C61B7}"/>
    <cellStyle name="Comma 3 2 4 2 2 2" xfId="45422" xr:uid="{AAA8765E-8713-4EC0-B22F-64E1859EFA3F}"/>
    <cellStyle name="Comma 3 2 4 2 2 3" xfId="41752" xr:uid="{DF519AE4-412A-489E-8A4F-20685B77B2D1}"/>
    <cellStyle name="Comma 3 2 4 2 3" xfId="43448" xr:uid="{C08C79A9-1222-49D7-BF64-A8B77F37E45E}"/>
    <cellStyle name="Comma 3 2 4 2 4" xfId="39702" xr:uid="{C068FC39-D25E-400D-AAB6-7A6AF54354D9}"/>
    <cellStyle name="Comma 3 2 4 3" xfId="37381" xr:uid="{50FA1011-57CF-432D-8D31-6DEF72CDC55D}"/>
    <cellStyle name="Comma 3 2 4 3 2" xfId="45024" xr:uid="{D386B52C-0BCB-4B11-BD69-F5FB59904E0C}"/>
    <cellStyle name="Comma 3 2 4 3 3" xfId="41348" xr:uid="{B7869049-EFC5-4A03-B171-538100DA3DD5}"/>
    <cellStyle name="Comma 3 2 4 4" xfId="43049" xr:uid="{ACBDFA65-6865-4A68-BF70-3816AF16B64E}"/>
    <cellStyle name="Comma 3 2 4 5" xfId="39110" xr:uid="{8CE52EAE-D1C5-4499-ADB2-D95A7715E9EF}"/>
    <cellStyle name="Comma 3 2 4 6" xfId="34986" xr:uid="{A3DF0D60-E560-4779-9101-9F030CB9DD01}"/>
    <cellStyle name="Comma 3 2 5" xfId="7614" xr:uid="{C2BEB04F-5407-408F-947A-DFDB2EB18D66}"/>
    <cellStyle name="Comma 3 2 5 2" xfId="30003" xr:uid="{4E19AB78-F6AE-49AA-9A5B-5BA521480758}"/>
    <cellStyle name="Comma 3 2 5 2 2" xfId="37703" xr:uid="{380CF1FA-6852-45C0-88DF-4E0B7FAD316B}"/>
    <cellStyle name="Comma 3 2 5 2 2 2" xfId="45349" xr:uid="{A44F4BCA-14F8-49A3-B83B-A0C0FDDEAB71}"/>
    <cellStyle name="Comma 3 2 5 2 2 3" xfId="41677" xr:uid="{1F3A9CDC-8B86-4A23-B7E8-5871F0FBDFA4}"/>
    <cellStyle name="Comma 3 2 5 2 3" xfId="43374" xr:uid="{E4F9D3DA-AC6E-451B-BE47-495B8AEE4CF7}"/>
    <cellStyle name="Comma 3 2 5 2 4" xfId="39619" xr:uid="{658AFCDC-F30A-414A-B2A7-7EFF4632E588}"/>
    <cellStyle name="Comma 3 2 5 3" xfId="37289" xr:uid="{72219531-858D-43A7-BFFE-DF4160871BAC}"/>
    <cellStyle name="Comma 3 2 5 3 2" xfId="44929" xr:uid="{DA5BF10F-7F40-4F3B-9552-C4B74FCFFD73}"/>
    <cellStyle name="Comma 3 2 5 3 3" xfId="41250" xr:uid="{FCD6E4EF-09B8-48FD-81B6-406323AC97EB}"/>
    <cellStyle name="Comma 3 2 5 4" xfId="42955" xr:uid="{A94BCDA4-9D32-4C51-A405-9B65EA0EA4EE}"/>
    <cellStyle name="Comma 3 2 5 5" xfId="38976" xr:uid="{17611007-89BB-460F-B834-D9E6A10C1937}"/>
    <cellStyle name="Comma 3 2 6" xfId="24581" xr:uid="{D10C5E3C-A531-40A8-A187-6355A710399F}"/>
    <cellStyle name="Comma 3 2 6 2" xfId="35883" xr:uid="{36B5975F-D7A5-4B03-A1DF-41BBB8DBFD97}"/>
    <cellStyle name="Comma 3 2 6 2 2" xfId="37863" xr:uid="{E4866C89-30C6-45F9-82AD-5B6A0D1ACC91}"/>
    <cellStyle name="Comma 3 2 6 2 2 2" xfId="45522" xr:uid="{4755A114-B421-4F11-BE3A-2CA1E5024239}"/>
    <cellStyle name="Comma 3 2 6 2 2 3" xfId="41859" xr:uid="{9580A04F-E75D-4FC2-814E-C6EE0D9A86C9}"/>
    <cellStyle name="Comma 3 2 6 2 3" xfId="43552" xr:uid="{B6F92487-8DD4-4244-8863-B81E1304597A}"/>
    <cellStyle name="Comma 3 2 6 2 4" xfId="39822" xr:uid="{EB9596A6-E2D2-4664-A18F-AAEEB029B7F2}"/>
    <cellStyle name="Comma 3 2 6 3" xfId="37456" xr:uid="{24A5AFC6-A5D0-471B-A062-6B1C0A973ED3}"/>
    <cellStyle name="Comma 3 2 6 3 2" xfId="45101" xr:uid="{6B6DC63D-6550-41A8-AFAF-A4FCCF5D25A3}"/>
    <cellStyle name="Comma 3 2 6 3 3" xfId="41428" xr:uid="{C9749691-574E-4270-972E-5FC50F2A2173}"/>
    <cellStyle name="Comma 3 2 6 3 4" xfId="47591" xr:uid="{F3F9BDE7-936A-4FC2-B7C7-E8D5E398E88E}"/>
    <cellStyle name="Comma 3 2 6 4" xfId="43123" xr:uid="{C26A187B-BFC1-4B89-9F86-AE7AE263C714}"/>
    <cellStyle name="Comma 3 2 6 4 2" xfId="47157" xr:uid="{97BA6192-B8B4-42A0-9315-2262EAAFA31D}"/>
    <cellStyle name="Comma 3 2 6 5" xfId="39225" xr:uid="{10E7C715-2B98-405C-A257-0ADA86265676}"/>
    <cellStyle name="Comma 3 2 6 6" xfId="35152" xr:uid="{CF005740-8B2B-42CA-B8A3-5728737B6922}"/>
    <cellStyle name="Comma 3 2 7" xfId="34376" xr:uid="{284F666C-7902-4DA0-8D97-26A5D856D571}"/>
    <cellStyle name="Comma 3 2 7 2" xfId="35678" xr:uid="{39D345CE-2985-47A9-AB5A-593D45D6C9E0}"/>
    <cellStyle name="Comma 3 2 7 2 2" xfId="37688" xr:uid="{F4C5A310-7D06-4B55-8E9F-04F4D70C3727}"/>
    <cellStyle name="Comma 3 2 7 2 2 2" xfId="45334" xr:uid="{A11198DE-2EF8-49CD-B90C-6E2D15283EC3}"/>
    <cellStyle name="Comma 3 2 7 2 2 3" xfId="41661" xr:uid="{73284CB5-EB3F-4467-8947-6D0B551A408B}"/>
    <cellStyle name="Comma 3 2 7 2 2 4" xfId="47829" xr:uid="{3D00038A-8E9E-4420-9330-6F4CCD7C6973}"/>
    <cellStyle name="Comma 3 2 7 2 3" xfId="43359" xr:uid="{277023A4-CF3F-4B7D-95D1-CFBA2AB4A493}"/>
    <cellStyle name="Comma 3 2 7 2 3 2" xfId="47405" xr:uid="{7A36EBD7-BD40-4A30-825C-465AB5AA3D4F}"/>
    <cellStyle name="Comma 3 2 7 2 4" xfId="39597" xr:uid="{ADE25BB3-FAF1-40C9-B71C-9E9B12329BB6}"/>
    <cellStyle name="Comma 3 2 7 2 5" xfId="46844" xr:uid="{2CDEA00C-56C5-411C-805B-27393F8B94E3}"/>
    <cellStyle name="Comma 3 2 7 3" xfId="35186" xr:uid="{EB5A2BF3-16E0-40DA-B4F5-BBA51ED082E3}"/>
    <cellStyle name="Comma 3 2 7 3 2" xfId="47621" xr:uid="{12B9A55F-41F1-4AD3-955B-B99FB1BAAEC9}"/>
    <cellStyle name="Comma 3 2 7 4" xfId="47186" xr:uid="{17121076-1A4C-4BF2-9E8B-24014FBD3739}"/>
    <cellStyle name="Comma 3 2 7 5" xfId="46664" xr:uid="{C0453C17-1A09-44B9-9B81-DC7C5D535DE2}"/>
    <cellStyle name="Comma 3 2 8" xfId="34406" xr:uid="{5D9D9E68-B25E-44A2-8633-0600648F708A}"/>
    <cellStyle name="Comma 3 2 8 2" xfId="35953" xr:uid="{AFACE94A-213A-44CE-B3C2-63045803A87C}"/>
    <cellStyle name="Comma 3 2 8 2 2" xfId="37905" xr:uid="{DD56CE9A-CE2D-4830-91FA-ED68EF0C0178}"/>
    <cellStyle name="Comma 3 2 8 2 2 2" xfId="45565" xr:uid="{7D4D927C-38A9-449B-81B1-0598685A735C}"/>
    <cellStyle name="Comma 3 2 8 2 2 3" xfId="41903" xr:uid="{1915A841-0100-4FA4-AE2E-F6B5B04B480E}"/>
    <cellStyle name="Comma 3 2 8 2 3" xfId="43595" xr:uid="{E59E971C-B4E9-4D4F-99ED-FFA4F53C4C48}"/>
    <cellStyle name="Comma 3 2 8 2 4" xfId="39877" xr:uid="{51D9F8F4-3E84-4BE3-954B-FD1EFB58DFD4}"/>
    <cellStyle name="Comma 3 2 8 3" xfId="37528" xr:uid="{FA8C51CB-23E6-4D39-A00A-C2882EE178F3}"/>
    <cellStyle name="Comma 3 2 8 3 2" xfId="45170" xr:uid="{44068955-164D-4646-B60A-ABB436163CB0}"/>
    <cellStyle name="Comma 3 2 8 3 3" xfId="41498" xr:uid="{288202DC-ECA6-47F1-B879-E46DAF29B002}"/>
    <cellStyle name="Comma 3 2 8 3 4" xfId="47224" xr:uid="{24BEC3DA-3407-461F-95C3-8565AD34FBFA}"/>
    <cellStyle name="Comma 3 2 8 4" xfId="43193" xr:uid="{3BF9511D-C4A2-43B4-8945-F03F7EB69730}"/>
    <cellStyle name="Comma 3 2 8 5" xfId="39381" xr:uid="{550E4A82-C1F5-4F43-959B-51CDA89CA92C}"/>
    <cellStyle name="Comma 3 2 8 6" xfId="35400" xr:uid="{2852F598-7E21-41DD-A610-1B7661CCA83D}"/>
    <cellStyle name="Comma 3 2 9" xfId="35989" xr:uid="{406815A4-8159-4216-B5FA-3288CA1FFC0E}"/>
    <cellStyle name="Comma 3 2 9 2" xfId="37933" xr:uid="{7BCE572A-85D7-4C67-889E-B822592FC3FA}"/>
    <cellStyle name="Comma 3 2 9 2 2" xfId="45595" xr:uid="{EB36896F-0186-4356-9AC9-D1724EE3FD8E}"/>
    <cellStyle name="Comma 3 2 9 2 3" xfId="41934" xr:uid="{BBB1709A-9888-4A28-9631-9A29802B2EDB}"/>
    <cellStyle name="Comma 3 2 9 3" xfId="43625" xr:uid="{92426DE1-1E4F-4B71-BFB1-73E4C6C3BA4E}"/>
    <cellStyle name="Comma 3 2 9 4" xfId="39910" xr:uid="{92FC1CE0-1F71-40F1-B2AD-E5B521D901A3}"/>
    <cellStyle name="Comma 3 2_Dec'13 base on half year tax by PWC" xfId="7615" xr:uid="{F99DE6A6-5D63-4078-93BD-EAB115E287B7}"/>
    <cellStyle name="Comma 3 20" xfId="31272" xr:uid="{EA7635B7-DB48-4A29-B4DD-EADECF2E5940}"/>
    <cellStyle name="Comma 3 20 2" xfId="37956" xr:uid="{2C6563DD-D038-43B9-A46A-CF03A6BC07A0}"/>
    <cellStyle name="Comma 3 20 2 2" xfId="45618" xr:uid="{138FBB93-1999-4B63-9173-BFE774A5A281}"/>
    <cellStyle name="Comma 3 20 2 3" xfId="41958" xr:uid="{515A632D-76C6-4015-96CE-F65AA2E435F4}"/>
    <cellStyle name="Comma 3 20 3" xfId="43648" xr:uid="{146B4C58-0C9F-492E-8BA1-67497A309833}"/>
    <cellStyle name="Comma 3 20 4" xfId="39935" xr:uid="{5ECD6E3A-EF42-49AF-812F-7686F7D130AE}"/>
    <cellStyle name="Comma 3 20 5" xfId="36017" xr:uid="{0F34F518-9821-4386-B9E3-58C0DA65BBB2}"/>
    <cellStyle name="Comma 3 21" xfId="31202" xr:uid="{A55202AB-2AFD-435E-87A5-47502E7A2E25}"/>
    <cellStyle name="Comma 3 21 2" xfId="38003" xr:uid="{3EA08191-BF6D-476F-A629-2E53DC7A2A21}"/>
    <cellStyle name="Comma 3 21 2 2" xfId="45666" xr:uid="{C078C699-9828-41D8-91DF-09C47BAE6D57}"/>
    <cellStyle name="Comma 3 21 2 3" xfId="42008" xr:uid="{8592F2C8-592B-46AD-BB25-3A9801F8FE50}"/>
    <cellStyle name="Comma 3 21 3" xfId="43699" xr:uid="{60DF4EDB-4E3D-42DF-9643-70DD7304BB65}"/>
    <cellStyle name="Comma 3 21 4" xfId="39985" xr:uid="{D0F68075-CE61-4ACE-9660-0EBCEDCC25DC}"/>
    <cellStyle name="Comma 3 21 5" xfId="36070" xr:uid="{1DD9C85C-E3B0-4F4E-AE2B-8C428CECB1E4}"/>
    <cellStyle name="Comma 3 22" xfId="800" xr:uid="{A1DD3C23-70A1-4BCE-AFEE-705E36B196D4}"/>
    <cellStyle name="Comma 3 22 2" xfId="38161" xr:uid="{26702F89-9CBB-4106-A9B4-CF7F5DDC9B2A}"/>
    <cellStyle name="Comma 3 22 2 2" xfId="45833" xr:uid="{88396CB9-6E8E-4015-9076-21BBE7C104A9}"/>
    <cellStyle name="Comma 3 22 2 3" xfId="42171" xr:uid="{227A2F95-BD51-4549-8660-8108559D0761}"/>
    <cellStyle name="Comma 3 22 3" xfId="43866" xr:uid="{427A4372-6D59-4A4B-BF5C-550BB785CE69}"/>
    <cellStyle name="Comma 3 22 4" xfId="40167" xr:uid="{43BA6AF2-B4A1-45C6-8EDF-1BC39681584D}"/>
    <cellStyle name="Comma 3 22 5" xfId="36258" xr:uid="{FA6E174C-6A6A-4934-AD04-3E77661BD1A6}"/>
    <cellStyle name="Comma 3 23" xfId="575" xr:uid="{49EB00F7-14C5-4764-9629-87EE0756AB6F}"/>
    <cellStyle name="Comma 3 23 2" xfId="44" xr:uid="{42AF08D0-1E4B-496F-8367-020A62DDFEBF}"/>
    <cellStyle name="Comma 3 23 2 2" xfId="53" xr:uid="{912AA491-0C28-4603-B2A9-EEA4123B1983}"/>
    <cellStyle name="Comma 3 23 2 2 2" xfId="131" xr:uid="{EDD33A4A-2CAD-4FCB-8BA8-7BAFEEBC2E97}"/>
    <cellStyle name="Comma 3 23 2 2 2 2" xfId="309" xr:uid="{45A59862-4BEC-4403-9F69-542F44059C33}"/>
    <cellStyle name="Comma 3 23 2 2 3" xfId="236" xr:uid="{50D5B06E-FFDF-4FE1-8378-4E451A7016C7}"/>
    <cellStyle name="Comma 3 23 2 2 3 2" xfId="381" xr:uid="{BBBA8C6B-23D0-46F9-B291-2281038912D4}"/>
    <cellStyle name="Comma 3 23 2 2 4" xfId="264" xr:uid="{D6EC3B2B-58A9-470A-BDC2-0F6B4F72B4BD}"/>
    <cellStyle name="Comma 3 23 2 2 5" xfId="388" xr:uid="{FAAABCD6-17E7-4886-8E5B-F741650EAD25}"/>
    <cellStyle name="Comma 3 23 2 2 5 2" xfId="405" xr:uid="{D0C2D529-FCB5-424A-8B50-4E8A5A5F6094}"/>
    <cellStyle name="Comma 3 23 2 2 6" xfId="45839" xr:uid="{E9834F45-5868-4A94-8E0F-290A260ED5AF}"/>
    <cellStyle name="Comma 3 23 2 2 6 2" xfId="47438" xr:uid="{63A1FFEE-AD0F-4E18-BBD4-DAD8982A4199}"/>
    <cellStyle name="Comma 3 23 2 2 7" xfId="46876" xr:uid="{3571B2F4-30B3-4541-B825-206A3CAE88FE}"/>
    <cellStyle name="Comma 3 23 2 3" xfId="206" xr:uid="{BF9631C3-038F-486C-BE48-42C2EF7BC19D}"/>
    <cellStyle name="Comma 3 23 2 3 2" xfId="352" xr:uid="{902D3A81-79BD-46D5-A006-ACA757178F83}"/>
    <cellStyle name="Comma 3 23 2 3 3" xfId="42177" xr:uid="{F8ACD7F4-03AE-412F-A23E-B66663764E6D}"/>
    <cellStyle name="Comma 3 23 2 4" xfId="228" xr:uid="{254EE0A9-CEB9-4CAB-9113-791918F478D4}"/>
    <cellStyle name="Comma 3 23 2 4 2" xfId="373" xr:uid="{70DB3139-3257-4C41-8F8F-93D41DC046EA}"/>
    <cellStyle name="Comma 3 23 2 5" xfId="255" xr:uid="{0E9EBF4B-83EA-4E65-9500-5912B320A727}"/>
    <cellStyle name="Comma 3 23 2 5 2" xfId="245" xr:uid="{F895B9C0-F060-4F4A-8AC1-8F9D24F99B10}"/>
    <cellStyle name="Comma 3 23 2 6" xfId="38167" xr:uid="{52CA2547-3B2F-4FA7-A705-A6F0F767BA1D}"/>
    <cellStyle name="Comma 3 23 2 6 2" xfId="47430" xr:uid="{3B3AB227-3A24-4434-8BB3-DAF52960D45E}"/>
    <cellStyle name="Comma 3 23 2 7" xfId="46868" xr:uid="{FD32EA1C-4798-47B0-9797-085B9E2880D2}"/>
    <cellStyle name="Comma 3 23 3" xfId="43872" xr:uid="{7637F98A-2A76-4B52-A578-E7724FED7AF5}"/>
    <cellStyle name="Comma 3 23 4" xfId="40175" xr:uid="{CD7072CC-E4A6-44FB-A906-0E9CBE4F9097}"/>
    <cellStyle name="Comma 3 24" xfId="529" xr:uid="{8F0F7662-A0B0-4769-9E01-42C34D659394}"/>
    <cellStyle name="Comma 3 24 2" xfId="38311" xr:uid="{1F60F60F-8C44-43C2-B325-85F62E19AFA1}"/>
    <cellStyle name="Comma 3 24 2 2" xfId="45992" xr:uid="{B1CAD22D-E213-41DA-9006-E5736D8DFFD4}"/>
    <cellStyle name="Comma 3 24 2 3" xfId="42333" xr:uid="{96C263AF-4D06-47F6-8C8F-0DC37A83FDDD}"/>
    <cellStyle name="Comma 3 24 3" xfId="44025" xr:uid="{565C5C32-30A9-4767-8C2F-4A89245F37EA}"/>
    <cellStyle name="Comma 3 24 4" xfId="40329" xr:uid="{5C6F0820-50A8-4FA1-BDC5-722CD9CBCEA8}"/>
    <cellStyle name="Comma 3 24 5" xfId="36404" xr:uid="{A55D999B-BA51-4949-B323-A15880C76237}"/>
    <cellStyle name="Comma 3 25" xfId="519" xr:uid="{53160D05-D5A4-40B7-B888-E71042063C3F}"/>
    <cellStyle name="Comma 3 25 2" xfId="38479" xr:uid="{E489315E-1E9D-4BAE-A48A-1A9A6089C0A7}"/>
    <cellStyle name="Comma 3 25 2 2" xfId="46173" xr:uid="{235EEECF-BA97-4B25-BA90-EDB335396865}"/>
    <cellStyle name="Comma 3 25 2 3" xfId="42515" xr:uid="{73353408-B8E7-46B4-880E-0B30B5B446D6}"/>
    <cellStyle name="Comma 3 25 3" xfId="44206" xr:uid="{8E60952C-7BCB-4723-90B3-59E17551D785}"/>
    <cellStyle name="Comma 3 25 4" xfId="40513" xr:uid="{1A3CA605-80DC-4E5C-8EF0-A1C1AFAE67A1}"/>
    <cellStyle name="Comma 3 25 5" xfId="36572" xr:uid="{118EAE3D-99C7-4038-B192-B22FBF5FD663}"/>
    <cellStyle name="Comma 3 26" xfId="495" xr:uid="{5DC32B68-EE60-4544-B8BD-639140318D69}"/>
    <cellStyle name="Comma 3 26 2" xfId="42698" xr:uid="{7FD2873B-20FD-4BD7-BFE0-F88AAF0A0A29}"/>
    <cellStyle name="Comma 3 26 3" xfId="38664" xr:uid="{B753B39C-0925-43CA-A3FE-9A40CB0E44A5}"/>
    <cellStyle name="Comma 3 27" xfId="34402" xr:uid="{70A9DF3F-CAA0-42BE-A33C-54736039F818}"/>
    <cellStyle name="Comma 3 27 2" xfId="44662" xr:uid="{0B5C7FB9-B6FC-4449-955C-95E89106F4AC}"/>
    <cellStyle name="Comma 3 27 3" xfId="40974" xr:uid="{03E39D76-4346-45A5-9EE3-EEDCCF02A9A6}"/>
    <cellStyle name="Comma 3 27 4" xfId="37030" xr:uid="{D373647D-16F7-4DD6-BF5E-411F55FA1FC7}"/>
    <cellStyle name="Comma 3 28" xfId="492" xr:uid="{3ECCA8AA-0720-426C-8AF4-5D9384548ED9}"/>
    <cellStyle name="Comma 3 29" xfId="438" xr:uid="{D4727C9E-696D-4043-8AB8-21BADA9F1CE5}"/>
    <cellStyle name="Comma 3 3" xfId="128" xr:uid="{86DDFE6E-47B3-4C51-8B16-1030226772A8}"/>
    <cellStyle name="Comma 3 3 10" xfId="34751" xr:uid="{2E3F9722-DDC2-406E-B525-18B50C48ED42}"/>
    <cellStyle name="Comma 3 3 10 2" xfId="37260" xr:uid="{FF74D9C2-CF9E-4B07-AA74-6E6A499E1FFF}"/>
    <cellStyle name="Comma 3 3 10 2 2" xfId="44900" xr:uid="{DF1197C2-7DAD-44C1-BAE3-1BCF8203EF8C}"/>
    <cellStyle name="Comma 3 3 10 2 3" xfId="41220" xr:uid="{E85EF025-09A1-4F19-8DCD-A007A06E28CB}"/>
    <cellStyle name="Comma 3 3 10 3" xfId="42925" xr:uid="{BF2787B7-D1DE-423A-99AB-EB97F4A559F0}"/>
    <cellStyle name="Comma 3 3 10 4" xfId="38938" xr:uid="{DAC4CAD5-FDF8-4A71-A82C-5B6BD34EC963}"/>
    <cellStyle name="Comma 3 3 11" xfId="36275" xr:uid="{72EF3F70-A816-401B-9D3E-6F819F68A3D0}"/>
    <cellStyle name="Comma 3 3 11 2" xfId="38179" xr:uid="{9A7CD2C1-30E6-43C0-B24B-5EC1CCF94242}"/>
    <cellStyle name="Comma 3 3 11 2 2" xfId="45851" xr:uid="{0C09BFE3-4AD6-4AE5-8659-B73F13DFAEED}"/>
    <cellStyle name="Comma 3 3 11 2 3" xfId="42189" xr:uid="{BDF3D5CE-BE42-40C3-83B0-E68245F12D38}"/>
    <cellStyle name="Comma 3 3 11 3" xfId="43884" xr:uid="{D3DC37F0-746A-495E-8145-C5FFAA7623E5}"/>
    <cellStyle name="Comma 3 3 11 4" xfId="40187" xr:uid="{52D23539-2F7B-4D58-82F9-6E8AFB1E2046}"/>
    <cellStyle name="Comma 3 3 12" xfId="36454" xr:uid="{75D28DF5-97C3-4F9A-8A58-B1128B85E422}"/>
    <cellStyle name="Comma 3 3 12 2" xfId="38359" xr:uid="{FA2D23F0-9C32-460E-8A2A-52AD2336DE92}"/>
    <cellStyle name="Comma 3 3 12 2 2" xfId="46051" xr:uid="{80E0B864-EC7C-4429-8F21-1399F78B32E7}"/>
    <cellStyle name="Comma 3 3 12 2 3" xfId="42393" xr:uid="{91DD4325-21A3-472B-8B42-A431E476D8CC}"/>
    <cellStyle name="Comma 3 3 12 3" xfId="44084" xr:uid="{33B8090D-08F1-477E-825F-E0CB3FE30144}"/>
    <cellStyle name="Comma 3 3 12 4" xfId="40391" xr:uid="{1946CE01-C8F0-40A6-AE91-7FA89599DCD0}"/>
    <cellStyle name="Comma 3 3 13" xfId="36583" xr:uid="{D57BFA59-4A17-4B88-93BC-A6AB49A8F4F0}"/>
    <cellStyle name="Comma 3 3 13 2" xfId="38491" xr:uid="{C9F1475C-B695-4935-A577-683750729DCA}"/>
    <cellStyle name="Comma 3 3 13 2 2" xfId="46185" xr:uid="{A95507AC-2FD1-4136-91AF-8F88F8D58037}"/>
    <cellStyle name="Comma 3 3 13 2 3" xfId="42527" xr:uid="{FF43A389-2037-4275-98CA-3856E05B8EF4}"/>
    <cellStyle name="Comma 3 3 13 3" xfId="44218" xr:uid="{1BC8A282-B333-4D1F-AAF7-380FF195D72C}"/>
    <cellStyle name="Comma 3 3 13 4" xfId="40525" xr:uid="{8D2DA92F-DE61-4DF0-94A7-88BC2FEE5970}"/>
    <cellStyle name="Comma 3 3 14" xfId="37117" xr:uid="{14EFC7D0-C79A-4045-9092-B4D0F167F1C2}"/>
    <cellStyle name="Comma 3 3 14 2" xfId="44753" xr:uid="{512E88AE-6B89-4C14-9093-180B2C4382F3}"/>
    <cellStyle name="Comma 3 3 14 3" xfId="41071" xr:uid="{22FA90FC-910D-45DA-9F7D-F5418B3DC495}"/>
    <cellStyle name="Comma 3 3 15" xfId="42780" xr:uid="{B4C17DEF-384F-481D-896E-1F3F9EE41741}"/>
    <cellStyle name="Comma 3 3 16" xfId="38770" xr:uid="{E167039C-3475-42C5-A6D6-620505DE7731}"/>
    <cellStyle name="Comma 3 3 17" xfId="34599" xr:uid="{65647855-AA01-4126-B553-AA89E721FB6F}"/>
    <cellStyle name="Comma 3 3 18" xfId="47935" xr:uid="{184FC7C9-18D0-4855-BA99-704122622A0E}"/>
    <cellStyle name="Comma 3 3 19" xfId="47937" xr:uid="{D9E0D25F-B0B6-437F-9E3B-FE29DA05C734}"/>
    <cellStyle name="Comma 3 3 2" xfId="194" xr:uid="{80CBB8FB-AB5B-4438-AD01-F639F74B35F0}"/>
    <cellStyle name="Comma 3 3 2 10" xfId="39852" xr:uid="{8E9C5B26-49CF-48C9-BFF8-AE3686DD7067}"/>
    <cellStyle name="Comma 3 3 2 11" xfId="46555" xr:uid="{B75CB280-D1B5-4E89-BF30-604FBA1BD678}"/>
    <cellStyle name="Comma 3 3 2 2" xfId="163" xr:uid="{45B68381-FC2F-4B38-A734-D25F7F2E9E15}"/>
    <cellStyle name="Comma 3 3 2 2 2" xfId="184" xr:uid="{80357F51-16DA-48DB-A70D-AC868164B840}"/>
    <cellStyle name="Comma 3 3 2 2 2 2" xfId="331" xr:uid="{6DA0EE8A-9C90-4576-8EB2-F2AC5441365E}"/>
    <cellStyle name="Comma 3 3 2 2 2 2 2" xfId="45424" xr:uid="{9A6E87E3-65D2-4CEC-8716-E870F3188F83}"/>
    <cellStyle name="Comma 3 3 2 2 2 2 3" xfId="41754" xr:uid="{E9F387B2-2B59-4622-BDB7-258FD9586F3C}"/>
    <cellStyle name="Comma 3 3 2 2 2 3" xfId="29852" xr:uid="{9D821709-05BE-482F-9CF6-812106E15934}"/>
    <cellStyle name="Comma 3 3 2 2 2 3 2" xfId="43450" xr:uid="{6E84750B-C8EF-4025-AE96-B0684B4B07E2}"/>
    <cellStyle name="Comma 3 3 2 2 2 4" xfId="39704" xr:uid="{47A3908A-74D2-48DA-ADEB-D8F842A5DEF9}"/>
    <cellStyle name="Comma 3 3 2 2 3" xfId="199" xr:uid="{609D40CF-6E62-4178-8D3C-1E9A83F1C10D}"/>
    <cellStyle name="Comma 3 3 2 2 3 2" xfId="345" xr:uid="{92DC7F12-64EA-4218-A005-3BB082B362FB}"/>
    <cellStyle name="Comma 3 3 2 2 3 2 2" xfId="45027" xr:uid="{2CD48859-9BA3-4C75-A252-87E4F1A97C4B}"/>
    <cellStyle name="Comma 3 3 2 2 3 2 3" xfId="41351" xr:uid="{FA59A484-6B2C-4592-82A8-208579CEA226}"/>
    <cellStyle name="Comma 3 3 2 2 3 3" xfId="43052" xr:uid="{B30EE849-B0BE-4457-B9F9-096B2053E82A}"/>
    <cellStyle name="Comma 3 3 2 2 3 3 2" xfId="47308" xr:uid="{1F52E97C-ABA7-4B5F-A758-72963C8FC4E1}"/>
    <cellStyle name="Comma 3 3 2 2 3 4" xfId="39113" xr:uid="{A716C1F8-24E4-42F1-9D29-63517DBE983F}"/>
    <cellStyle name="Comma 3 3 2 2 3 4 2" xfId="47740" xr:uid="{5FAA985F-0379-471D-A754-DCDC43533476}"/>
    <cellStyle name="Comma 3 3 2 2 3 5" xfId="46889" xr:uid="{C2550AF9-CB22-44AD-9304-1C7D1C9406FC}"/>
    <cellStyle name="Comma 3 3 2 2 3 6" xfId="46769" xr:uid="{11E9A937-D8E0-41D3-9DE6-F0D12E52D014}"/>
    <cellStyle name="Comma 3 3 2 2 4" xfId="219" xr:uid="{05ADE2B1-8291-4627-BC19-0337CA491930}"/>
    <cellStyle name="Comma 3 3 2 2 4 2" xfId="364" xr:uid="{985DB873-76A4-46FF-8519-967588106226}"/>
    <cellStyle name="Comma 3 3 2 2 4 2 2" xfId="46028" xr:uid="{AF1D7D51-865F-4314-9E38-D09E0DE8F808}"/>
    <cellStyle name="Comma 3 3 2 2 4 2 3" xfId="42369" xr:uid="{DEBD2441-6E24-4FF3-B6D0-D8CEC32998E6}"/>
    <cellStyle name="Comma 3 3 2 2 4 3" xfId="44061" xr:uid="{A1C598BE-E545-431A-BA4C-2C4871BA82A0}"/>
    <cellStyle name="Comma 3 3 2 2 4 3 2" xfId="47092" xr:uid="{D888C095-2DAE-456D-BE7B-6583B021033D}"/>
    <cellStyle name="Comma 3 3 2 2 4 4" xfId="40366" xr:uid="{8658B73D-4134-4134-9C77-FA2F2A4E7352}"/>
    <cellStyle name="Comma 3 3 2 2 4 4 2" xfId="47527" xr:uid="{12138113-1CF5-4E6F-A7A8-CBC6B2058DB0}"/>
    <cellStyle name="Comma 3 3 2 2 4 5" xfId="46900" xr:uid="{4530FE15-85AE-4A8B-A8E4-20CDD4216CFB}"/>
    <cellStyle name="Comma 3 3 2 2 4 6" xfId="46598" xr:uid="{77872B84-A5D7-47B0-8E0D-5DCD0B2071DD}"/>
    <cellStyle name="Comma 3 3 2 2 5" xfId="321" xr:uid="{2B8B8C6B-949C-49BC-9468-B61DD995C153}"/>
    <cellStyle name="Comma 3 3 2 2 5 2" xfId="44679" xr:uid="{2E35CAEC-DCF6-4CD8-9F8B-150F6C658A52}"/>
    <cellStyle name="Comma 3 3 2 2 5 3" xfId="40991" xr:uid="{03F3679E-14E3-4CDE-B331-EBA987118A66}"/>
    <cellStyle name="Comma 3 3 2 2 6" xfId="389" xr:uid="{0FCD0BEF-3667-4B70-A174-C8D940639659}"/>
    <cellStyle name="Comma 3 3 2 2 6 2" xfId="406" xr:uid="{AE604FAD-FF4C-4037-987E-8410B32CB5D3}"/>
    <cellStyle name="Comma 3 3 2 2 7" xfId="4810" xr:uid="{D0AC5137-7802-4BC1-A882-20F3181A301C}"/>
    <cellStyle name="Comma 3 3 2 2 7 2" xfId="42707" xr:uid="{15612C07-0D8C-4B66-8A97-496726BE6276}"/>
    <cellStyle name="Comma 3 3 2 2 8" xfId="38675" xr:uid="{5DC13F70-468E-471D-8EBF-EEEF4458F05F}"/>
    <cellStyle name="Comma 3 3 2 3" xfId="340" xr:uid="{7F623D65-CB2A-4E51-B817-6C7103D61467}"/>
    <cellStyle name="Comma 3 3 2 3 2" xfId="29270" xr:uid="{27D4D0A2-2590-4C36-98E4-EFFF696D567D}"/>
    <cellStyle name="Comma 3 3 2 3 2 2" xfId="45103" xr:uid="{F1084750-3EC6-4C15-9CC7-BD2237BCBD29}"/>
    <cellStyle name="Comma 3 3 2 3 2 3" xfId="41430" xr:uid="{40AC38A0-EE5B-4DFE-93D8-9B67182B64B3}"/>
    <cellStyle name="Comma 3 3 2 3 2 4" xfId="39352" xr:uid="{54C3A129-41EF-4757-B1F2-929617255CB9}"/>
    <cellStyle name="Comma 3 3 2 3 2 5" xfId="37458" xr:uid="{76A98957-1F57-40A1-A4A5-79319292B2E4}"/>
    <cellStyle name="Comma 3 3 2 3 2 6" xfId="47690" xr:uid="{FC76296C-2F83-4258-987E-528744DD3FF1}"/>
    <cellStyle name="Comma 3 3 2 3 3" xfId="3938" xr:uid="{A459A977-8E18-4F2C-B551-2C5F5F745CED}"/>
    <cellStyle name="Comma 3 3 2 3 3 2" xfId="43125" xr:uid="{EE786513-38FD-42A1-912D-322C205DC735}"/>
    <cellStyle name="Comma 3 3 2 3 3 3" xfId="47256" xr:uid="{F5089152-DA6F-48A0-AC36-E4043E8A28DA}"/>
    <cellStyle name="Comma 3 3 2 3 4" xfId="39227" xr:uid="{BA921688-4B39-4026-92F8-4CBEC2C54897}"/>
    <cellStyle name="Comma 3 3 2 3 5" xfId="39238" xr:uid="{93D7DF75-B530-446C-9BA3-A706FA57487A}"/>
    <cellStyle name="Comma 3 3 2 3 6" xfId="46721" xr:uid="{7FAD3549-C899-4C82-AB71-0A7A8EF4A68C}"/>
    <cellStyle name="Comma 3 3 2 4" xfId="29180" xr:uid="{FCDB529D-6175-4017-A0D5-9956B7780636}"/>
    <cellStyle name="Comma 3 3 2 4 2" xfId="38129" xr:uid="{738E48C5-11B0-4C19-BAE1-3752FB7EE6A0}"/>
    <cellStyle name="Comma 3 3 2 4 2 2" xfId="45802" xr:uid="{E1A4F0B4-AD78-49C0-A564-FCC254CC1039}"/>
    <cellStyle name="Comma 3 3 2 4 2 3" xfId="42145" xr:uid="{1C4308C3-003E-4F75-A88C-D8821D66EBE6}"/>
    <cellStyle name="Comma 3 3 2 4 2 4" xfId="39033" xr:uid="{C303193C-3901-4EA4-AD83-FDEA74DE95D1}"/>
    <cellStyle name="Comma 3 3 2 4 3" xfId="43835" xr:uid="{E76CBBED-B7BF-4600-80FB-05611C142D7F}"/>
    <cellStyle name="Comma 3 3 2 4 4" xfId="40134" xr:uid="{60D237D5-99A5-4618-B395-25F576FF0822}"/>
    <cellStyle name="Comma 3 3 2 4 5" xfId="39828" xr:uid="{0EB5376C-4E61-4BBB-93BD-D404667A7E55}"/>
    <cellStyle name="Comma 3 3 2 4 6" xfId="36227" xr:uid="{4E0FDADE-439F-4D3D-A882-D11943841DC9}"/>
    <cellStyle name="Comma 3 3 2 4 7" xfId="47038" xr:uid="{73BC6B6F-B723-4538-BE4C-2CC236C00D54}"/>
    <cellStyle name="Comma 3 3 2 5" xfId="2704" xr:uid="{B541EF75-F72A-4577-A8A5-3F7A0A3413CD}"/>
    <cellStyle name="Comma 3 3 2 5 2" xfId="38294" xr:uid="{C2DE03D5-7FFA-4D98-8172-AAFC3ACA4A66}"/>
    <cellStyle name="Comma 3 3 2 5 2 2" xfId="45973" xr:uid="{65E1ACA1-E088-4997-9E3D-E0BF42959EFA}"/>
    <cellStyle name="Comma 3 3 2 5 2 3" xfId="42314" xr:uid="{041D8A1D-DD07-435A-A7D0-DE5BAA24A7B9}"/>
    <cellStyle name="Comma 3 3 2 5 2 4" xfId="40120" xr:uid="{145B94A5-2213-4A96-94CE-0777A81D45BE}"/>
    <cellStyle name="Comma 3 3 2 5 3" xfId="44006" xr:uid="{9256F6DA-F897-4AAE-9D58-F6D4B124CDB0}"/>
    <cellStyle name="Comma 3 3 2 5 4" xfId="40309" xr:uid="{E7F0517F-203B-40AA-9715-0239AED33A09}"/>
    <cellStyle name="Comma 3 3 2 5 5" xfId="39825" xr:uid="{48A0B1BA-8B0D-4612-9604-97AF3AE09BED}"/>
    <cellStyle name="Comma 3 3 2 5 6" xfId="36385" xr:uid="{5717C869-DD79-4805-80C9-0F7F52DFD5BA}"/>
    <cellStyle name="Comma 3 3 2 5 7" xfId="47482" xr:uid="{E3B86A14-0FED-440B-A09D-E2AE8EE1D0E0}"/>
    <cellStyle name="Comma 3 3 2 6" xfId="36703" xr:uid="{E0E9EAA2-09A8-4F66-8AED-710F41A6FBFE}"/>
    <cellStyle name="Comma 3 3 2 6 2" xfId="38613" xr:uid="{142554F8-19FF-4FE0-A35B-5051CFC1EF92}"/>
    <cellStyle name="Comma 3 3 2 6 2 2" xfId="46311" xr:uid="{06377535-C844-477B-8B90-81FB306B3330}"/>
    <cellStyle name="Comma 3 3 2 6 2 3" xfId="42654" xr:uid="{5DD9956F-6585-4B2B-9913-98573E2EF8E0}"/>
    <cellStyle name="Comma 3 3 2 6 3" xfId="44344" xr:uid="{149AC811-D202-41ED-A91F-BABEF68641FC}"/>
    <cellStyle name="Comma 3 3 2 6 4" xfId="40651" xr:uid="{4FEBB644-37D7-4ECB-BF75-71AE8D91C95B}"/>
    <cellStyle name="Comma 3 3 2 6 5" xfId="39281" xr:uid="{784A0FCD-F4BC-4C05-A400-56B47D934F19}"/>
    <cellStyle name="Comma 3 3 2 7" xfId="37048" xr:uid="{1438F02A-A5EE-4652-9DEB-AFA27F353025}"/>
    <cellStyle name="Comma 3 3 2 7 2" xfId="44682" xr:uid="{86439A23-1371-4AEE-9E4D-1984A702D44C}"/>
    <cellStyle name="Comma 3 3 2 7 3" xfId="40995" xr:uid="{3D98A65C-9665-4CDC-835E-F7603648D6E9}"/>
    <cellStyle name="Comma 3 3 2 8" xfId="42710" xr:uid="{2035C3B2-1852-43E9-9497-4169D5505811}"/>
    <cellStyle name="Comma 3 3 2 9" xfId="38682" xr:uid="{42FB77ED-E7A1-4E26-B9B8-D44CEFA48716}"/>
    <cellStyle name="Comma 3 3 20" xfId="47988" xr:uid="{7C89A12F-8883-46A1-99BD-7EE1DB8643BE}"/>
    <cellStyle name="Comma 3 3 3" xfId="306" xr:uid="{2CF413F2-A3C6-41D1-BDB5-3664EA385E63}"/>
    <cellStyle name="Comma 3 3 3 10" xfId="46641" xr:uid="{A1BE6800-1E4C-4852-9AAB-67F13C3C3DB7}"/>
    <cellStyle name="Comma 3 3 3 2" xfId="7616" xr:uid="{EBA78044-15F6-482F-9653-E94361FE875F}"/>
    <cellStyle name="Comma 3 3 3 2 2" xfId="30004" xr:uid="{08AFC3CE-615C-4817-845C-126550F0E86D}"/>
    <cellStyle name="Comma 3 3 3 2 2 2" xfId="45392" xr:uid="{336FF448-2300-4DE2-B572-5B8C3B073A66}"/>
    <cellStyle name="Comma 3 3 3 2 2 3" xfId="41721" xr:uid="{996315D9-C4C1-4BD2-9AE2-4F7B2BB36103}"/>
    <cellStyle name="Comma 3 3 3 2 2 4" xfId="37745" xr:uid="{273422F5-A2FB-4BE6-9A35-C46E27AFCAA4}"/>
    <cellStyle name="Comma 3 3 3 2 2 5" xfId="47799" xr:uid="{5F0F964D-040E-4E9D-9D9F-4D91E710D8B8}"/>
    <cellStyle name="Comma 3 3 3 2 3" xfId="43418" xr:uid="{EDB5F636-E4CE-4ABC-B3E7-C65093ED73EA}"/>
    <cellStyle name="Comma 3 3 3 2 3 2" xfId="47373" xr:uid="{481735E2-BC4A-4BFC-B447-42AD786916B8}"/>
    <cellStyle name="Comma 3 3 3 2 4" xfId="39671" xr:uid="{4F8EACC4-C5EB-4400-A72A-DF7187EBF58F}"/>
    <cellStyle name="Comma 3 3 3 2 5" xfId="35755" xr:uid="{A9BD1924-9FBD-4A05-A2B4-6E56FF001181}"/>
    <cellStyle name="Comma 3 3 3 2 6" xfId="46817" xr:uid="{A9266DCC-5449-4B04-B550-665E6B7CDC1B}"/>
    <cellStyle name="Comma 3 3 3 3" xfId="7617" xr:uid="{E913BFAF-7396-457F-BDA6-623E4D62619E}"/>
    <cellStyle name="Comma 3 3 3 3 2" xfId="30005" xr:uid="{D22A0CA9-06CF-4ADB-B124-43086D952C31}"/>
    <cellStyle name="Comma 3 3 3 3 2 2" xfId="45932" xr:uid="{81A04B2F-DC87-4373-917B-B1452E35C81A}"/>
    <cellStyle name="Comma 3 3 3 3 2 3" xfId="42272" xr:uid="{48A318F6-8B5B-433D-9F9C-F9161DD1EDC6}"/>
    <cellStyle name="Comma 3 3 3 3 2 4" xfId="38254" xr:uid="{5153CEE0-5309-4DCC-B3B4-7ED96B706807}"/>
    <cellStyle name="Comma 3 3 3 3 3" xfId="43965" xr:uid="{379C971F-2D54-41BD-9581-B0D18DA091BE}"/>
    <cellStyle name="Comma 3 3 3 3 4" xfId="40268" xr:uid="{72C0B96D-E605-4635-8416-179CE75C30FD}"/>
    <cellStyle name="Comma 3 3 3 3 5" xfId="36346" xr:uid="{D08AA976-0690-4E31-BC81-CAE115EFFB76}"/>
    <cellStyle name="Comma 3 3 3 3 6" xfId="47156" xr:uid="{55245E50-1DF1-4B3A-8513-C0F8F52E78E5}"/>
    <cellStyle name="Comma 3 3 3 4" xfId="7618" xr:uid="{39FA91A2-439A-4E58-B0F3-1A9218193A4A}"/>
    <cellStyle name="Comma 3 3 3 4 2" xfId="30006" xr:uid="{676120B9-7E54-455A-8216-7EE5936562A6}"/>
    <cellStyle name="Comma 3 3 3 4 2 2" xfId="46106" xr:uid="{B8048E1C-71FE-4393-BD6C-AF5DE26E7954}"/>
    <cellStyle name="Comma 3 3 3 4 2 3" xfId="42448" xr:uid="{35FFF9A8-A4DA-4CAB-BA44-CAFEAC39CA4D}"/>
    <cellStyle name="Comma 3 3 3 4 2 4" xfId="38413" xr:uid="{3E7E694C-03BC-4EC4-B46C-796D7224D04A}"/>
    <cellStyle name="Comma 3 3 3 4 3" xfId="44139" xr:uid="{7239DC31-EE7F-413A-8023-E8DB98AB2F61}"/>
    <cellStyle name="Comma 3 3 3 4 4" xfId="40446" xr:uid="{9FC63429-5AA2-46EE-B84C-53B1D393E8DE}"/>
    <cellStyle name="Comma 3 3 3 4 5" xfId="36508" xr:uid="{0EE71BE9-263F-4A68-A510-75B85F0942F8}"/>
    <cellStyle name="Comma 3 3 3 4 6" xfId="47590" xr:uid="{6FB080EF-D491-41D4-BAEC-D97DB3383000}"/>
    <cellStyle name="Comma 3 3 3 5" xfId="7619" xr:uid="{F6E854FC-4089-477C-96B5-34D91D6B98FF}"/>
    <cellStyle name="Comma 3 3 3 5 2" xfId="30007" xr:uid="{1ABDACD2-50B8-49FF-8386-5097B8D5C206}"/>
    <cellStyle name="Comma 3 3 3 5 2 2" xfId="46269" xr:uid="{8673C884-82AC-43B4-8324-88FCCDB223DA}"/>
    <cellStyle name="Comma 3 3 3 5 2 3" xfId="42612" xr:uid="{711DB2F6-4504-4E95-821C-6D51B7E0235C}"/>
    <cellStyle name="Comma 3 3 3 5 2 4" xfId="38572" xr:uid="{0FE0D5FE-4C01-4F84-AFB3-8425EB783BDD}"/>
    <cellStyle name="Comma 3 3 3 5 3" xfId="44302" xr:uid="{57776199-1C9A-482F-B989-74EC514E4DCE}"/>
    <cellStyle name="Comma 3 3 3 5 4" xfId="40609" xr:uid="{FF6EA265-205B-4816-B92F-757F7A7E0A3C}"/>
    <cellStyle name="Comma 3 3 3 5 5" xfId="36663" xr:uid="{5718D892-C4A6-41F5-82FF-C5878491841D}"/>
    <cellStyle name="Comma 3 3 3 6" xfId="29336" xr:uid="{52BA72AF-70E4-40BA-B9F1-498C47805F4B}"/>
    <cellStyle name="Comma 3 3 3 6 2" xfId="44826" xr:uid="{5C5328D8-1F4B-43D7-9EFE-2D3DFAF095C9}"/>
    <cellStyle name="Comma 3 3 3 6 3" xfId="41145" xr:uid="{B3150962-4CBA-4347-9046-D04BDCA6683D}"/>
    <cellStyle name="Comma 3 3 3 6 4" xfId="37189" xr:uid="{4ACD22AF-DCFE-4B3C-AF97-D6FB7F8A244D}"/>
    <cellStyle name="Comma 3 3 3 7" xfId="4138" xr:uid="{9F097AB8-440A-4C2E-A07A-BFBCDAF1DB52}"/>
    <cellStyle name="Comma 3 3 3 7 2" xfId="42853" xr:uid="{ADA63EF5-ABD4-4B42-97F5-7956EBCED7DA}"/>
    <cellStyle name="Comma 3 3 3 8" xfId="38850" xr:uid="{3FE06005-F4D8-4AB6-BE25-A5D925761806}"/>
    <cellStyle name="Comma 3 3 3 9" xfId="34665" xr:uid="{0015340C-B383-4C93-8126-6D87BD3858FF}"/>
    <cellStyle name="Comma 3 3 4" xfId="7620" xr:uid="{3D9AC3B3-EDBC-4597-BE64-E016CE45B637}"/>
    <cellStyle name="Comma 3 3 4 2" xfId="30008" xr:uid="{1B1DAFA7-125F-4F17-A653-B34AA8A71F8E}"/>
    <cellStyle name="Comma 3 3 4 2 2" xfId="37775" xr:uid="{F58F9483-106B-48E6-811B-2FF4A0B100EB}"/>
    <cellStyle name="Comma 3 3 4 2 2 2" xfId="45423" xr:uid="{A910C121-F9E2-4052-BC6B-B6B8DDD6CDB3}"/>
    <cellStyle name="Comma 3 3 4 2 2 3" xfId="41753" xr:uid="{2B7B89FC-ED62-4D9C-BE60-442080229746}"/>
    <cellStyle name="Comma 3 3 4 2 2 4" xfId="47828" xr:uid="{DEDC5241-FCE0-493B-8AE2-BDFCDD7EE2DA}"/>
    <cellStyle name="Comma 3 3 4 2 3" xfId="43449" xr:uid="{1400012B-9D47-4C3A-9539-638FFD686A6E}"/>
    <cellStyle name="Comma 3 3 4 2 3 2" xfId="47404" xr:uid="{F41A044A-49C0-42C3-BADA-EE12E39990E1}"/>
    <cellStyle name="Comma 3 3 4 2 4" xfId="39703" xr:uid="{728E9A10-8DB8-47DA-8C2E-1AB7CCF2C484}"/>
    <cellStyle name="Comma 3 3 4 2 5" xfId="35785" xr:uid="{E275B4AC-1C5D-4FB2-90B1-4E6E042393E8}"/>
    <cellStyle name="Comma 3 3 4 2 6" xfId="46843" xr:uid="{49283651-F360-4301-80CB-F7CABE77FB45}"/>
    <cellStyle name="Comma 3 3 4 3" xfId="37383" xr:uid="{23CDCA2C-BF3A-4336-8C37-8F2B8AE9536E}"/>
    <cellStyle name="Comma 3 3 4 3 2" xfId="45026" xr:uid="{5D2F64EB-7F94-4E3A-B463-8158436E80E1}"/>
    <cellStyle name="Comma 3 3 4 3 3" xfId="41350" xr:uid="{F38D013D-ADFF-488C-BD77-C4D1D0D1ED6E}"/>
    <cellStyle name="Comma 3 3 4 3 4" xfId="47620" xr:uid="{B89C7B58-8307-4EB2-8B0F-A2A7E3614412}"/>
    <cellStyle name="Comma 3 3 4 4" xfId="43051" xr:uid="{6504C746-6156-44CE-9035-11CF074992ED}"/>
    <cellStyle name="Comma 3 3 4 4 2" xfId="47185" xr:uid="{0DE037EA-1247-451D-8B43-7F0E2942023A}"/>
    <cellStyle name="Comma 3 3 4 5" xfId="39112" xr:uid="{402D5E51-7074-4B18-BF6A-21D0EE3BA722}"/>
    <cellStyle name="Comma 3 3 4 6" xfId="34987" xr:uid="{25938C23-7A51-4E61-8236-17BAEC6786FC}"/>
    <cellStyle name="Comma 3 3 4 7" xfId="46663" xr:uid="{80912D8B-1AE9-4347-A8C0-3E17C43164AF}"/>
    <cellStyle name="Comma 3 3 5" xfId="24584" xr:uid="{6F4A078E-CD7A-4734-B92C-FBE6D45E3069}"/>
    <cellStyle name="Comma 3 3 5 2" xfId="35871" xr:uid="{C55986DC-09AF-4F93-8C2B-E4D56C1EFDBB}"/>
    <cellStyle name="Comma 3 3 5 2 2" xfId="37849" xr:uid="{06793F6A-3A5A-4D99-8235-9CA00381AC93}"/>
    <cellStyle name="Comma 3 3 5 2 2 2" xfId="45508" xr:uid="{31912479-B4CF-4F09-86F5-C9D71DBD9883}"/>
    <cellStyle name="Comma 3 3 5 2 2 3" xfId="41845" xr:uid="{E1C59CB8-CFCE-4075-BA72-95FFE75029B4}"/>
    <cellStyle name="Comma 3 3 5 2 3" xfId="43538" xr:uid="{B6650956-E695-48BF-8E4F-3804B620FF32}"/>
    <cellStyle name="Comma 3 3 5 2 4" xfId="39808" xr:uid="{32016845-7FDD-4A56-9C2B-29A4CA3EC8D1}"/>
    <cellStyle name="Comma 3 3 5 2 5" xfId="47658" xr:uid="{6FE1C4FA-CFF6-4E4F-92B3-0C85A9C11BC2}"/>
    <cellStyle name="Comma 3 3 5 3" xfId="37295" xr:uid="{05A62736-58F1-4366-B355-B1148B0A6EDC}"/>
    <cellStyle name="Comma 3 3 5 3 2" xfId="44935" xr:uid="{81A2BB87-3CBD-4B87-842B-CB63600540DA}"/>
    <cellStyle name="Comma 3 3 5 3 3" xfId="41256" xr:uid="{465C48ED-6E32-4CAD-8637-AF78372B1606}"/>
    <cellStyle name="Comma 3 3 5 3 4" xfId="47223" xr:uid="{75F6AA7F-B608-48B6-8812-FD186367F3A6}"/>
    <cellStyle name="Comma 3 3 5 4" xfId="42961" xr:uid="{F714CB0B-8F0B-4F40-AA5F-3822C5EAC9D7}"/>
    <cellStyle name="Comma 3 3 5 5" xfId="38982" xr:uid="{99D91E68-3D4D-44DF-870F-96270247B0E1}"/>
    <cellStyle name="Comma 3 3 5 6" xfId="34803" xr:uid="{09F899EF-73A7-4C86-A406-F7245CAB0632}"/>
    <cellStyle name="Comma 3 3 5 7" xfId="46694" xr:uid="{4FAB9C4F-3E88-48F6-8DE2-00A2E3C18CB0}"/>
    <cellStyle name="Comma 3 3 6" xfId="34408" xr:uid="{3C1DE3B7-605C-4A35-AF7C-57370C2A1244}"/>
    <cellStyle name="Comma 3 3 6 2" xfId="35959" xr:uid="{256A6E24-F2CB-48C2-AB82-0B3C4B67F789}"/>
    <cellStyle name="Comma 3 3 6 2 2" xfId="37910" xr:uid="{1AC53477-7AFD-4139-B795-00068F7F0F07}"/>
    <cellStyle name="Comma 3 3 6 2 2 2" xfId="45570" xr:uid="{42EB1124-AD7A-4A4F-B2E3-7D63478304F8}"/>
    <cellStyle name="Comma 3 3 6 2 2 3" xfId="41908" xr:uid="{6C3AAF27-54DA-4F34-910E-3B09BC82A7DB}"/>
    <cellStyle name="Comma 3 3 6 2 3" xfId="43600" xr:uid="{43227195-32D0-4545-BFD3-13C81426196A}"/>
    <cellStyle name="Comma 3 3 6 2 4" xfId="39882" xr:uid="{27339580-C66B-4E43-8E6D-9FFE42103CB3}"/>
    <cellStyle name="Comma 3 3 6 3" xfId="37481" xr:uid="{72A97701-2041-430A-A93D-740C57AEF9D5}"/>
    <cellStyle name="Comma 3 3 6 3 2" xfId="45124" xr:uid="{329AE2E3-E764-40A5-9BE5-E71A23F476ED}"/>
    <cellStyle name="Comma 3 3 6 3 3" xfId="41453" xr:uid="{8BC3E05C-856A-4893-9305-552BEB0DF590}"/>
    <cellStyle name="Comma 3 3 6 4" xfId="43148" xr:uid="{DC95F802-E65C-490A-8D1B-F6E6A9760532}"/>
    <cellStyle name="Comma 3 3 6 5" xfId="39311" xr:uid="{6F40E06B-378C-4A09-A720-1B09F367E8F8}"/>
    <cellStyle name="Comma 3 3 6 6" xfId="35314" xr:uid="{0BBCC460-E37B-4358-8EA4-BBD7A5F9B154}"/>
    <cellStyle name="Comma 3 3 6 7" xfId="47001" xr:uid="{E07CC54B-B017-4EDC-8D02-190CCBAF8071}"/>
    <cellStyle name="Comma 3 3 7" xfId="1349" xr:uid="{20DF2636-DA0D-44EF-8F92-135477CEEC90}"/>
    <cellStyle name="Comma 3 3 7 2" xfId="37938" xr:uid="{3CC1AC4A-F65C-4723-994D-BC17DAA70C7B}"/>
    <cellStyle name="Comma 3 3 7 2 2" xfId="45600" xr:uid="{B403D7A2-9DB6-4097-AC69-033490040276}"/>
    <cellStyle name="Comma 3 3 7 2 3" xfId="41939" xr:uid="{885684EC-1FD1-41A8-8813-53405AF5CE2F}"/>
    <cellStyle name="Comma 3 3 7 3" xfId="43630" xr:uid="{EB600CD1-B628-45AF-8E77-E3752849E84E}"/>
    <cellStyle name="Comma 3 3 7 4" xfId="39915" xr:uid="{8B5835E9-71CA-4F9B-A833-556175C9375D}"/>
    <cellStyle name="Comma 3 3 7 5" xfId="35994" xr:uid="{2E203C11-1C6D-4B67-9545-4E2CD045D96E}"/>
    <cellStyle name="Comma 3 3 7 6" xfId="47456" xr:uid="{F26A6E2D-1B94-4BF0-AC09-B03E160373AD}"/>
    <cellStyle name="Comma 3 3 8" xfId="36041" xr:uid="{9C6A9BB0-7724-4227-A5DB-746FE9AF0996}"/>
    <cellStyle name="Comma 3 3 8 2" xfId="37979" xr:uid="{67AA6B62-C95D-40F2-8E16-B08EFEACBD65}"/>
    <cellStyle name="Comma 3 3 8 2 2" xfId="45644" xr:uid="{40A86695-1738-4BEC-819B-AA5CA0F5A8E2}"/>
    <cellStyle name="Comma 3 3 8 2 3" xfId="41987" xr:uid="{E355FF98-C599-44A3-AB8B-D8B26A6E15F3}"/>
    <cellStyle name="Comma 3 3 8 3" xfId="43675" xr:uid="{C97E82E0-B59A-4D48-AB29-376A6F48AFC3}"/>
    <cellStyle name="Comma 3 3 8 4" xfId="39964" xr:uid="{3B071ED5-790F-4353-A3BE-46A990EAED63}"/>
    <cellStyle name="Comma 3 3 9" xfId="36111" xr:uid="{2A8F30AD-7533-486F-B039-2483B0BE5820}"/>
    <cellStyle name="Comma 3 3 9 2" xfId="38046" xr:uid="{017FBA97-EF78-4F4D-9F36-5B9BB0B0053D}"/>
    <cellStyle name="Comma 3 3 9 2 2" xfId="45716" xr:uid="{8C51E1BB-DB05-49B9-80E9-F57E5C602D14}"/>
    <cellStyle name="Comma 3 3 9 2 3" xfId="42058" xr:uid="{7599AC67-971B-4FBC-9E99-B624A45350FA}"/>
    <cellStyle name="Comma 3 3 9 3" xfId="43750" xr:uid="{CFCACBD5-18A0-45CA-A6E8-584A32CF9D35}"/>
    <cellStyle name="Comma 3 3 9 4" xfId="40031" xr:uid="{CE18F57D-FB23-4FC1-9DB4-9E992B100623}"/>
    <cellStyle name="Comma 3 30" xfId="429" xr:uid="{0E136C5C-E680-4A25-A0F0-F0B23849B859}"/>
    <cellStyle name="Comma 3 31" xfId="34485" xr:uid="{D78F327C-1CF9-4282-A434-2C81AABB73B7}"/>
    <cellStyle name="Comma 3 31 2" xfId="46479" xr:uid="{C4533BBB-4AF3-48E2-A47A-EBFA8C9FA1D4}"/>
    <cellStyle name="Comma 3 32" xfId="34489" xr:uid="{52510175-73B7-4DBD-B6FF-67DE9C587B07}"/>
    <cellStyle name="Comma 3 33" xfId="47850" xr:uid="{ED3CE271-19B8-4C09-A8D6-73DE0967E290}"/>
    <cellStyle name="Comma 3 34" xfId="47992" xr:uid="{AD5515DB-1C56-4B3E-99B2-340CCEC7AD7D}"/>
    <cellStyle name="Comma 3 4" xfId="214" xr:uid="{CBC030ED-3E09-4F40-937E-9A5644E6329D}"/>
    <cellStyle name="Comma 3 4 10" xfId="25803" xr:uid="{28FABDE3-F6E4-4B53-B065-724C300FDACA}"/>
    <cellStyle name="Comma 3 4 10 2" xfId="38367" xr:uid="{42C1865F-70A7-4251-8ACD-465E0B8BFFC1}"/>
    <cellStyle name="Comma 3 4 10 2 2" xfId="46059" xr:uid="{5DB107D7-0915-4D16-BF53-068929077BFF}"/>
    <cellStyle name="Comma 3 4 10 2 3" xfId="42401" xr:uid="{59587BBB-7E13-429F-8C0B-EFF0D5A6E4EC}"/>
    <cellStyle name="Comma 3 4 10 3" xfId="44092" xr:uid="{B7E1BA90-F464-4060-99CE-80C7C5F97495}"/>
    <cellStyle name="Comma 3 4 10 4" xfId="40399" xr:uid="{93E35AC6-F645-4FC2-9132-76758BF889DB}"/>
    <cellStyle name="Comma 3 4 10 5" xfId="36462" xr:uid="{958B7D7C-38C3-4D74-993B-D3039B01C589}"/>
    <cellStyle name="Comma 3 4 11" xfId="26590" xr:uid="{748A373B-D9C5-4C39-B17B-9B053CFCA29F}"/>
    <cellStyle name="Comma 3 4 11 2" xfId="38525" xr:uid="{7FFF627E-C2D1-4E7F-A529-3C3554888593}"/>
    <cellStyle name="Comma 3 4 11 2 2" xfId="46221" xr:uid="{C2389119-AE51-4128-A58D-EC54033D7732}"/>
    <cellStyle name="Comma 3 4 11 2 3" xfId="42563" xr:uid="{DFD5C3E1-13AE-44DF-8AC4-3BC788617A4D}"/>
    <cellStyle name="Comma 3 4 11 3" xfId="44254" xr:uid="{15043CA6-FE86-42C9-A34A-C9571AEE27BA}"/>
    <cellStyle name="Comma 3 4 11 4" xfId="40561" xr:uid="{B0A89C60-4687-457F-9C8A-AD415BE549D2}"/>
    <cellStyle name="Comma 3 4 11 5" xfId="36616" xr:uid="{D35A9E49-5AC7-4172-AEEB-52202F92C183}"/>
    <cellStyle name="Comma 3 4 12" xfId="27375" xr:uid="{D5E66DBD-71EB-457D-875D-A1A8819CFCE6}"/>
    <cellStyle name="Comma 3 4 12 2" xfId="44781" xr:uid="{70858162-1646-4A07-B9AD-42DCEBE42DCD}"/>
    <cellStyle name="Comma 3 4 12 3" xfId="41099" xr:uid="{56B032DA-7E64-44E3-B7AB-41A408334D7F}"/>
    <cellStyle name="Comma 3 4 12 4" xfId="37144" xr:uid="{16B75B5E-D19E-4C8C-999B-CCD91B75613C}"/>
    <cellStyle name="Comma 3 4 13" xfId="28162" xr:uid="{F0DEA83F-E6C9-4086-83E0-A80C40AB9331}"/>
    <cellStyle name="Comma 3 4 13 2" xfId="42807" xr:uid="{2C3197DD-5445-4062-AA34-03B62710951C}"/>
    <cellStyle name="Comma 3 4 14" xfId="28970" xr:uid="{E5D754B9-25F3-4B07-B770-AEAD5AB54614}"/>
    <cellStyle name="Comma 3 4 14 2" xfId="38801" xr:uid="{D7686944-D875-4B40-8B80-07B43FC97FD1}"/>
    <cellStyle name="Comma 3 4 15" xfId="2174" xr:uid="{AFFE5D0D-07A6-4296-9482-3DD53868A6A5}"/>
    <cellStyle name="Comma 3 4 2" xfId="359" xr:uid="{12A98331-DBA6-40A0-A5A6-7D55CB09A8B7}"/>
    <cellStyle name="Comma 3 4 2 10" xfId="28226" xr:uid="{2792074A-5B76-4378-9CFF-02CC70D227DE}"/>
    <cellStyle name="Comma 3 4 2 10 2" xfId="42872" xr:uid="{E56ED13E-9909-4425-990F-0D19DD66C9F6}"/>
    <cellStyle name="Comma 3 4 2 11" xfId="29035" xr:uid="{7E53D790-23CC-4B6C-ACA1-5B1EB6607C80}"/>
    <cellStyle name="Comma 3 4 2 11 2" xfId="38874" xr:uid="{D24D484B-C7A4-45A3-9FC0-AADDBED00CBE}"/>
    <cellStyle name="Comma 3 4 2 12" xfId="2274" xr:uid="{1F10862C-75AB-4619-9FB2-C5E68DAA0338}"/>
    <cellStyle name="Comma 3 4 2 13" xfId="34687" xr:uid="{B51F8F47-DA14-4E85-A47A-B9A831BFD243}"/>
    <cellStyle name="Comma 3 4 2 2" xfId="4662" xr:uid="{3E9AB49B-7E25-4632-AD20-75D429B3CA1E}"/>
    <cellStyle name="Comma 3 4 2 2 10" xfId="29713" xr:uid="{54B9C0FA-8320-45AC-816A-F18C88186360}"/>
    <cellStyle name="Comma 3 4 2 2 2" xfId="7621" xr:uid="{C9F23A7D-C0FE-4C40-89F1-195D6B020ED0}"/>
    <cellStyle name="Comma 3 4 2 2 2 2" xfId="30009" xr:uid="{3F92FA94-122B-4ECB-A32E-D1CD874CAB3F}"/>
    <cellStyle name="Comma 3 4 2 2 2 2 2" xfId="45426" xr:uid="{2861B9D9-F83C-46CA-90FC-1A5B426F1458}"/>
    <cellStyle name="Comma 3 4 2 2 2 2 3" xfId="41756" xr:uid="{A26E6FE6-F21A-495D-B65F-D3E48E29BD93}"/>
    <cellStyle name="Comma 3 4 2 2 2 3" xfId="43452" xr:uid="{2FB95289-5F67-49CB-9604-9F37882432BE}"/>
    <cellStyle name="Comma 3 4 2 2 2 4" xfId="39706" xr:uid="{E80F58B9-0D26-4662-B94D-9CFFDFA27DB0}"/>
    <cellStyle name="Comma 3 4 2 2 3" xfId="23229" xr:uid="{4F72C959-2BCB-4FB4-B357-48573162D029}"/>
    <cellStyle name="Comma 3 4 2 2 3 2" xfId="30973" xr:uid="{CFB5DFEB-F637-4080-AFAB-A6BE46FB67F8}"/>
    <cellStyle name="Comma 3 4 2 2 3 2 2" xfId="45029" xr:uid="{A01BAFE9-C491-4F99-9452-0C318A46EA97}"/>
    <cellStyle name="Comma 3 4 2 2 3 3" xfId="41353" xr:uid="{4DCED9B7-CB8C-4714-BB66-A98676A8BC5F}"/>
    <cellStyle name="Comma 3 4 2 2 3 4" xfId="37385" xr:uid="{17FB3907-599D-41FB-8536-9C6919864D88}"/>
    <cellStyle name="Comma 3 4 2 2 4" xfId="24019" xr:uid="{E345627B-F0AD-43D9-A056-8E8F9C16B19D}"/>
    <cellStyle name="Comma 3 4 2 2 4 2" xfId="43054" xr:uid="{AF063529-8A2A-4A1F-AF2B-567846B09E32}"/>
    <cellStyle name="Comma 3 4 2 2 5" xfId="25589" xr:uid="{B55F39B5-FD7F-4E1B-ACF2-A8D489757C9E}"/>
    <cellStyle name="Comma 3 4 2 2 5 2" xfId="39115" xr:uid="{1C43E9D9-F949-403D-B545-A5DDF536A2A8}"/>
    <cellStyle name="Comma 3 4 2 2 6" xfId="26377" xr:uid="{A73F3BE0-5CC4-4605-845C-62B83055023C}"/>
    <cellStyle name="Comma 3 4 2 2 7" xfId="27165" xr:uid="{8DEF4990-680C-4635-88B9-CD0A460C64A6}"/>
    <cellStyle name="Comma 3 4 2 2 8" xfId="27950" xr:uid="{27A2B19E-9E82-43F0-B589-020243625808}"/>
    <cellStyle name="Comma 3 4 2 2 9" xfId="28735" xr:uid="{E26685B2-5977-42DA-A45F-899F0A423689}"/>
    <cellStyle name="Comma 3 4 2 3" xfId="3940" xr:uid="{A56BB0A4-F0D5-4565-A374-8BA51A9A085A}"/>
    <cellStyle name="Comma 3 4 2 3 2" xfId="29272" xr:uid="{A00C9D26-C125-4B41-B53D-EDDC28537227}"/>
    <cellStyle name="Comma 3 4 2 3 2 2" xfId="45288" xr:uid="{D856F24E-F5D2-40AD-A337-585DDF854D1C}"/>
    <cellStyle name="Comma 3 4 2 3 2 3" xfId="41614" xr:uid="{8E338E64-AEEB-49FA-897E-A74797A0F136}"/>
    <cellStyle name="Comma 3 4 2 3 2 4" xfId="47639" xr:uid="{26FE1915-3E60-48AC-AFDC-061E61F3C414}"/>
    <cellStyle name="Comma 3 4 2 3 3" xfId="43312" xr:uid="{3CB47025-E1F3-400B-9B88-EC5AEE5C80E4}"/>
    <cellStyle name="Comma 3 4 2 3 3 2" xfId="47204" xr:uid="{31CA7E8F-E57F-4D2E-9C69-3AAB76561829}"/>
    <cellStyle name="Comma 3 4 2 3 4" xfId="39542" xr:uid="{F40E1070-15E8-4755-AF76-BFE47E527E72}"/>
    <cellStyle name="Comma 3 4 2 3 5" xfId="46678" xr:uid="{117B5CB8-DD70-412A-BD0F-B6D7AF7809B4}"/>
    <cellStyle name="Comma 3 4 2 4" xfId="22738" xr:uid="{7773A228-DF56-4FDF-9415-4C7EFDABDBC9}"/>
    <cellStyle name="Comma 3 4 2 4 2" xfId="30482" xr:uid="{B702D3FA-4B47-46F8-9EB8-3A5BCA778F05}"/>
    <cellStyle name="Comma 3 4 2 4 2 2" xfId="45759" xr:uid="{1BC71492-0484-4BB5-9864-8546FC9A8D1A}"/>
    <cellStyle name="Comma 3 4 2 4 2 3" xfId="42099" xr:uid="{E3D47877-11C0-482F-8D91-74B45490482A}"/>
    <cellStyle name="Comma 3 4 2 4 2 4" xfId="38088" xr:uid="{081B2FA1-8908-42D5-8CB6-DEEA4B6E5896}"/>
    <cellStyle name="Comma 3 4 2 4 2 5" xfId="47706" xr:uid="{9E79C862-C746-4578-98F5-00E6D06DB8E2}"/>
    <cellStyle name="Comma 3 4 2 4 3" xfId="43793" xr:uid="{8DDC778C-33E9-4FF2-A738-7D8604BB13DA}"/>
    <cellStyle name="Comma 3 4 2 4 3 2" xfId="47272" xr:uid="{C50022EC-99DC-4E57-945E-C3CBCA1A3862}"/>
    <cellStyle name="Comma 3 4 2 4 4" xfId="40080" xr:uid="{29B36EE3-35DA-409D-BD05-4FD7DDDBA95D}"/>
    <cellStyle name="Comma 3 4 2 4 5" xfId="36166" xr:uid="{873BAC46-2834-418F-92FC-AEB804986087}"/>
    <cellStyle name="Comma 3 4 2 4 6" xfId="46736" xr:uid="{7677B01A-731C-49A0-AB68-B65CB5208B3D}"/>
    <cellStyle name="Comma 3 4 2 5" xfId="23510" xr:uid="{C32BFDF8-6030-40B5-92BF-602DC4006C4D}"/>
    <cellStyle name="Comma 3 4 2 5 2" xfId="37324" xr:uid="{94945942-7F06-4384-93CD-8C64B6299512}"/>
    <cellStyle name="Comma 3 4 2 5 2 2" xfId="44966" xr:uid="{260A12A5-6088-4F5E-80FC-DE56EFED354C}"/>
    <cellStyle name="Comma 3 4 2 5 2 3" xfId="41287" xr:uid="{108156DE-86AC-4DD7-91BF-CF0246991E11}"/>
    <cellStyle name="Comma 3 4 2 5 3" xfId="42993" xr:uid="{8EEA0B8A-58E4-4F7F-BEC4-44754A7E4F96}"/>
    <cellStyle name="Comma 3 4 2 5 4" xfId="39015" xr:uid="{4A5F78C7-ED58-4E70-99EB-400715248896}"/>
    <cellStyle name="Comma 3 4 2 5 5" xfId="34877" xr:uid="{546F6381-B08F-4D81-B6A8-6D120C651BAF}"/>
    <cellStyle name="Comma 3 4 2 5 6" xfId="47052" xr:uid="{4AF1FB3D-14AA-4CDB-8486-510DA3F3B821}"/>
    <cellStyle name="Comma 3 4 2 6" xfId="25082" xr:uid="{3C2456E7-86F6-4A78-86A4-945CF34A3D8A}"/>
    <cellStyle name="Comma 3 4 2 6 2" xfId="38274" xr:uid="{3618BFF5-DA8D-43FA-9DF4-F69B4DEC0CDC}"/>
    <cellStyle name="Comma 3 4 2 6 2 2" xfId="45952" xr:uid="{52193FB7-16AE-443D-89D0-B8BB9E1EE1F9}"/>
    <cellStyle name="Comma 3 4 2 6 2 3" xfId="42292" xr:uid="{CEA0B111-67E6-4FB1-AA28-906376081211}"/>
    <cellStyle name="Comma 3 4 2 6 3" xfId="43985" xr:uid="{FC97F40C-EC48-44C6-BF15-00295548F3EB}"/>
    <cellStyle name="Comma 3 4 2 6 4" xfId="40288" xr:uid="{793664B6-94AB-46C7-8ADC-77CA3A88C5FB}"/>
    <cellStyle name="Comma 3 4 2 6 5" xfId="36366" xr:uid="{15340FE4-570D-40E7-9580-11D7076FC208}"/>
    <cellStyle name="Comma 3 4 2 7" xfId="25867" xr:uid="{F80F72B4-6421-4542-9083-D0D2ABEAD3A2}"/>
    <cellStyle name="Comma 3 4 2 7 2" xfId="38434" xr:uid="{10D53CC6-1F36-4967-9309-9485365C5C4A}"/>
    <cellStyle name="Comma 3 4 2 7 2 2" xfId="46127" xr:uid="{65EBBE6B-5128-41B8-885F-43FA87BBE488}"/>
    <cellStyle name="Comma 3 4 2 7 2 3" xfId="42469" xr:uid="{B89F4A10-A186-4015-9BAD-5EAC7815E799}"/>
    <cellStyle name="Comma 3 4 2 7 3" xfId="44160" xr:uid="{D75441C9-AEF7-47C9-AC14-38DEB586B455}"/>
    <cellStyle name="Comma 3 4 2 7 4" xfId="40467" xr:uid="{E3D03BE1-0F6C-4732-A315-D23A792D494B}"/>
    <cellStyle name="Comma 3 4 2 7 5" xfId="36529" xr:uid="{2832A447-5CF1-4E27-A6EE-A51D1B189146}"/>
    <cellStyle name="Comma 3 4 2 7 6" xfId="46964" xr:uid="{98696666-FB15-44DC-BCA9-D43B21929C56}"/>
    <cellStyle name="Comma 3 4 2 8" xfId="26654" xr:uid="{43C50728-0872-4624-9260-96B7BCFA75AD}"/>
    <cellStyle name="Comma 3 4 2 8 2" xfId="38592" xr:uid="{81C6C352-099F-452C-AEBF-8DC2A647E811}"/>
    <cellStyle name="Comma 3 4 2 8 2 2" xfId="46289" xr:uid="{81A9A075-469B-4B71-B42B-A7249CE77FD2}"/>
    <cellStyle name="Comma 3 4 2 8 2 3" xfId="42632" xr:uid="{7282E860-A88C-4A7E-8AE2-39A8A1BD15B0}"/>
    <cellStyle name="Comma 3 4 2 8 3" xfId="44322" xr:uid="{D9BE8730-DC14-4231-816A-8B5C48CFA99B}"/>
    <cellStyle name="Comma 3 4 2 8 4" xfId="40629" xr:uid="{2E567677-4D20-41E5-9519-8F10A68EC882}"/>
    <cellStyle name="Comma 3 4 2 8 5" xfId="36683" xr:uid="{8EFD6C3F-F749-433F-A1B4-2C4283752345}"/>
    <cellStyle name="Comma 3 4 2 9" xfId="27439" xr:uid="{9BE7B4D3-5AE4-41DB-B687-600B304D7C12}"/>
    <cellStyle name="Comma 3 4 2 9 2" xfId="44845" xr:uid="{414FEF08-B95F-4FCA-91C4-250948886005}"/>
    <cellStyle name="Comma 3 4 2 9 3" xfId="41164" xr:uid="{E93D6D99-EF7F-43A6-AD64-46C0038D231A}"/>
    <cellStyle name="Comma 3 4 2 9 4" xfId="37208" xr:uid="{E6E90765-32B0-44AC-AB3D-86384B7935CE}"/>
    <cellStyle name="Comma 3 4 3" xfId="2375" xr:uid="{3B65A18A-78D0-4E0A-854E-30C759A6D057}"/>
    <cellStyle name="Comma 3 4 3 10" xfId="28321" xr:uid="{CCA9FA16-468E-4BB8-8AFF-C6D0D6867FD5}"/>
    <cellStyle name="Comma 3 4 3 11" xfId="29130" xr:uid="{FC2ED525-971D-4D95-AB0B-72CA04E9747B}"/>
    <cellStyle name="Comma 3 4 3 12" xfId="34644" xr:uid="{F28CD20B-798B-45C5-A15E-04D2E90A8756}"/>
    <cellStyle name="Comma 3 4 3 2" xfId="4757" xr:uid="{3A78105D-F5C6-41E5-BBAA-90A3384CAAE3}"/>
    <cellStyle name="Comma 3 4 3 2 10" xfId="35751" xr:uid="{C2A15338-03B6-445B-8139-BBDCB7A2ADF0}"/>
    <cellStyle name="Comma 3 4 3 2 11" xfId="46831" xr:uid="{C2C1BA2C-1AFC-4319-9E58-8FB8BBA1ACB9}"/>
    <cellStyle name="Comma 3 4 3 2 2" xfId="23324" xr:uid="{F3A49FFE-5074-4767-95CC-47F9510D06DB}"/>
    <cellStyle name="Comma 3 4 3 2 2 2" xfId="31068" xr:uid="{3722B182-BB24-4313-812D-4C893344A6DB}"/>
    <cellStyle name="Comma 3 4 3 2 2 2 2" xfId="45387" xr:uid="{88EF6E71-1F58-4A16-AD1A-FE1F3470EDCD}"/>
    <cellStyle name="Comma 3 4 3 2 2 3" xfId="41716" xr:uid="{ACD306B9-EF0E-48CD-B5C7-98ED4C485B84}"/>
    <cellStyle name="Comma 3 4 3 2 2 4" xfId="37741" xr:uid="{FD66BBBE-CEE1-4B9D-97F9-65E26F9F700B}"/>
    <cellStyle name="Comma 3 4 3 2 2 5" xfId="47815" xr:uid="{78AC11CA-2F1B-4D19-91FF-DBAC80F83B28}"/>
    <cellStyle name="Comma 3 4 3 2 3" xfId="24114" xr:uid="{03E9A7B9-76A5-4505-B850-ABD82D7D3096}"/>
    <cellStyle name="Comma 3 4 3 2 3 2" xfId="43413" xr:uid="{2DB87614-4257-409B-931D-5AD8561FA05B}"/>
    <cellStyle name="Comma 3 4 3 2 3 3" xfId="47389" xr:uid="{FADA560A-B7BA-4B6F-91E3-BA88569CA6C2}"/>
    <cellStyle name="Comma 3 4 3 2 4" xfId="25684" xr:uid="{D3CE2687-1DA6-422F-ADD4-63F57ADA889C}"/>
    <cellStyle name="Comma 3 4 3 2 4 2" xfId="39666" xr:uid="{8BEE339F-2250-49AE-AD9D-B37B36ACEC60}"/>
    <cellStyle name="Comma 3 4 3 2 5" xfId="26472" xr:uid="{681E5102-D4C6-42DE-AB21-2E31C87D002B}"/>
    <cellStyle name="Comma 3 4 3 2 6" xfId="27260" xr:uid="{2779CF2A-BB71-4E47-8358-87E35D569B5F}"/>
    <cellStyle name="Comma 3 4 3 2 7" xfId="28045" xr:uid="{05C4FAB5-1267-4D0B-B6B6-FBE9B2A1EA87}"/>
    <cellStyle name="Comma 3 4 3 2 8" xfId="28830" xr:uid="{B51C645B-93BD-4F05-9D0A-373448484ABB}"/>
    <cellStyle name="Comma 3 4 3 2 9" xfId="29808" xr:uid="{9AB8829C-4163-48A9-89D0-6555E43A3FFA}"/>
    <cellStyle name="Comma 3 4 3 3" xfId="4322" xr:uid="{19BE59A7-40A7-49CC-A1CC-30805A05FA6B}"/>
    <cellStyle name="Comma 3 4 3 3 10" xfId="34942" xr:uid="{F498E499-DC53-41E0-AEB2-7CC20D76CAF3}"/>
    <cellStyle name="Comma 3 4 3 3 11" xfId="47607" xr:uid="{69CCF275-D092-4585-8CA0-6F9CADC6B351}"/>
    <cellStyle name="Comma 3 4 3 3 2" xfId="23040" xr:uid="{9E183DCD-E16B-492A-A1FD-327F8028A1AA}"/>
    <cellStyle name="Comma 3 4 3 3 2 2" xfId="30784" xr:uid="{D61992D6-8C60-4771-9824-7C61A0C331D8}"/>
    <cellStyle name="Comma 3 4 3 3 2 2 2" xfId="44989" xr:uid="{3A3D1ADF-74EF-4D98-8603-257B24652B26}"/>
    <cellStyle name="Comma 3 4 3 3 2 3" xfId="41311" xr:uid="{F17B023A-D5F1-4F57-84D4-3E0C4E3E7FEC}"/>
    <cellStyle name="Comma 3 4 3 3 2 4" xfId="37347" xr:uid="{8BE68BC5-0693-4C45-BAF4-4048819906EA}"/>
    <cellStyle name="Comma 3 4 3 3 3" xfId="23830" xr:uid="{60CB5583-25EC-4B24-914B-348896C347CA}"/>
    <cellStyle name="Comma 3 4 3 3 3 2" xfId="43015" xr:uid="{98670E93-0A65-415C-A2B1-A794B2205CCE}"/>
    <cellStyle name="Comma 3 4 3 3 4" xfId="25400" xr:uid="{BC117C4C-E65D-4014-B234-D978CA780A2E}"/>
    <cellStyle name="Comma 3 4 3 3 4 2" xfId="39066" xr:uid="{2E0F9929-2EDA-4FB9-AB65-8A9840BCBCFC}"/>
    <cellStyle name="Comma 3 4 3 3 5" xfId="26187" xr:uid="{AA79D513-2268-4E22-BE36-6973B1B1CF47}"/>
    <cellStyle name="Comma 3 4 3 3 6" xfId="26975" xr:uid="{E0D31ABE-AA97-4B40-A05D-95C637C89E78}"/>
    <cellStyle name="Comma 3 4 3 3 7" xfId="27760" xr:uid="{3D7F9B91-3FCB-4DB8-8DCF-FF7E4B9C06B0}"/>
    <cellStyle name="Comma 3 4 3 3 8" xfId="28545" xr:uid="{8AD32CAA-7F08-4F6F-B14E-4D2568606984}"/>
    <cellStyle name="Comma 3 4 3 3 9" xfId="29511" xr:uid="{46D04572-5611-440F-8381-61837659714D}"/>
    <cellStyle name="Comma 3 4 3 4" xfId="22833" xr:uid="{03BCC27F-EA1D-43A1-8789-A8413221B05A}"/>
    <cellStyle name="Comma 3 4 3 4 2" xfId="30577" xr:uid="{9BD0DBA3-82CE-46B5-8F94-3A7CA06F8709}"/>
    <cellStyle name="Comma 3 4 3 4 2 2" xfId="45911" xr:uid="{2751959A-5C8B-4BC8-AC64-713D6800C8EA}"/>
    <cellStyle name="Comma 3 4 3 4 2 3" xfId="42251" xr:uid="{13FFF2F8-2E89-4CE4-B420-4AAF19D253A9}"/>
    <cellStyle name="Comma 3 4 3 4 2 4" xfId="38234" xr:uid="{64A3E163-22F3-4342-B902-4F9C61637AD8}"/>
    <cellStyle name="Comma 3 4 3 4 3" xfId="43944" xr:uid="{D099FD12-7A78-4EEF-AED5-0DEFB42F8D8C}"/>
    <cellStyle name="Comma 3 4 3 4 4" xfId="40247" xr:uid="{A6A90F57-9A93-4878-908B-3A741895D818}"/>
    <cellStyle name="Comma 3 4 3 4 5" xfId="36326" xr:uid="{B7B934DD-81A1-4917-B700-2DCADE976DAD}"/>
    <cellStyle name="Comma 3 4 3 5" xfId="23605" xr:uid="{F39D361C-BE36-4E6D-9A14-BCC1B0A4BF60}"/>
    <cellStyle name="Comma 3 4 3 5 2" xfId="38393" xr:uid="{2619FD5B-E640-441B-9755-1332E557B28D}"/>
    <cellStyle name="Comma 3 4 3 5 2 2" xfId="46085" xr:uid="{F1117054-3D4D-4D3F-82BA-5A5276F4514E}"/>
    <cellStyle name="Comma 3 4 3 5 2 3" xfId="42427" xr:uid="{3C3EEB13-8766-49C0-9B3B-24E0B33B07BE}"/>
    <cellStyle name="Comma 3 4 3 5 3" xfId="44118" xr:uid="{84F60B17-A023-4C05-B459-F55F3AE7C8E6}"/>
    <cellStyle name="Comma 3 4 3 5 4" xfId="40425" xr:uid="{1B4D1F42-7C31-4D7B-A0E6-A91644D6B334}"/>
    <cellStyle name="Comma 3 4 3 5 5" xfId="36488" xr:uid="{0EE0AA89-8390-4CD7-9A98-3EC64A355A19}"/>
    <cellStyle name="Comma 3 4 3 6" xfId="25177" xr:uid="{0D3B3238-C31C-45AB-BED4-01A61DC47A2F}"/>
    <cellStyle name="Comma 3 4 3 6 2" xfId="38552" xr:uid="{8B352EFF-CF4C-4B2C-A9D4-8AFFBDF5A381}"/>
    <cellStyle name="Comma 3 4 3 6 2 2" xfId="46248" xr:uid="{77460B7E-64FB-47BB-B60B-D2A1F0ED0DB2}"/>
    <cellStyle name="Comma 3 4 3 6 2 3" xfId="42591" xr:uid="{74BFFED1-6FCF-4897-8E60-7C302464D102}"/>
    <cellStyle name="Comma 3 4 3 6 3" xfId="44281" xr:uid="{8F4F5783-892F-41AC-B1B6-C93003602E5E}"/>
    <cellStyle name="Comma 3 4 3 6 4" xfId="40588" xr:uid="{2F3CCE69-386A-43C4-96E2-91BD81CE00C7}"/>
    <cellStyle name="Comma 3 4 3 6 5" xfId="36643" xr:uid="{3582F068-3E25-479C-B2CF-71D4C0B88BC7}"/>
    <cellStyle name="Comma 3 4 3 7" xfId="25962" xr:uid="{C2EC4D9C-2CCB-4500-AEAF-B746BCA3B523}"/>
    <cellStyle name="Comma 3 4 3 7 2" xfId="44808" xr:uid="{7CE27453-092B-4E2E-BC4B-8BEF149025B7}"/>
    <cellStyle name="Comma 3 4 3 7 3" xfId="41126" xr:uid="{48B58BB6-E7FC-4AB0-B1B1-0572172DEE93}"/>
    <cellStyle name="Comma 3 4 3 7 4" xfId="37171" xr:uid="{4F4DB787-949E-4CA6-B2A2-DBAC0C463E72}"/>
    <cellStyle name="Comma 3 4 3 8" xfId="26749" xr:uid="{B4DD21CA-BF78-4C93-B150-84FAB7DB7CA0}"/>
    <cellStyle name="Comma 3 4 3 8 2" xfId="42833" xr:uid="{62EAA1E2-9DCD-46CA-885C-B7D10CCD254D}"/>
    <cellStyle name="Comma 3 4 3 9" xfId="27534" xr:uid="{5DFEE31E-E098-480F-A174-19AB90FCB285}"/>
    <cellStyle name="Comma 3 4 3 9 2" xfId="38827" xr:uid="{C26DF3A2-8978-4DC5-9AF1-5C7F3EF6D318}"/>
    <cellStyle name="Comma 3 4 4" xfId="4596" xr:uid="{26B20603-3094-44DF-BD5F-FC76FBEE8633}"/>
    <cellStyle name="Comma 3 4 4 10" xfId="29649" xr:uid="{C014A6E0-7293-4491-B664-572707DDBFA8}"/>
    <cellStyle name="Comma 3 4 4 11" xfId="46675" xr:uid="{57AFF124-0E89-4B2C-BB63-8500EE332846}"/>
    <cellStyle name="Comma 3 4 4 2" xfId="7622" xr:uid="{68186EE3-D324-4002-B0B5-9386F3E8BFB9}"/>
    <cellStyle name="Comma 3 4 4 2 2" xfId="30010" xr:uid="{91832500-94DA-4CC4-9D22-25B1EBA9247C}"/>
    <cellStyle name="Comma 3 4 4 2 2 2" xfId="45425" xr:uid="{7DEFBE2C-AE99-4C20-8400-66127E38941A}"/>
    <cellStyle name="Comma 3 4 4 2 2 3" xfId="41755" xr:uid="{58C551B7-8D24-49AB-8512-1592C6F8F7C0}"/>
    <cellStyle name="Comma 3 4 4 2 2 4" xfId="47844" xr:uid="{D0715D21-F75E-4A46-B7FF-31B00BA127A7}"/>
    <cellStyle name="Comma 3 4 4 2 3" xfId="43451" xr:uid="{030D7761-4322-485E-B9E3-6A237E612BA6}"/>
    <cellStyle name="Comma 3 4 4 2 3 2" xfId="47420" xr:uid="{F4F5E6CB-7943-43D6-A63F-40BEC47FAEB3}"/>
    <cellStyle name="Comma 3 4 4 2 4" xfId="39705" xr:uid="{3ED9225D-E709-4055-B3F5-0DE36FBD5428}"/>
    <cellStyle name="Comma 3 4 4 2 5" xfId="39261" xr:uid="{98730651-2BE2-4D1D-9A16-177391B1CB37}"/>
    <cellStyle name="Comma 3 4 4 2 6" xfId="46857" xr:uid="{66BF83F7-9773-4C5D-B206-6C91EF67D10D}"/>
    <cellStyle name="Comma 3 4 4 3" xfId="23165" xr:uid="{5C856455-E876-47BE-B7D1-91C6120B413C}"/>
    <cellStyle name="Comma 3 4 4 3 2" xfId="30909" xr:uid="{2096AA8F-317E-4834-AA78-CC600FF3DABB}"/>
    <cellStyle name="Comma 3 4 4 3 2 2" xfId="45028" xr:uid="{A3E3156A-A327-4CE6-A6E1-8E7955DFD46B}"/>
    <cellStyle name="Comma 3 4 4 3 3" xfId="41352" xr:uid="{4B9EECD2-E62E-417C-9331-243487AEE65D}"/>
    <cellStyle name="Comma 3 4 4 3 4" xfId="37384" xr:uid="{FDB0345A-0640-41C7-A670-4A03B3445C4A}"/>
    <cellStyle name="Comma 3 4 4 3 5" xfId="47636" xr:uid="{8EFC8191-E1D8-4324-ADD4-58E0E52E03D2}"/>
    <cellStyle name="Comma 3 4 4 4" xfId="23955" xr:uid="{65862559-07E7-403E-83EC-3CBD86613B40}"/>
    <cellStyle name="Comma 3 4 4 4 2" xfId="43053" xr:uid="{C937CDBA-136E-43DA-B2B1-D907DE674935}"/>
    <cellStyle name="Comma 3 4 4 4 3" xfId="47201" xr:uid="{217FB560-FC78-4AA5-A681-ABE2A894F8B5}"/>
    <cellStyle name="Comma 3 4 4 5" xfId="25525" xr:uid="{FC15B1B0-2510-46B4-A230-5E8DEFCFE60E}"/>
    <cellStyle name="Comma 3 4 4 5 2" xfId="39114" xr:uid="{7D33134F-3363-4D76-94AB-CA62BCFD948B}"/>
    <cellStyle name="Comma 3 4 4 6" xfId="26313" xr:uid="{0ACA3CA5-6819-4836-96C1-CACC55927501}"/>
    <cellStyle name="Comma 3 4 4 7" xfId="27101" xr:uid="{5E9C1140-EEED-4DA3-8EF2-C2444424D997}"/>
    <cellStyle name="Comma 3 4 4 8" xfId="27886" xr:uid="{1E53D9C2-0640-497B-BF65-288E2D74CD6C}"/>
    <cellStyle name="Comma 3 4 4 9" xfId="28671" xr:uid="{231E6B10-4291-4F0E-9BE0-458BD049C619}"/>
    <cellStyle name="Comma 3 4 5" xfId="3939" xr:uid="{0D4574F3-51A3-4D69-90FD-837B27962BF9}"/>
    <cellStyle name="Comma 3 4 5 2" xfId="29271" xr:uid="{CD2C2F07-B24D-4044-B3DF-D58C6EAC1BB7}"/>
    <cellStyle name="Comma 3 4 5 2 2" xfId="37866" xr:uid="{F08A0B01-4752-4493-B1FC-D82B3DC1785B}"/>
    <cellStyle name="Comma 3 4 5 2 2 2" xfId="45525" xr:uid="{FBE2D490-0D4B-44A3-926B-BD8E4F5DFEFD}"/>
    <cellStyle name="Comma 3 4 5 2 2 3" xfId="41862" xr:uid="{8AA7442D-C9A8-496D-B3F8-DB2F8BD798F3}"/>
    <cellStyle name="Comma 3 4 5 2 3" xfId="43555" xr:uid="{444DC38D-2FBC-4AEF-9CE4-086E05DBD45E}"/>
    <cellStyle name="Comma 3 4 5 2 4" xfId="39830" xr:uid="{B4CBFDFB-742B-4110-BB47-D86FBB2D9BF0}"/>
    <cellStyle name="Comma 3 4 5 2 5" xfId="35890" xr:uid="{C412F92B-E52C-443F-AB7F-9FAC87484FFE}"/>
    <cellStyle name="Comma 3 4 5 2 6" xfId="47673" xr:uid="{FCD62314-7A28-4662-9C34-6AEAEE16D7CF}"/>
    <cellStyle name="Comma 3 4 5 3" xfId="37288" xr:uid="{B0B245FB-6255-499B-9B6B-5465AB4B7B71}"/>
    <cellStyle name="Comma 3 4 5 3 2" xfId="44928" xr:uid="{CEFC083C-2C26-41E7-B9BF-4057542E6D4D}"/>
    <cellStyle name="Comma 3 4 5 3 3" xfId="41249" xr:uid="{1E45A85C-E87F-457C-9AE1-194366C88428}"/>
    <cellStyle name="Comma 3 4 5 3 4" xfId="47239" xr:uid="{AAB757D4-B183-4895-879B-16F89F353978}"/>
    <cellStyle name="Comma 3 4 5 4" xfId="42954" xr:uid="{3C4E6EAF-EC2D-4EEC-AE1C-18DCFF706072}"/>
    <cellStyle name="Comma 3 4 5 5" xfId="38974" xr:uid="{490FF696-8681-4906-B5E7-F10C5322565F}"/>
    <cellStyle name="Comma 3 4 5 6" xfId="39040" xr:uid="{23C264A7-F835-4473-B2E5-699CE6397690}"/>
    <cellStyle name="Comma 3 4 5 7" xfId="34796" xr:uid="{CDAFD1B2-90E1-4682-A593-097E95B9B159}"/>
    <cellStyle name="Comma 3 4 5 8" xfId="46706" xr:uid="{20451ECE-2161-4461-8CCE-D25E44D5138F}"/>
    <cellStyle name="Comma 3 4 6" xfId="22674" xr:uid="{8AD14284-8758-4985-B920-7168400F649F}"/>
    <cellStyle name="Comma 3 4 6 2" xfId="30418" xr:uid="{FBDCBD45-BFF1-4795-B9CC-818AD64CF815}"/>
    <cellStyle name="Comma 3 4 6 2 2" xfId="45185" xr:uid="{4B2757B9-5810-471C-B8A4-7F82BF4BA46A}"/>
    <cellStyle name="Comma 3 4 6 2 3" xfId="41511" xr:uid="{6BDB7ECF-1237-4E2E-ABC3-FA0891E47CBF}"/>
    <cellStyle name="Comma 3 4 6 2 4" xfId="37543" xr:uid="{9A66627A-8139-4AC2-89BC-A38D912D502A}"/>
    <cellStyle name="Comma 3 4 6 3" xfId="43208" xr:uid="{78C4BE15-43CF-4195-8332-3B19D2E5D778}"/>
    <cellStyle name="Comma 3 4 6 4" xfId="39402" xr:uid="{2927A4A7-3457-4315-BFF0-D6BD862D40C7}"/>
    <cellStyle name="Comma 3 4 6 5" xfId="35433" xr:uid="{57B4769D-18E4-4184-A2BD-DD25D7EBBB02}"/>
    <cellStyle name="Comma 3 4 6 6" xfId="47020" xr:uid="{F5110739-0892-4AA7-91EB-1C02FFE945E0}"/>
    <cellStyle name="Comma 3 4 7" xfId="23446" xr:uid="{8CBABEF0-1174-4A0A-8D5F-539EB4047434}"/>
    <cellStyle name="Comma 3 4 7 2" xfId="38007" xr:uid="{538BC9B2-6495-4A24-9BCE-D494AB2147B4}"/>
    <cellStyle name="Comma 3 4 7 2 2" xfId="45670" xr:uid="{406C4C01-FE73-4FA6-95DB-6262B828FE15}"/>
    <cellStyle name="Comma 3 4 7 2 3" xfId="42012" xr:uid="{E26BA8C7-3462-4079-A2E6-AEB9338477D9}"/>
    <cellStyle name="Comma 3 4 7 3" xfId="43703" xr:uid="{978C0D4D-9CA1-48EF-9F34-C5CDA00E46DE}"/>
    <cellStyle name="Comma 3 4 7 4" xfId="39989" xr:uid="{C1750144-D68E-4F78-B7D7-45139DADF1B8}"/>
    <cellStyle name="Comma 3 4 7 5" xfId="36073" xr:uid="{99E98F95-2C49-4842-9686-ABAEE481E89F}"/>
    <cellStyle name="Comma 3 4 7 6" xfId="47467" xr:uid="{86C53B29-9ADB-4F7B-9C33-01785ADAB132}"/>
    <cellStyle name="Comma 3 4 8" xfId="24585" xr:uid="{46B2AF1A-FD3F-44AD-9416-EDAC3F23F4E6}"/>
    <cellStyle name="Comma 3 4 8 2" xfId="37268" xr:uid="{F80F169D-B8B6-4657-B841-570B3DCE523C}"/>
    <cellStyle name="Comma 3 4 8 2 2" xfId="44908" xr:uid="{0FD6D1AC-F1D6-4E84-974E-050EC63F9DE8}"/>
    <cellStyle name="Comma 3 4 8 2 3" xfId="41228" xr:uid="{B4C22935-B72A-45C4-A50B-99F9A4E7DFFB}"/>
    <cellStyle name="Comma 3 4 8 3" xfId="42933" xr:uid="{0B27A66D-4C01-4174-82B1-A0A5899A8FCF}"/>
    <cellStyle name="Comma 3 4 8 4" xfId="38946" xr:uid="{07961F49-E807-4232-A710-E4B9ECA99BF2}"/>
    <cellStyle name="Comma 3 4 8 5" xfId="34760" xr:uid="{35B1FF51-17EC-48B4-9F1D-9805A4F78190}"/>
    <cellStyle name="Comma 3 4 8 6" xfId="46899" xr:uid="{BD71F7B2-E743-4ABA-BBDE-FD833985ED72}"/>
    <cellStyle name="Comma 3 4 9" xfId="25018" xr:uid="{8F58EE09-4B84-4153-BE1A-366A14385E3F}"/>
    <cellStyle name="Comma 3 4 9 2" xfId="38207" xr:uid="{84F1C2BC-9669-4543-939E-2EE7B7814D85}"/>
    <cellStyle name="Comma 3 4 9 2 2" xfId="45884" xr:uid="{6B79DC8B-F885-4291-8B6E-15278D121FAF}"/>
    <cellStyle name="Comma 3 4 9 2 3" xfId="42224" xr:uid="{E2A480E9-5824-4CC1-B846-ACCB78BBE6F2}"/>
    <cellStyle name="Comma 3 4 9 3" xfId="43917" xr:uid="{32FAA84A-BD99-43B4-805E-611A7C571466}"/>
    <cellStyle name="Comma 3 4 9 4" xfId="40220" xr:uid="{2978AE32-55CE-48E8-9FAF-3384232CBBBF}"/>
    <cellStyle name="Comma 3 4 9 5" xfId="36301" xr:uid="{CE54961A-1C94-4A73-BA03-E04AB88956D1}"/>
    <cellStyle name="Comma 3 5" xfId="140" xr:uid="{548C3E0E-1FD8-452D-BFD8-228CE14294BB}"/>
    <cellStyle name="Comma 3 5 10" xfId="42816" xr:uid="{9F2B30F2-43C6-4914-9C8B-CE397272C08F}"/>
    <cellStyle name="Comma 3 5 11" xfId="38810" xr:uid="{ACBD82E6-5C31-4308-B9A9-94ADBFC163B3}"/>
    <cellStyle name="Comma 3 5 12" xfId="34631" xr:uid="{C5D94B82-B8B7-45E7-8255-8D05B3DCDB7E}"/>
    <cellStyle name="Comma 3 5 2" xfId="314" xr:uid="{7B65A62E-6B82-46E4-8B42-0FCF29BAEF46}"/>
    <cellStyle name="Comma 3 5 2 10" xfId="46612" xr:uid="{256CBAAB-0DA1-4CD9-8F9F-A7FC9AD7A9ED}"/>
    <cellStyle name="Comma 3 5 2 2" xfId="7624" xr:uid="{77B6872E-2117-4D1E-8352-CC158BE87B74}"/>
    <cellStyle name="Comma 3 5 2 2 2" xfId="30012" xr:uid="{46F907B1-4911-4045-8CE7-660A1269A6BE}"/>
    <cellStyle name="Comma 3 5 2 2 2 2" xfId="45381" xr:uid="{4E30983B-10D3-4ADC-8D94-86B5930DF46C}"/>
    <cellStyle name="Comma 3 5 2 2 2 3" xfId="41710" xr:uid="{41095774-0350-491C-B62E-A73411CEF393}"/>
    <cellStyle name="Comma 3 5 2 2 2 4" xfId="37735" xr:uid="{F95C8783-5941-4384-A483-59E9EFBBCD28}"/>
    <cellStyle name="Comma 3 5 2 2 2 5" xfId="47763" xr:uid="{0292C277-C8D5-4D21-9DE2-0245900D57A0}"/>
    <cellStyle name="Comma 3 5 2 2 3" xfId="43407" xr:uid="{287EFEB0-8C92-4A7D-A9A3-C7E6798DC9D8}"/>
    <cellStyle name="Comma 3 5 2 2 3 2" xfId="47331" xr:uid="{70782743-DB7A-4B09-AB44-C970CFD01A90}"/>
    <cellStyle name="Comma 3 5 2 2 4" xfId="39659" xr:uid="{CD06B5FB-1A85-46EA-9D47-A872570F436C}"/>
    <cellStyle name="Comma 3 5 2 2 5" xfId="35744" xr:uid="{2332A0FE-E776-40D7-BA92-38E87459C497}"/>
    <cellStyle name="Comma 3 5 2 2 6" xfId="46786" xr:uid="{D9863D66-F9AF-4362-97C3-CB579125FF72}"/>
    <cellStyle name="Comma 3 5 2 3" xfId="7625" xr:uid="{BF0B2559-E329-4F48-AC21-5EA9B9438CEC}"/>
    <cellStyle name="Comma 3 5 2 3 2" xfId="30013" xr:uid="{C1B02F4E-21F3-44C0-9800-7669B21F6A85}"/>
    <cellStyle name="Comma 3 5 2 3 2 2" xfId="45756" xr:uid="{AA42C685-30EC-441D-80AB-DE03DE16CC1E}"/>
    <cellStyle name="Comma 3 5 2 3 2 3" xfId="42096" xr:uid="{122FA668-7275-4B51-8F0B-45BE0B1761C6}"/>
    <cellStyle name="Comma 3 5 2 3 2 4" xfId="38085" xr:uid="{E2F7860F-A4F1-47F6-BFCC-1D177ED8A489}"/>
    <cellStyle name="Comma 3 5 2 3 3" xfId="43790" xr:uid="{A4F30879-DA0B-44B1-8FA2-01DFD4AEB02A}"/>
    <cellStyle name="Comma 3 5 2 3 4" xfId="40075" xr:uid="{0B459C9C-6789-4005-8BB7-3FDFD4A25F05}"/>
    <cellStyle name="Comma 3 5 2 3 5" xfId="36161" xr:uid="{9E04E04F-7D0D-40DF-9FF7-AF94276B479F}"/>
    <cellStyle name="Comma 3 5 2 3 6" xfId="47549" xr:uid="{18C77F9B-A033-46DE-AEE9-67E812B52035}"/>
    <cellStyle name="Comma 3 5 2 4" xfId="7626" xr:uid="{6CB84B6E-EB71-4BC1-8E91-D6DC9279629F}"/>
    <cellStyle name="Comma 3 5 2 4 2" xfId="30014" xr:uid="{71320772-E5AE-4033-A85E-80B53BB731C9}"/>
    <cellStyle name="Comma 3 5 2 4 2 2" xfId="45944" xr:uid="{26B8A749-87DB-4253-9575-14BAFCB47927}"/>
    <cellStyle name="Comma 3 5 2 4 2 3" xfId="42284" xr:uid="{C531D2CB-E8AC-4D96-A354-69E14BD5518F}"/>
    <cellStyle name="Comma 3 5 2 4 2 4" xfId="38266" xr:uid="{9DAF2B52-1A1E-4771-BBE5-4A4D5B314658}"/>
    <cellStyle name="Comma 3 5 2 4 3" xfId="43977" xr:uid="{33A488CE-8CDB-4D7E-93D0-5AE69B2D6A2D}"/>
    <cellStyle name="Comma 3 5 2 4 4" xfId="40280" xr:uid="{770C14DF-AED2-47AE-BC4C-B4CD7D2A24F0}"/>
    <cellStyle name="Comma 3 5 2 4 5" xfId="36358" xr:uid="{E29ABC9F-54E9-4D7C-BCBA-16F09D34FEB4}"/>
    <cellStyle name="Comma 3 5 2 4 6" xfId="47114" xr:uid="{014D9F6A-AF6A-4436-B804-A3CAC9D1A6FD}"/>
    <cellStyle name="Comma 3 5 2 5" xfId="7627" xr:uid="{67C8E0D7-90DE-4FFF-95E0-9306C097C9EC}"/>
    <cellStyle name="Comma 3 5 2 5 2" xfId="30015" xr:uid="{6C13FE55-B2B4-4838-89BE-6493734B968C}"/>
    <cellStyle name="Comma 3 5 2 5 2 2" xfId="46119" xr:uid="{267D6F97-CC6C-4946-BBF6-DB01FF625940}"/>
    <cellStyle name="Comma 3 5 2 5 2 3" xfId="42461" xr:uid="{14A2FDAD-6F51-4A0A-B9F6-03C97DC83061}"/>
    <cellStyle name="Comma 3 5 2 5 2 4" xfId="38426" xr:uid="{70E3ACE8-BB86-4335-A7EF-FA79821D61BD}"/>
    <cellStyle name="Comma 3 5 2 5 3" xfId="44152" xr:uid="{9C09AE8E-45A3-4416-8FDB-745122404B1E}"/>
    <cellStyle name="Comma 3 5 2 5 4" xfId="40459" xr:uid="{2B154DB0-716D-45A4-84C7-6407AB911C4F}"/>
    <cellStyle name="Comma 3 5 2 5 5" xfId="36521" xr:uid="{2DCF38FA-CE1C-4949-8676-2FC9BB52F4EE}"/>
    <cellStyle name="Comma 3 5 2 6" xfId="30011" xr:uid="{BAEFD3C7-7161-4183-A11D-569480DA743B}"/>
    <cellStyle name="Comma 3 5 2 6 2" xfId="38584" xr:uid="{599F1670-7426-4FC0-935B-2C8F045B529F}"/>
    <cellStyle name="Comma 3 5 2 6 2 2" xfId="46281" xr:uid="{2C4C3F5A-1D4C-473D-9B7F-AD8A104922F0}"/>
    <cellStyle name="Comma 3 5 2 6 2 3" xfId="42624" xr:uid="{204FAE99-DE3C-42C3-8277-9A215D3ED4B1}"/>
    <cellStyle name="Comma 3 5 2 6 3" xfId="44314" xr:uid="{FC36D638-9979-4B71-8F1F-DF62A30B0CCF}"/>
    <cellStyle name="Comma 3 5 2 6 4" xfId="40621" xr:uid="{9E19C8B6-8049-44BE-A244-BB53DEFDBDD4}"/>
    <cellStyle name="Comma 3 5 2 6 5" xfId="36675" xr:uid="{F6E17741-7951-4BD8-8B9C-5B8944965BB4}"/>
    <cellStyle name="Comma 3 5 2 7" xfId="7623" xr:uid="{43583E6D-D69A-4CE9-9313-E15F255CC3F1}"/>
    <cellStyle name="Comma 3 5 2 7 2" xfId="44838" xr:uid="{A80281C5-DE39-4F58-9522-0BDD1A12FE92}"/>
    <cellStyle name="Comma 3 5 2 7 3" xfId="41157" xr:uid="{B5A932AF-9DD6-4587-B50D-2D66530AE01D}"/>
    <cellStyle name="Comma 3 5 2 7 4" xfId="37201" xr:uid="{911ACD7C-ED3E-4CC3-8D35-98B9025DF029}"/>
    <cellStyle name="Comma 3 5 2 8" xfId="42865" xr:uid="{BFEC59E1-7C52-4497-BC8C-BC224B6393FB}"/>
    <cellStyle name="Comma 3 5 2 9" xfId="38867" xr:uid="{0E8C839C-E5A8-4D57-836A-D4F96B6CBA40}"/>
    <cellStyle name="Comma 3 5 3" xfId="7628" xr:uid="{11AE5871-A6B4-4905-B2BF-A40621282837}"/>
    <cellStyle name="Comma 3 5 3 2" xfId="30016" xr:uid="{EB43CD3D-4789-4ACC-AC7B-163F010EAE53}"/>
    <cellStyle name="Comma 3 5 3 2 2" xfId="37776" xr:uid="{DCC2A96E-EB13-400E-B1EA-70BD6039C90B}"/>
    <cellStyle name="Comma 3 5 3 2 2 2" xfId="45427" xr:uid="{DB01AAF4-3AD8-4A62-B978-41C01F6C5FAF}"/>
    <cellStyle name="Comma 3 5 3 2 2 3" xfId="41757" xr:uid="{64B986C9-C59E-440F-8D00-FAF497FC652C}"/>
    <cellStyle name="Comma 3 5 3 2 3" xfId="43453" xr:uid="{F32F659C-DA33-42FF-95AB-E66A15677658}"/>
    <cellStyle name="Comma 3 5 3 2 4" xfId="39707" xr:uid="{1B05C884-5DCA-4959-ACA4-5E6EC995C8A2}"/>
    <cellStyle name="Comma 3 5 3 3" xfId="37386" xr:uid="{6106CB73-68FE-48C4-952E-DC008BBA9D69}"/>
    <cellStyle name="Comma 3 5 3 3 2" xfId="45030" xr:uid="{EB4382C8-4412-45B6-8C53-D3668009DC76}"/>
    <cellStyle name="Comma 3 5 3 3 3" xfId="41354" xr:uid="{F798BD6F-6CEA-4BA4-BCC2-8CE04E77D0A6}"/>
    <cellStyle name="Comma 3 5 3 4" xfId="43055" xr:uid="{5AA61F22-5FB4-4773-A1BA-DE12ABC5A775}"/>
    <cellStyle name="Comma 3 5 3 5" xfId="39116" xr:uid="{69937DA7-6BA5-4CA2-8574-6F1CB575EDE9}"/>
    <cellStyle name="Comma 3 5 4" xfId="24586" xr:uid="{9C41C304-EA24-4DF6-A323-B07036956698}"/>
    <cellStyle name="Comma 3 5 4 2" xfId="37512" xr:uid="{FA4F82F7-A605-4FFA-8E14-4E3375391DF0}"/>
    <cellStyle name="Comma 3 5 4 2 2" xfId="45154" xr:uid="{9ECD9E93-4165-4395-82FA-12ECA0D01656}"/>
    <cellStyle name="Comma 3 5 4 2 3" xfId="41482" xr:uid="{C49762D9-18F3-48FC-88E3-398E614D4253}"/>
    <cellStyle name="Comma 3 5 4 3" xfId="43177" xr:uid="{25575893-4956-4F0C-AA32-C09C726D8093}"/>
    <cellStyle name="Comma 3 5 4 4" xfId="39359" xr:uid="{1E71B557-E87D-4E48-9A76-B19991F8168B}"/>
    <cellStyle name="Comma 3 5 4 5" xfId="35372" xr:uid="{69E22CB5-1812-45FC-9239-0CD093965394}"/>
    <cellStyle name="Comma 3 5 5" xfId="2705" xr:uid="{3A2181FA-4CF5-48AE-8F4C-F26BE2488486}"/>
    <cellStyle name="Comma 3 5 5 2" xfId="36136" xr:uid="{5688C5B8-0DED-406F-A9AF-F36102B6C87E}"/>
    <cellStyle name="Comma 3 5 5 3" xfId="46936" xr:uid="{76F8CEF7-8A95-428B-9C00-281661C8A014}"/>
    <cellStyle name="Comma 3 5 6" xfId="36309" xr:uid="{23ED734E-BD10-4B5F-9A41-62782D8E6A45}"/>
    <cellStyle name="Comma 3 5 6 2" xfId="38216" xr:uid="{60D012E7-9B7B-4178-91FE-DA07901B8924}"/>
    <cellStyle name="Comma 3 5 6 2 2" xfId="45893" xr:uid="{5F15C88A-A3C1-4425-8049-87E4CFE38EC1}"/>
    <cellStyle name="Comma 3 5 6 2 3" xfId="42233" xr:uid="{EFD5CFA8-E7A5-4DF6-ABF8-35C71461FDD1}"/>
    <cellStyle name="Comma 3 5 6 3" xfId="43926" xr:uid="{8D8E0873-D339-4EFB-9E30-C29C9C5FE078}"/>
    <cellStyle name="Comma 3 5 6 4" xfId="40229" xr:uid="{80E69546-103D-43C2-9B88-1E2234D56C61}"/>
    <cellStyle name="Comma 3 5 7" xfId="36471" xr:uid="{124C0E67-61F9-47C9-BA25-BB96B8FF6B20}"/>
    <cellStyle name="Comma 3 5 7 2" xfId="38376" xr:uid="{790FBF32-761D-436E-BEC2-9F6B8468ADC5}"/>
    <cellStyle name="Comma 3 5 7 2 2" xfId="46068" xr:uid="{7ADF7562-3D19-4450-AC8D-D57D233A03FA}"/>
    <cellStyle name="Comma 3 5 7 2 3" xfId="42410" xr:uid="{B02EA3BF-6105-4AA5-82E1-74B371B3792A}"/>
    <cellStyle name="Comma 3 5 7 3" xfId="44101" xr:uid="{CC377361-CCB6-4AAD-A0DF-B19D9AFCCEC8}"/>
    <cellStyle name="Comma 3 5 7 4" xfId="40408" xr:uid="{AA004172-49A9-4BBD-8304-4876459B2EA4}"/>
    <cellStyle name="Comma 3 5 8" xfId="36625" xr:uid="{0D3BB1D8-3E5C-48E0-B30A-B878638D84DC}"/>
    <cellStyle name="Comma 3 5 8 2" xfId="38534" xr:uid="{6C624C4D-3DAF-4719-A40A-CFB529ED86E5}"/>
    <cellStyle name="Comma 3 5 8 2 2" xfId="46230" xr:uid="{168BCD1A-F71C-4DAA-B89A-033F5278F4B9}"/>
    <cellStyle name="Comma 3 5 8 2 3" xfId="42572" xr:uid="{E9B486CE-C651-41D2-BAE9-63880E0B1D99}"/>
    <cellStyle name="Comma 3 5 8 3" xfId="44263" xr:uid="{9EC8FD7C-37EC-415D-8BAA-4D41B851E12E}"/>
    <cellStyle name="Comma 3 5 8 4" xfId="40570" xr:uid="{BBBA1E29-9BB7-46C6-95CF-0FA5A97ED53A}"/>
    <cellStyle name="Comma 3 5 9" xfId="37153" xr:uid="{FC8A372F-2349-4F1A-966E-F36799CB80FA}"/>
    <cellStyle name="Comma 3 5 9 2" xfId="44790" xr:uid="{AED30AC8-D3A8-4CAA-A263-2A165AAB5631}"/>
    <cellStyle name="Comma 3 5 9 3" xfId="41108" xr:uid="{746F32AF-33DC-4273-9945-A6E187D99933}"/>
    <cellStyle name="Comma 3 6" xfId="261" xr:uid="{0BEFFA16-31E5-41D5-A39D-FEDF4DC6D991}"/>
    <cellStyle name="Comma 3 6 10" xfId="42820" xr:uid="{E47AAC44-DD94-4FDF-89FC-8B0B90ADF093}"/>
    <cellStyle name="Comma 3 6 11" xfId="38814" xr:uid="{E72D24B7-686A-4031-8E12-5117A8437834}"/>
    <cellStyle name="Comma 3 6 12" xfId="34634" xr:uid="{C78AF8ED-7641-42B3-86B5-0876A81361A0}"/>
    <cellStyle name="Comma 3 6 2" xfId="7629" xr:uid="{D118696E-5154-4C82-8817-2F11576B7ACA}"/>
    <cellStyle name="Comma 3 6 2 2" xfId="30017" xr:uid="{58DDF96D-7214-4FBE-9A18-6F95D7B43D25}"/>
    <cellStyle name="Comma 3 6 2 2 2" xfId="45311" xr:uid="{D3F0198B-2DA2-4688-B944-3FB335E1F56E}"/>
    <cellStyle name="Comma 3 6 2 2 3" xfId="41638" xr:uid="{9E3C68B1-16C6-489A-9F86-E7CD3F373963}"/>
    <cellStyle name="Comma 3 6 2 3" xfId="43336" xr:uid="{FCD4043D-2FBA-4177-A09C-50E47B9A6AC7}"/>
    <cellStyle name="Comma 3 6 2 4" xfId="39566" xr:uid="{273E02F4-3274-4B54-B8AC-7D0A55D50FEA}"/>
    <cellStyle name="Comma 3 6 2 5" xfId="42052" xr:uid="{53CCE52D-B33C-4A37-8202-97ADCA35132A}"/>
    <cellStyle name="Comma 3 6 3" xfId="24587" xr:uid="{8563360D-EC88-4F6F-82AE-FEF9A04449BE}"/>
    <cellStyle name="Comma 3 6 3 2" xfId="37564" xr:uid="{1FFAAE7A-01EF-45CC-B677-523719E05500}"/>
    <cellStyle name="Comma 3 6 3 2 2" xfId="45207" xr:uid="{BE195B37-26E6-42DB-899B-1B6AECA37ABB}"/>
    <cellStyle name="Comma 3 6 3 2 3" xfId="41533" xr:uid="{FDEAD93D-3FD2-4BE3-9686-91999844F277}"/>
    <cellStyle name="Comma 3 6 3 2 4" xfId="47676" xr:uid="{C7F13E18-878E-47C0-8BC5-088BAE27487B}"/>
    <cellStyle name="Comma 3 6 3 3" xfId="43230" xr:uid="{4DB0FA5E-551B-42D8-8AE3-6982FD8760F7}"/>
    <cellStyle name="Comma 3 6 3 3 2" xfId="47242" xr:uid="{25A7E98E-B8FF-48AE-BAC4-4A0CC12952EB}"/>
    <cellStyle name="Comma 3 6 3 4" xfId="39437" xr:uid="{9329F92F-A20D-480E-852A-CA5DEED0416D}"/>
    <cellStyle name="Comma 3 6 3 5" xfId="35479" xr:uid="{D330BF87-A152-4BCB-91D7-9FA3ED69206F}"/>
    <cellStyle name="Comma 3 6 3 6" xfId="46709" xr:uid="{EE6BBC4C-C2F3-4610-8027-23CEE2D285EC}"/>
    <cellStyle name="Comma 3 6 4" xfId="2706" xr:uid="{7D9F2663-885E-491F-A824-C8B3909E7C42}"/>
    <cellStyle name="Comma 3 6 4 2" xfId="37732" xr:uid="{4CF55DAC-79FC-4B07-878F-FC27987E8C21}"/>
    <cellStyle name="Comma 3 6 4 2 2" xfId="45378" xr:uid="{D63CB6DE-8249-42C9-84DE-244036708432}"/>
    <cellStyle name="Comma 3 6 4 2 3" xfId="41707" xr:uid="{31E9B115-F283-4822-8CD2-FB62A4EA45FE}"/>
    <cellStyle name="Comma 3 6 4 3" xfId="43404" xr:uid="{D02BDB6A-CEB1-47F9-A4F6-1969E5DEC888}"/>
    <cellStyle name="Comma 3 6 4 4" xfId="39654" xr:uid="{41D5D18F-02EB-4652-9FE5-ABCD2A59678A}"/>
    <cellStyle name="Comma 3 6 4 5" xfId="35737" xr:uid="{0422E9E5-AB32-49AD-ABFF-66850CF28B6A}"/>
    <cellStyle name="Comma 3 6 5" xfId="36141" xr:uid="{10275540-010F-4F29-929B-607E5EC1E00F}"/>
    <cellStyle name="Comma 3 6 5 2" xfId="38071" xr:uid="{E11BF456-2DBD-48DA-AE51-2917D1E33044}"/>
    <cellStyle name="Comma 3 6 5 2 2" xfId="45742" xr:uid="{C69C0564-D520-426B-9705-F5B1677EF551}"/>
    <cellStyle name="Comma 3 6 5 2 3" xfId="42082" xr:uid="{7111529D-447A-43C8-A8C0-BF142DDFAD0E}"/>
    <cellStyle name="Comma 3 6 5 3" xfId="43776" xr:uid="{5A86B422-781E-443C-9F3B-100FB43AF3AA}"/>
    <cellStyle name="Comma 3 6 5 4" xfId="40055" xr:uid="{560A7816-0195-4CC4-B2B8-CD24E0188407}"/>
    <cellStyle name="Comma 3 6 6" xfId="36313" xr:uid="{CAFDAC09-531B-42B3-B016-821AFD55ED8E}"/>
    <cellStyle name="Comma 3 6 6 2" xfId="38220" xr:uid="{97F366FA-C076-414B-A5F8-480AFA53C7FA}"/>
    <cellStyle name="Comma 3 6 6 2 2" xfId="45897" xr:uid="{ED069F03-3E04-44B6-940C-B34E370603AA}"/>
    <cellStyle name="Comma 3 6 6 2 3" xfId="42237" xr:uid="{76B81930-E09C-4C2D-AD30-5AA3C9865522}"/>
    <cellStyle name="Comma 3 6 6 3" xfId="43930" xr:uid="{F55BF468-D0A2-4A28-92A4-6D54F73DE2D7}"/>
    <cellStyle name="Comma 3 6 6 4" xfId="40233" xr:uid="{F4A7F18A-AFED-4D24-84B0-78845CB9AD62}"/>
    <cellStyle name="Comma 3 6 6 5" xfId="46908" xr:uid="{437580F6-318B-43DF-A5BB-5440D377DE14}"/>
    <cellStyle name="Comma 3 6 7" xfId="36475" xr:uid="{AAE14F4F-B9A4-4BE5-B83E-7E292FD5CADC}"/>
    <cellStyle name="Comma 3 6 7 2" xfId="38380" xr:uid="{96977A35-2C50-4544-AB09-19A6D9D3BEF2}"/>
    <cellStyle name="Comma 3 6 7 2 2" xfId="46072" xr:uid="{ACD51B28-0F21-4E3F-B128-CD4099987A71}"/>
    <cellStyle name="Comma 3 6 7 2 3" xfId="42414" xr:uid="{DE56CE65-0300-4F75-A368-AD345407C55C}"/>
    <cellStyle name="Comma 3 6 7 3" xfId="44105" xr:uid="{87A52D9A-884C-417B-9F7D-93BF4D964067}"/>
    <cellStyle name="Comma 3 6 7 4" xfId="40412" xr:uid="{6C21F3D3-5CDD-40A8-A2C8-F0054CE26A22}"/>
    <cellStyle name="Comma 3 6 8" xfId="36629" xr:uid="{2F0CCD96-34FF-49D9-BCE3-846AA52A8A01}"/>
    <cellStyle name="Comma 3 6 8 2" xfId="38538" xr:uid="{0D79E410-05E3-4CE7-B780-E2596BA8E197}"/>
    <cellStyle name="Comma 3 6 8 2 2" xfId="46234" xr:uid="{C575CE53-8FAB-4962-9B6A-501EC2090DC2}"/>
    <cellStyle name="Comma 3 6 8 2 3" xfId="42576" xr:uid="{BE83737D-4D01-4FF3-B0D8-EE5C3C970206}"/>
    <cellStyle name="Comma 3 6 8 3" xfId="44267" xr:uid="{17149580-F181-4F80-89C2-62C18FFBA9A8}"/>
    <cellStyle name="Comma 3 6 8 4" xfId="40574" xr:uid="{FCABC883-2399-4888-B3D9-063C224B4A78}"/>
    <cellStyle name="Comma 3 6 9" xfId="37157" xr:uid="{2E6DEA4C-1467-4B31-B459-91878355EAFC}"/>
    <cellStyle name="Comma 3 6 9 2" xfId="44794" xr:uid="{04E01175-6603-40A0-A037-6C09CD81AE7F}"/>
    <cellStyle name="Comma 3 6 9 3" xfId="41112" xr:uid="{61BCAFCD-AF56-4F46-887E-93840B0956ED}"/>
    <cellStyle name="Comma 3 7" xfId="396" xr:uid="{9959DDF6-57BB-4DF4-92AB-51EEA1427FD6}"/>
    <cellStyle name="Comma 3 7 2" xfId="411" xr:uid="{62F53DD0-8618-459B-815E-F3F574EB57BD}"/>
    <cellStyle name="Comma 3 7 2 2" xfId="29868" xr:uid="{ACBAB259-0B40-49DC-89CA-C828135EEA19}"/>
    <cellStyle name="Comma 3 7 2 2 2" xfId="45249" xr:uid="{73FA575D-8DE3-41EE-A200-7EFAB312E99C}"/>
    <cellStyle name="Comma 3 7 2 2 3" xfId="41574" xr:uid="{697D74A7-4D76-49BD-B427-550BFDD080EC}"/>
    <cellStyle name="Comma 3 7 2 2 4" xfId="37605" xr:uid="{CC697F8C-1B0E-472C-A358-E1A1B43EC89C}"/>
    <cellStyle name="Comma 3 7 2 2 5" xfId="47786" xr:uid="{C446FAFA-85C2-438D-8F68-CD42D36AF1B2}"/>
    <cellStyle name="Comma 3 7 2 3" xfId="4836" xr:uid="{322B6B13-0395-46EA-9DAF-2A31A582EB2D}"/>
    <cellStyle name="Comma 3 7 2 3 2" xfId="43272" xr:uid="{CF625A53-F661-4D63-AB76-E495470E3480}"/>
    <cellStyle name="Comma 3 7 2 3 3" xfId="47358" xr:uid="{6B387AF1-760E-42E3-8EE5-39FC751A0394}"/>
    <cellStyle name="Comma 3 7 2 4" xfId="39502" xr:uid="{9F65615E-AA39-449E-AEB9-14D8CACAEE1A}"/>
    <cellStyle name="Comma 3 7 2 5" xfId="46807" xr:uid="{C529D0B2-80C5-4260-B58B-91F1A83DC72A}"/>
    <cellStyle name="Comma 3 7 3" xfId="4136" xr:uid="{5C0E0BED-651C-41BD-AAD0-785265A172C7}"/>
    <cellStyle name="Comma 3 7 3 2" xfId="29334" xr:uid="{771247AB-8CB9-493E-A797-565693FC7A52}"/>
    <cellStyle name="Comma 3 7 3 2 2" xfId="45981" xr:uid="{C675A4D5-878B-4066-A820-E026D292D1DD}"/>
    <cellStyle name="Comma 3 7 3 2 3" xfId="42322" xr:uid="{C5604AAD-BEDE-4FDB-8436-EDA9AD3D0973}"/>
    <cellStyle name="Comma 3 7 3 3" xfId="44014" xr:uid="{05D8EF7B-5235-49F5-B701-3AF413C34E84}"/>
    <cellStyle name="Comma 3 7 3 4" xfId="40317" xr:uid="{D8D8C028-F177-4345-BBBF-D9F014E17511}"/>
    <cellStyle name="Comma 3 7 3 5" xfId="47142" xr:uid="{BE71ACD7-BFED-41E9-8B41-3D9DD1BBD276}"/>
    <cellStyle name="Comma 3 7 4" xfId="24588" xr:uid="{82AD29FB-BF3E-41D5-BC7F-97F69A3C759C}"/>
    <cellStyle name="Comma 3 7 4 2" xfId="38462" xr:uid="{55206660-7716-4CF9-BCD7-3C7E1D199518}"/>
    <cellStyle name="Comma 3 7 4 2 2" xfId="46156" xr:uid="{902BA155-0C14-4033-B709-CE9308E53624}"/>
    <cellStyle name="Comma 3 7 4 2 3" xfId="42498" xr:uid="{228ACE1E-1FEF-401A-87E9-3164824C1B56}"/>
    <cellStyle name="Comma 3 7 4 3" xfId="44189" xr:uid="{C1F6465E-1184-4238-AAC9-7CD3D33DF042}"/>
    <cellStyle name="Comma 3 7 4 4" xfId="40496" xr:uid="{6F112860-9127-4035-94D1-BB428F366A7C}"/>
    <cellStyle name="Comma 3 7 4 5" xfId="36555" xr:uid="{F6B95117-94AC-48C5-937F-4CE68C5E01C7}"/>
    <cellStyle name="Comma 3 7 4 6" xfId="47577" xr:uid="{FFE7168A-4181-45E8-ABBE-1B64E7450360}"/>
    <cellStyle name="Comma 3 7 5" xfId="29208" xr:uid="{A75576AA-9EDE-46E9-B345-379EAA436959}"/>
    <cellStyle name="Comma 3 7 5 2" xfId="38621" xr:uid="{DF853683-A84F-4154-AD0A-CD605D460338}"/>
    <cellStyle name="Comma 3 7 5 2 2" xfId="46319" xr:uid="{CE8FDC6A-D5DE-4A84-8AF7-60F1309CB060}"/>
    <cellStyle name="Comma 3 7 5 2 3" xfId="42662" xr:uid="{187C5CB3-FDB2-46CE-8FDF-30E75FAECC52}"/>
    <cellStyle name="Comma 3 7 5 3" xfId="44352" xr:uid="{DDBA98DF-429C-4FF6-ADA9-E463CF6F57DA}"/>
    <cellStyle name="Comma 3 7 5 4" xfId="40659" xr:uid="{0BFEC9EB-8CB8-4EC5-8380-42CFBB6C72D4}"/>
    <cellStyle name="Comma 3 7 5 5" xfId="36710" xr:uid="{E595AABD-DBC4-4DF1-880C-311EAA66D261}"/>
    <cellStyle name="Comma 3 7 6" xfId="3300" xr:uid="{0A21265E-AC86-42D4-B186-705CDBA56215}"/>
    <cellStyle name="Comma 3 7 6 2" xfId="44874" xr:uid="{B659CA31-41BE-4237-9EE3-9DAB14D2DF50}"/>
    <cellStyle name="Comma 3 7 6 3" xfId="41193" xr:uid="{3F603952-A948-46BA-9001-306B318660D7}"/>
    <cellStyle name="Comma 3 7 6 4" xfId="37235" xr:uid="{D218D7CB-769E-4022-8F9B-6B8FD8399714}"/>
    <cellStyle name="Comma 3 7 7" xfId="42899" xr:uid="{DA5288F8-7A7E-4332-B9F0-85E5F6B03032}"/>
    <cellStyle name="Comma 3 7 8" xfId="38901" xr:uid="{5D1A136B-27A3-41AF-91B5-D722A619894F}"/>
    <cellStyle name="Comma 3 7 9" xfId="46633" xr:uid="{4A9D0CBB-AA50-41F2-A41E-C4ABDB5C28D2}"/>
    <cellStyle name="Comma 3 8" xfId="4952" xr:uid="{03909EF1-CDA7-49E5-90EE-F3770880CA64}"/>
    <cellStyle name="Comma 3 8 2" xfId="35692" xr:uid="{2B0BFA52-5E7F-47FB-A682-70A93ED279EA}"/>
    <cellStyle name="Comma 3 8 2 2" xfId="37697" xr:uid="{54004883-6D6E-46C5-957B-33210E7CE63D}"/>
    <cellStyle name="Comma 3 8 2 2 2" xfId="45343" xr:uid="{A9782C6E-A439-4844-A99D-65946EDB6DD0}"/>
    <cellStyle name="Comma 3 8 2 2 3" xfId="41671" xr:uid="{EFE7263F-1C5E-4CC6-A8D9-F6F9364531E7}"/>
    <cellStyle name="Comma 3 8 2 2 4" xfId="47712" xr:uid="{11500E0F-2372-4CD7-8511-DA94458D604B}"/>
    <cellStyle name="Comma 3 8 2 3" xfId="43368" xr:uid="{C2603511-9D24-48DF-B3D3-9378F7DE3C89}"/>
    <cellStyle name="Comma 3 8 2 3 2" xfId="47278" xr:uid="{733CE028-7F7E-4CD7-9FB6-15E618AA89DB}"/>
    <cellStyle name="Comma 3 8 2 4" xfId="39610" xr:uid="{ECC06936-B4DF-45D3-A4EB-D8C9EA2D8B49}"/>
    <cellStyle name="Comma 3 8 2 5" xfId="46742" xr:uid="{DC59E64F-D13F-423B-8001-00AAECB7F166}"/>
    <cellStyle name="Comma 3 8 3" xfId="37282" xr:uid="{73B40401-00F6-425E-B9E0-25FD3C91F59D}"/>
    <cellStyle name="Comma 3 8 3 2" xfId="44922" xr:uid="{D032CAC1-CD23-445D-BA46-5E6C66DC7606}"/>
    <cellStyle name="Comma 3 8 3 3" xfId="41243" xr:uid="{405ECBCC-11BA-45BF-A8AD-85EABF062887}"/>
    <cellStyle name="Comma 3 8 3 4" xfId="47500" xr:uid="{3862D082-3919-4995-975D-EEE55F4F1F78}"/>
    <cellStyle name="Comma 3 8 4" xfId="42948" xr:uid="{DFC8A6AC-8618-40BE-8E24-0BFAE7FC1789}"/>
    <cellStyle name="Comma 3 8 4 2" xfId="47060" xr:uid="{94D980B6-2CDE-4A5F-9791-8A75533AE36F}"/>
    <cellStyle name="Comma 3 8 5" xfId="38964" xr:uid="{B5EBC909-ADD6-4AF6-9F47-7CCCBA33091B}"/>
    <cellStyle name="Comma 3 8 6" xfId="34781" xr:uid="{DE5F5555-2C1D-43FD-9373-9D9CDCE1E48C}"/>
    <cellStyle name="Comma 3 8 7" xfId="46569" xr:uid="{F59F38DC-9C7C-4A47-BCF5-011E3EE368C6}"/>
    <cellStyle name="Comma 3 9" xfId="4953" xr:uid="{426BDFCB-E5B2-4F86-B8A6-E8349640B807}"/>
    <cellStyle name="Comma 3 9 2" xfId="35810" xr:uid="{59938D38-2D36-4267-A926-B479F2EA51E9}"/>
    <cellStyle name="Comma 3 9 2 2" xfId="37802" xr:uid="{60A0323E-EA03-42AA-90C9-EB78027CE67D}"/>
    <cellStyle name="Comma 3 9 2 2 2" xfId="45453" xr:uid="{D64B37F2-3062-46EE-8500-52DCCD3F8DA2}"/>
    <cellStyle name="Comma 3 9 2 2 3" xfId="41783" xr:uid="{0B528643-2519-45EB-AC6F-4DAF1696550F}"/>
    <cellStyle name="Comma 3 9 2 2 4" xfId="47788" xr:uid="{8061387B-9E77-47DE-83E9-D9046CC13DAB}"/>
    <cellStyle name="Comma 3 9 2 3" xfId="43479" xr:uid="{354E475A-D43F-4606-9C83-AEF55E655DFA}"/>
    <cellStyle name="Comma 3 9 2 3 2" xfId="47360" xr:uid="{4878537E-54FC-4AEA-8C3B-17A2B44E2E40}"/>
    <cellStyle name="Comma 3 9 2 4" xfId="39733" xr:uid="{15415759-2BB7-4A7B-B92F-D985D45D7779}"/>
    <cellStyle name="Comma 3 9 2 5" xfId="39420" xr:uid="{FE995CCF-4445-4D07-ADB5-9A409920DD1C}"/>
    <cellStyle name="Comma 3 9 3" xfId="37412" xr:uid="{FB6F2172-3B77-4C2C-81CA-DA8710EF1EF7}"/>
    <cellStyle name="Comma 3 9 3 2" xfId="45056" xr:uid="{67A23BDC-9BC6-4CDC-A1D9-F55740595827}"/>
    <cellStyle name="Comma 3 9 3 3" xfId="41380" xr:uid="{412807D4-43FF-4EA1-B57A-010F35D6FF5F}"/>
    <cellStyle name="Comma 3 9 3 4" xfId="47578" xr:uid="{997FFEAE-0F3D-47FF-BEC7-5D9C771AB802}"/>
    <cellStyle name="Comma 3 9 4" xfId="43082" xr:uid="{72059866-9F28-4E80-90BD-4D5427294861}"/>
    <cellStyle name="Comma 3 9 4 2" xfId="47143" xr:uid="{19B202E0-A4B6-4BA8-A81B-FA2BEA432F28}"/>
    <cellStyle name="Comma 3 9 5" xfId="39143" xr:uid="{B0753085-7B21-41C4-ACDA-081D3F722E8B}"/>
    <cellStyle name="Comma 3 9 6" xfId="39048" xr:uid="{E22FEE76-F4D1-4DF0-B7EA-9D7F1A991B15}"/>
    <cellStyle name="Comma 3 9 7" xfId="35010" xr:uid="{EA6751F5-3C0C-4441-A149-C3BE9E40659C}"/>
    <cellStyle name="Comma 3_~6605599" xfId="2707" xr:uid="{5DA5B042-6CBB-4D59-A918-9816E9A39B2C}"/>
    <cellStyle name="Comma 30" xfId="1350" xr:uid="{681324B5-EF93-472C-B26C-666DFCC72612}"/>
    <cellStyle name="Comma 30 2" xfId="2014" xr:uid="{4ADD7534-1BCA-42C4-8210-7A0D88D01191}"/>
    <cellStyle name="Comma 30 2 2" xfId="7630" xr:uid="{8D06807A-6F50-4F90-BDB2-3D6D4C0A1E3A}"/>
    <cellStyle name="Comma 30 2 2 2" xfId="30018" xr:uid="{596E3326-EE2E-4887-A744-459FF4996E8D}"/>
    <cellStyle name="Comma 30 2 2 2 2" xfId="45764" xr:uid="{EA670272-321F-4BB3-A29E-DD91F694FE8D}"/>
    <cellStyle name="Comma 30 2 2 2 3" xfId="42104" xr:uid="{DA70E5CF-136D-4837-8C6D-6E2D9D5A9EF3}"/>
    <cellStyle name="Comma 30 2 2 2 4" xfId="38093" xr:uid="{429CE5F9-5106-48A8-9743-8B8E131CC81D}"/>
    <cellStyle name="Comma 30 2 2 3" xfId="43798" xr:uid="{273A8F8A-48B2-4E8F-A3C6-2B2880CC4962}"/>
    <cellStyle name="Comma 30 2 2 4" xfId="40085" xr:uid="{05EE6130-3046-4F0B-B15E-DC24AE5D802E}"/>
    <cellStyle name="Comma 30 2 2 5" xfId="36171" xr:uid="{920D29F1-4182-45A7-A33B-1352D95E7007}"/>
    <cellStyle name="Comma 30 2 3" xfId="28926" xr:uid="{4215F97C-2489-4A54-B906-6AF4FCC6EBC4}"/>
    <cellStyle name="Comma 30 2 3 2" xfId="38281" xr:uid="{17C00B8B-DC33-42F6-B76E-9AC6C3BAC28E}"/>
    <cellStyle name="Comma 30 2 3 2 2" xfId="45960" xr:uid="{BBA5718A-BA2A-4613-9F5E-DCE102D80854}"/>
    <cellStyle name="Comma 30 2 3 2 3" xfId="42300" xr:uid="{AF5AFD13-3726-4EDA-948C-5D7EA6FC81DA}"/>
    <cellStyle name="Comma 30 2 3 3" xfId="43993" xr:uid="{01837375-2FA7-45BD-9ECD-234DB82BDEEB}"/>
    <cellStyle name="Comma 30 2 3 4" xfId="40296" xr:uid="{99CBB8E5-43B5-4A2D-85F3-E908F4FD5043}"/>
    <cellStyle name="Comma 30 2 3 5" xfId="36372" xr:uid="{5A523344-E8BE-4DC0-939F-E12FCBDA0527}"/>
    <cellStyle name="Comma 30 2 4" xfId="36536" xr:uid="{3693500B-DB0C-49DC-873C-56B7996345A7}"/>
    <cellStyle name="Comma 30 2 4 2" xfId="38442" xr:uid="{E06666B1-5128-4BC2-8493-75EE3726AC2F}"/>
    <cellStyle name="Comma 30 2 4 2 2" xfId="46135" xr:uid="{6A9D44A2-FC81-4AA0-8657-74D391CFDD3F}"/>
    <cellStyle name="Comma 30 2 4 2 3" xfId="42477" xr:uid="{CB568D85-5888-4EEB-935E-C0039402E370}"/>
    <cellStyle name="Comma 30 2 4 3" xfId="44168" xr:uid="{F67FEC60-0041-408A-81D1-2BE8AA713848}"/>
    <cellStyle name="Comma 30 2 4 4" xfId="40475" xr:uid="{FF60DDCA-7514-4965-BA62-185309A432D7}"/>
    <cellStyle name="Comma 30 2 5" xfId="36690" xr:uid="{54F536FA-797D-48F3-A4A3-91AADF134AFE}"/>
    <cellStyle name="Comma 30 2 5 2" xfId="38600" xr:uid="{3F7B221C-132A-48DF-8460-C17FE48B03DF}"/>
    <cellStyle name="Comma 30 2 5 2 2" xfId="46297" xr:uid="{7D4225CC-D23C-49BA-9FA6-4C99579D0729}"/>
    <cellStyle name="Comma 30 2 5 2 3" xfId="42640" xr:uid="{C7B470A0-E651-4E03-A963-081A9A3F41DC}"/>
    <cellStyle name="Comma 30 2 5 3" xfId="44330" xr:uid="{B032E7B2-2444-419C-8757-86E80A6491FF}"/>
    <cellStyle name="Comma 30 2 5 4" xfId="40637" xr:uid="{079C92A7-AC45-41F7-9977-9BAACEDF261B}"/>
    <cellStyle name="Comma 30 2 6" xfId="37215" xr:uid="{3FFA27B8-82D3-45AB-AEB9-6FE7DBBE5425}"/>
    <cellStyle name="Comma 30 2 6 2" xfId="44853" xr:uid="{A0AF0CEB-C5E2-4DD1-BD00-D608E4252667}"/>
    <cellStyle name="Comma 30 2 6 3" xfId="41172" xr:uid="{55B9B06C-280D-4D23-B8B8-D9D04D9502D9}"/>
    <cellStyle name="Comma 30 2 7" xfId="42879" xr:uid="{51B102FC-0F33-4CF5-BA3A-BECE7CAF9D59}"/>
    <cellStyle name="Comma 30 2 8" xfId="38881" xr:uid="{63F9B39E-A394-418B-914A-28A7CE1AB6C0}"/>
    <cellStyle name="Comma 30 2 9" xfId="34692" xr:uid="{6E3C7A33-253B-49A9-8CD2-27EEA630E935}"/>
    <cellStyle name="Comma 30 3" xfId="4107" xr:uid="{6D92EA0E-6FE0-40E9-B39C-B299DBFFE901}"/>
    <cellStyle name="Comma 30 3 2" xfId="592" xr:uid="{12B46922-D966-445B-8B3F-12B49CB1F6E0}"/>
    <cellStyle name="Comma 30 3 2 2" xfId="29307" xr:uid="{A3024614-7201-4F70-A97E-EC7DC26CDE5D}"/>
    <cellStyle name="Comma 30 3 2 2 2" xfId="45486" xr:uid="{41BDA577-F99F-408C-BE0A-24126DFFEF4F}"/>
    <cellStyle name="Comma 30 3 2 2 3" xfId="41816" xr:uid="{2C2FD48B-2E72-4F5A-8634-3201A12F8630}"/>
    <cellStyle name="Comma 30 3 2 3" xfId="500" xr:uid="{C8EBD416-35DB-4E78-AF30-EDDFF33BBDEA}"/>
    <cellStyle name="Comma 30 3 2 3 2" xfId="34305" xr:uid="{542382CA-6630-4945-B911-06ABA75704C8}"/>
    <cellStyle name="Comma 30 3 2 3 3" xfId="517" xr:uid="{2D12FD5B-9A91-47BC-865F-7605869B56D1}"/>
    <cellStyle name="Comma 30 3 2 3 4" xfId="459" xr:uid="{02FBED72-A05C-464F-9593-D9AB27AC2733}"/>
    <cellStyle name="Comma 30 3 2 3 4 2" xfId="34342" xr:uid="{AA042EA8-EE1F-4331-ACB8-8DF55A90EBEF}"/>
    <cellStyle name="Comma 30 3 2 3 4 3" xfId="443" xr:uid="{DF191BA2-E1C8-4FEE-8B88-0CAE8A0F97EC}"/>
    <cellStyle name="Comma 30 3 2 3 5" xfId="43512" xr:uid="{53AEB69B-AD73-470B-AB2C-EEA240A67C80}"/>
    <cellStyle name="Comma 30 3 2 4" xfId="39771" xr:uid="{C9D62405-93A6-4471-8766-1BA70B69D5A2}"/>
    <cellStyle name="Comma 30 3 3" xfId="36332" xr:uid="{822C672B-3545-4967-965E-C896D8349254}"/>
    <cellStyle name="Comma 30 3 3 2" xfId="38240" xr:uid="{C3403C04-9C69-44C5-9E04-C53917EA0619}"/>
    <cellStyle name="Comma 30 3 3 2 2" xfId="45918" xr:uid="{2FFA2494-D975-4922-8192-C13E822E9B3B}"/>
    <cellStyle name="Comma 30 3 3 2 3" xfId="42258" xr:uid="{D8F636F6-8A20-4AA2-864D-8397617735E6}"/>
    <cellStyle name="Comma 30 3 3 3" xfId="43951" xr:uid="{0E5A6406-8E01-418B-BF23-46F664C94FF3}"/>
    <cellStyle name="Comma 30 3 3 4" xfId="40254" xr:uid="{6BF4BCEE-4CEE-49A0-B49B-00CF93332681}"/>
    <cellStyle name="Comma 30 3 4" xfId="36494" xr:uid="{2C1FD6F5-A85F-4E99-810B-B491B951A409}"/>
    <cellStyle name="Comma 30 3 4 2" xfId="38399" xr:uid="{5E8BBCCF-85CE-4658-A722-BE75360EB23E}"/>
    <cellStyle name="Comma 30 3 4 2 2" xfId="46092" xr:uid="{EB2E5C6A-2D99-4853-96C4-3047E240BDE2}"/>
    <cellStyle name="Comma 30 3 4 2 3" xfId="42434" xr:uid="{C03BB6FC-9332-4C9B-A08F-2A07E35FF369}"/>
    <cellStyle name="Comma 30 3 4 3" xfId="44125" xr:uid="{83A5710C-C0BA-44A2-A83C-10369874C4FE}"/>
    <cellStyle name="Comma 30 3 4 4" xfId="40432" xr:uid="{B5073DF1-B9FC-4DB2-8054-E934BC65E5BC}"/>
    <cellStyle name="Comma 30 3 5" xfId="36649" xr:uid="{DDCB0E8D-EF87-4A35-B517-4656D71579E2}"/>
    <cellStyle name="Comma 30 3 5 2" xfId="38558" xr:uid="{F9AFAD23-605A-4EE9-8D4D-42A8DCFD7280}"/>
    <cellStyle name="Comma 30 3 5 2 2" xfId="46255" xr:uid="{135B3F35-9242-42B7-B4FB-D8FA0AD078A4}"/>
    <cellStyle name="Comma 30 3 5 2 3" xfId="42598" xr:uid="{B509591D-3450-494B-8B61-FD0B5233A0A5}"/>
    <cellStyle name="Comma 30 3 5 3" xfId="44288" xr:uid="{F395F1CF-E55A-42B3-83E5-630E20EE85C0}"/>
    <cellStyle name="Comma 30 3 5 4" xfId="40595" xr:uid="{766B30C1-1C3C-4335-8408-C591301A86AC}"/>
    <cellStyle name="Comma 30 3 6" xfId="37177" xr:uid="{4DB6384C-BDDB-4D6C-8A5E-41F622FEFDD4}"/>
    <cellStyle name="Comma 30 3 6 2" xfId="44814" xr:uid="{CF8DD06D-5D61-4745-B2B9-B13EA6BFCD93}"/>
    <cellStyle name="Comma 30 3 6 3" xfId="41133" xr:uid="{FB2DA632-1D03-436E-91F0-26A53599B188}"/>
    <cellStyle name="Comma 30 3 7" xfId="42840" xr:uid="{9C835889-1E59-4C00-B5C7-4562DF20E075}"/>
    <cellStyle name="Comma 30 3 8" xfId="38836" xr:uid="{B0DB1C37-0C35-40B2-8560-A1AC853BD9BA}"/>
    <cellStyle name="Comma 30 3 9" xfId="34652" xr:uid="{A7FF4B94-7ED6-4A49-B38B-057B9A53DF69}"/>
    <cellStyle name="Comma 30 4" xfId="7631" xr:uid="{E863BF70-64D2-4856-8908-345D356B2BE7}"/>
    <cellStyle name="Comma 30 4 2" xfId="30019" xr:uid="{28C5E876-FED5-41D5-8974-D06F7B1ECDFD}"/>
    <cellStyle name="Comma 30 4 2 2" xfId="45674" xr:uid="{99C7E460-7161-4512-9C73-CD8CB7739214}"/>
    <cellStyle name="Comma 30 4 2 3" xfId="42016" xr:uid="{060CD901-028B-445A-A061-5A80FF391E46}"/>
    <cellStyle name="Comma 30 4 2 4" xfId="38011" xr:uid="{04FE1F68-86C8-4439-99DC-F8DB317F6D63}"/>
    <cellStyle name="Comma 30 4 3" xfId="43707" xr:uid="{FEB105D9-A5AB-4865-BC3C-CD1331B49689}"/>
    <cellStyle name="Comma 30 4 4" xfId="39993" xr:uid="{A32F2DB6-6469-4DD9-855B-AF8E0A94CFE5}"/>
    <cellStyle name="Comma 30 4 5" xfId="36077" xr:uid="{2EF0709C-CC90-4141-9F8A-35F36542DA9A}"/>
    <cellStyle name="Comma 30 5" xfId="24589" xr:uid="{EC8B6532-C280-4414-A73B-1B7692DE1877}"/>
    <cellStyle name="Comma 30 5 2" xfId="37446" xr:uid="{15D6DEE2-0BD7-443E-921A-E8390E91A8E7}"/>
    <cellStyle name="Comma 30 5 2 2" xfId="45090" xr:uid="{5D9FD523-D986-4DCF-8AA7-8550836CAD7F}"/>
    <cellStyle name="Comma 30 5 2 3" xfId="41415" xr:uid="{6680A579-976E-48A2-A9ED-C2DF067CCF56}"/>
    <cellStyle name="Comma 30 5 3" xfId="43114" xr:uid="{A15FF440-12A0-4F32-B463-1A264A9D64EB}"/>
    <cellStyle name="Comma 30 5 4" xfId="39205" xr:uid="{CA89B581-DA4F-4005-932A-7BECEFDC1519}"/>
    <cellStyle name="Comma 30 5 5" xfId="35128" xr:uid="{6B25EF88-5815-44D8-BE92-F35EF5B738D1}"/>
    <cellStyle name="Comma 30 6" xfId="34620" xr:uid="{3DE72CCA-46D1-43E5-9805-7E03CBA99173}"/>
    <cellStyle name="Comma 31" xfId="1351" xr:uid="{9C405974-F9D7-4CF2-8BDB-C0FA7B242996}"/>
    <cellStyle name="Comma 31 2" xfId="3301" xr:uid="{6E00911B-6904-4925-8B2A-A584D8804CDE}"/>
    <cellStyle name="Comma 31 2 2" xfId="7632" xr:uid="{BC06C59D-5427-455D-8C9B-B9E2650DA0DF}"/>
    <cellStyle name="Comma 31 2 2 2" xfId="30020" xr:uid="{5210E530-CCEF-4562-971D-A9CDBFCC9CB6}"/>
    <cellStyle name="Comma 31 2 2 3" xfId="41817" xr:uid="{A28185C6-87B0-4167-93AB-8C701C7D7CC9}"/>
    <cellStyle name="Comma 31 2 3" xfId="7633" xr:uid="{C23AEA53-D62B-4821-B263-1911CB476810}"/>
    <cellStyle name="Comma 31 2 3 2" xfId="30021" xr:uid="{0F1DE103-B1BA-4D0E-BCBF-7032832E06E9}"/>
    <cellStyle name="Comma 31 2 3 3" xfId="43513" xr:uid="{E62F8D09-4547-41FD-93DA-680666ED2237}"/>
    <cellStyle name="Comma 31 2 4" xfId="39772" xr:uid="{05FB0AAB-90B1-4E31-8491-257EC7BC8700}"/>
    <cellStyle name="Comma 31 3" xfId="3908" xr:uid="{AB17CDCA-8431-439F-A77B-C0697ACF891C}"/>
    <cellStyle name="Comma 31 3 2" xfId="29247" xr:uid="{FE28813B-B2BA-4FD0-A56F-264D76B101A3}"/>
    <cellStyle name="Comma 31 3 3" xfId="41416" xr:uid="{8BD62C0D-FA91-48B9-B2CA-4C3E7C0C86E1}"/>
    <cellStyle name="Comma 31 4" xfId="7634" xr:uid="{7EC2C009-67AD-4848-8C0A-77C31C84100E}"/>
    <cellStyle name="Comma 31 4 2" xfId="30022" xr:uid="{35B38AF6-1416-46FA-8364-C113A2D3FF21}"/>
    <cellStyle name="Comma 31 4 3" xfId="43115" xr:uid="{1CF727D8-B119-44C0-854C-95F5D720320F}"/>
    <cellStyle name="Comma 31 5" xfId="24590" xr:uid="{323DE70B-B117-4C14-91F3-9AC7D2BDA78E}"/>
    <cellStyle name="Comma 31 5 2" xfId="39207" xr:uid="{282F85DF-9D9B-4B20-8EDC-B28E194E828C}"/>
    <cellStyle name="Comma 32" xfId="1352" xr:uid="{933BE6F0-03F9-4D81-9A26-20D43F379C0C}"/>
    <cellStyle name="Comma 32 2" xfId="3302" xr:uid="{F038B3B8-B102-46E6-AC01-0F31B0D962CE}"/>
    <cellStyle name="Comma 32 2 2" xfId="7635" xr:uid="{AF6DC7A0-A722-4AC1-B8D6-BBA273BF656B}"/>
    <cellStyle name="Comma 32 2 2 2" xfId="30023" xr:uid="{9490B488-067D-4B9A-8F3F-D7CC88B0DA28}"/>
    <cellStyle name="Comma 32 2 2 3" xfId="41818" xr:uid="{70EF5946-D7D5-41BB-92A3-E7FF57925240}"/>
    <cellStyle name="Comma 32 2 3" xfId="43514" xr:uid="{722CE4E8-6155-430F-BA2E-5B221BF80CD7}"/>
    <cellStyle name="Comma 32 2 4" xfId="39773" xr:uid="{A021BD0D-F48E-4B48-86CE-2E7A468EF346}"/>
    <cellStyle name="Comma 32 3" xfId="3907" xr:uid="{799BF047-8BB0-44F5-9DD1-311A9A096666}"/>
    <cellStyle name="Comma 32 3 2" xfId="7636" xr:uid="{DCBAEA29-537B-4D5A-A8C7-66D753DC3C09}"/>
    <cellStyle name="Comma 32 3 2 2" xfId="30024" xr:uid="{9F133C62-9C26-44B2-88B0-5399B6151476}"/>
    <cellStyle name="Comma 32 3 3" xfId="7637" xr:uid="{1C503834-AE0E-4AE3-AFE7-DE1DBC57B1CF}"/>
    <cellStyle name="Comma 32 3 3 2" xfId="30025" xr:uid="{3B1F9182-575E-4C24-A88E-8488B11BCB11}"/>
    <cellStyle name="Comma 32 3 3 3" xfId="41417" xr:uid="{1107C4B3-C80D-4C67-B2AD-6E408A2A95E5}"/>
    <cellStyle name="Comma 32 3 4" xfId="29246" xr:uid="{D58A2452-BF8E-421C-BC48-4000A4646406}"/>
    <cellStyle name="Comma 32 4" xfId="7638" xr:uid="{585A018D-7E7F-4324-9F61-6142ADD416E5}"/>
    <cellStyle name="Comma 32 4 2" xfId="30026" xr:uid="{B433AA67-921C-430D-9183-A743BD86911D}"/>
    <cellStyle name="Comma 32 4 3" xfId="43116" xr:uid="{FF7ED4C9-C38B-486E-BC42-AE81A7726817}"/>
    <cellStyle name="Comma 32 5" xfId="24591" xr:uid="{E5C4F77D-027C-4185-BB75-219AE7EA4CB9}"/>
    <cellStyle name="Comma 32 5 2" xfId="39209" xr:uid="{A4D1B18C-55CC-4361-83BD-ABF85D8883F1}"/>
    <cellStyle name="Comma 33" xfId="1353" xr:uid="{F3048767-355C-484F-895C-F03D0A411B63}"/>
    <cellStyle name="Comma 33 2" xfId="2029" xr:uid="{5480E58D-6194-4E34-B8C8-575FCA1DD5D7}"/>
    <cellStyle name="Comma 33 2 10" xfId="24983" xr:uid="{89AAC768-B47B-45BE-9F6E-F6558EE77C9F}"/>
    <cellStyle name="Comma 33 2 11" xfId="25767" xr:uid="{C6E9545F-BCF1-4809-BAF5-BAB544446894}"/>
    <cellStyle name="Comma 33 2 12" xfId="26555" xr:uid="{EA474506-21A4-426B-BCB4-170E9355175A}"/>
    <cellStyle name="Comma 33 2 13" xfId="27340" xr:uid="{1253DED7-72DE-42DC-8D48-016764114A11}"/>
    <cellStyle name="Comma 33 2 14" xfId="28127" xr:uid="{3F726F11-8AC1-430F-B13B-DD4EDBA7016F}"/>
    <cellStyle name="Comma 33 2 15" xfId="28930" xr:uid="{AEE7EE5F-515F-41B0-B224-F1365B3D31ED}"/>
    <cellStyle name="Comma 33 2 2" xfId="2208" xr:uid="{82DD98F7-F07B-43A0-9822-CE387CE1AFFA}"/>
    <cellStyle name="Comma 33 2 2 10" xfId="26619" xr:uid="{1E4AAC8C-D430-4026-B31B-785B51A58FEE}"/>
    <cellStyle name="Comma 33 2 2 11" xfId="27404" xr:uid="{992F4BE4-A3C6-464E-8AF1-78B07CC30CDC}"/>
    <cellStyle name="Comma 33 2 2 12" xfId="28191" xr:uid="{9A55FAF7-4795-4235-9366-96255F339CD3}"/>
    <cellStyle name="Comma 33 2 2 13" xfId="29000" xr:uid="{E5126EC5-D32E-4246-B4F9-3E3D88B0AED1}"/>
    <cellStyle name="Comma 33 2 2 14" xfId="37832" xr:uid="{2F4A8243-0B1A-4FFE-B8BB-AF7EBDACD583}"/>
    <cellStyle name="Comma 33 2 2 2" xfId="2303" xr:uid="{0CFC3E27-33AA-424F-B248-CE82F79B432A}"/>
    <cellStyle name="Comma 33 2 2 2 10" xfId="28255" xr:uid="{E97DB2BC-52A2-4252-A2B5-9EFDC4F1FBC0}"/>
    <cellStyle name="Comma 33 2 2 2 11" xfId="29064" xr:uid="{AA38E722-0D26-4681-A316-8B114AA06E6F}"/>
    <cellStyle name="Comma 33 2 2 2 12" xfId="45487" xr:uid="{59FAA6F4-4F7E-4F92-A20E-A11CB6A1B995}"/>
    <cellStyle name="Comma 33 2 2 2 2" xfId="4691" xr:uid="{817880F0-FB78-4DED-9087-7FA9582275C3}"/>
    <cellStyle name="Comma 33 2 2 2 2 2" xfId="23258" xr:uid="{FB7F908E-60BA-4254-97F2-F39B03EE325F}"/>
    <cellStyle name="Comma 33 2 2 2 2 2 2" xfId="31002" xr:uid="{249DD1A7-A674-4298-934D-32D35FC0081B}"/>
    <cellStyle name="Comma 33 2 2 2 2 3" xfId="24048" xr:uid="{3A5F28D7-0AB5-4481-8308-4D9451F1DB49}"/>
    <cellStyle name="Comma 33 2 2 2 2 4" xfId="25618" xr:uid="{96F74CAF-CF9C-4182-8ABA-4AB9E9FFB059}"/>
    <cellStyle name="Comma 33 2 2 2 2 5" xfId="26406" xr:uid="{C7A37A63-ABA9-4C85-88F4-94E08998EE3F}"/>
    <cellStyle name="Comma 33 2 2 2 2 6" xfId="27194" xr:uid="{36657B53-ABB5-47D4-9671-9A8C36081AB0}"/>
    <cellStyle name="Comma 33 2 2 2 2 7" xfId="27979" xr:uid="{D95D07F2-B761-4126-B420-11D62954B0B9}"/>
    <cellStyle name="Comma 33 2 2 2 2 8" xfId="28764" xr:uid="{CF48F669-E516-444C-9B3D-782F24EDD621}"/>
    <cellStyle name="Comma 33 2 2 2 2 9" xfId="29742" xr:uid="{A3444189-9FBE-4E81-AD51-6082AAE7EF72}"/>
    <cellStyle name="Comma 33 2 2 2 3" xfId="4321" xr:uid="{3FA180FC-5911-4453-BD35-AD1FA3BF8E46}"/>
    <cellStyle name="Comma 33 2 2 2 3 2" xfId="23039" xr:uid="{86FE734A-D4F2-4721-A920-1BD0CD8B33CC}"/>
    <cellStyle name="Comma 33 2 2 2 3 2 2" xfId="30783" xr:uid="{2A0F0E97-2359-4F51-9270-DA20763ED344}"/>
    <cellStyle name="Comma 33 2 2 2 3 3" xfId="23829" xr:uid="{5A015146-D8DD-4BAC-B648-192489E97F60}"/>
    <cellStyle name="Comma 33 2 2 2 3 4" xfId="25399" xr:uid="{B9F13B10-CE85-471C-9C62-83606C46D55E}"/>
    <cellStyle name="Comma 33 2 2 2 3 5" xfId="26186" xr:uid="{1562FB64-429F-4FAC-9DA5-B452573A0924}"/>
    <cellStyle name="Comma 33 2 2 2 3 6" xfId="26974" xr:uid="{EAE218D6-0DAD-4490-BCE6-1A218EF743C3}"/>
    <cellStyle name="Comma 33 2 2 2 3 7" xfId="27759" xr:uid="{3DC819B3-1D5C-4A90-801C-E614C3BCE0A8}"/>
    <cellStyle name="Comma 33 2 2 2 3 8" xfId="28544" xr:uid="{AAE76101-5B9D-425C-A5DE-F1D475DB7A42}"/>
    <cellStyle name="Comma 33 2 2 2 3 9" xfId="29510" xr:uid="{E02F3779-07A0-4853-BF19-8635C30AC337}"/>
    <cellStyle name="Comma 33 2 2 2 4" xfId="22767" xr:uid="{CD7823C2-67DB-4C6A-AC5D-7C9587F4CBD5}"/>
    <cellStyle name="Comma 33 2 2 2 4 2" xfId="30511" xr:uid="{F2F9F107-3E72-48E9-84FF-A89330A312FD}"/>
    <cellStyle name="Comma 33 2 2 2 5" xfId="23539" xr:uid="{D5AAE344-0426-4839-BD9D-0597F116D980}"/>
    <cellStyle name="Comma 33 2 2 2 6" xfId="25111" xr:uid="{4E840BF5-D833-4D3A-BF9C-C5662FBC5033}"/>
    <cellStyle name="Comma 33 2 2 2 7" xfId="25896" xr:uid="{AB323864-AC7A-4F02-BF2E-515F3180478F}"/>
    <cellStyle name="Comma 33 2 2 2 8" xfId="26683" xr:uid="{4676FEF4-F5FD-46FC-A19A-94CE481D796B}"/>
    <cellStyle name="Comma 33 2 2 2 9" xfId="27468" xr:uid="{D4BEF91C-C1B9-4461-A41E-0BAEDF1E2EB4}"/>
    <cellStyle name="Comma 33 2 2 3" xfId="2404" xr:uid="{65804BA0-4056-469F-9050-72723901B9BC}"/>
    <cellStyle name="Comma 33 2 2 3 10" xfId="28350" xr:uid="{0325A1AE-F01B-43CE-90FE-ECE0AC3CEEE8}"/>
    <cellStyle name="Comma 33 2 2 3 11" xfId="29159" xr:uid="{9F1527F8-4083-4825-A029-BBA25B1291C3}"/>
    <cellStyle name="Comma 33 2 2 3 12" xfId="41819" xr:uid="{E2B7F34C-149F-4ED3-8978-1AAEBAE64E83}"/>
    <cellStyle name="Comma 33 2 2 3 2" xfId="4786" xr:uid="{323F46A0-C311-48F6-B45C-76C74060F196}"/>
    <cellStyle name="Comma 33 2 2 3 2 2" xfId="23353" xr:uid="{E58A2653-1FE9-43DA-91C3-D25E9464DB27}"/>
    <cellStyle name="Comma 33 2 2 3 2 2 2" xfId="31097" xr:uid="{0AAF410A-6EFD-410F-BED5-DB0E691AFB50}"/>
    <cellStyle name="Comma 33 2 2 3 2 3" xfId="24143" xr:uid="{902C7EA1-F6E5-4209-A3BB-32C7400959B3}"/>
    <cellStyle name="Comma 33 2 2 3 2 4" xfId="25713" xr:uid="{A3BF66C0-C7CE-4E92-BBDD-DE443EA6BEE9}"/>
    <cellStyle name="Comma 33 2 2 3 2 5" xfId="26501" xr:uid="{04A99536-AE64-4FA0-AC50-2EDBCE5A4A4B}"/>
    <cellStyle name="Comma 33 2 2 3 2 6" xfId="27289" xr:uid="{63AB7CEE-02E0-47C3-9FCC-D62907FEA6B0}"/>
    <cellStyle name="Comma 33 2 2 3 2 7" xfId="28074" xr:uid="{94E03D85-4321-4077-85A8-6D1C7CF95BAC}"/>
    <cellStyle name="Comma 33 2 2 3 2 8" xfId="28859" xr:uid="{B596A66E-333E-4675-AE63-739C6C9B1E6F}"/>
    <cellStyle name="Comma 33 2 2 3 2 9" xfId="29837" xr:uid="{FCE937CF-4321-4ADA-8AE0-CBD43880D4E9}"/>
    <cellStyle name="Comma 33 2 2 3 3" xfId="4320" xr:uid="{745F49B0-7D0D-497A-9F1A-1434C5C87983}"/>
    <cellStyle name="Comma 33 2 2 3 3 2" xfId="23038" xr:uid="{6CE55106-D8C8-45F4-BF26-7C924F8AD7DA}"/>
    <cellStyle name="Comma 33 2 2 3 3 2 2" xfId="30782" xr:uid="{2322CEF4-CFCE-466B-983F-DBE9432FC562}"/>
    <cellStyle name="Comma 33 2 2 3 3 3" xfId="23828" xr:uid="{1ED35955-494F-42CE-99DD-6325CCECFA68}"/>
    <cellStyle name="Comma 33 2 2 3 3 4" xfId="25398" xr:uid="{C55B4200-2190-4FB0-8D1B-8DF9B971D8CA}"/>
    <cellStyle name="Comma 33 2 2 3 3 5" xfId="26185" xr:uid="{F102EEE9-3504-455C-9692-2B400E1F7E92}"/>
    <cellStyle name="Comma 33 2 2 3 3 6" xfId="26973" xr:uid="{C2AA36DA-76FD-4337-833C-6B47AFD4E531}"/>
    <cellStyle name="Comma 33 2 2 3 3 7" xfId="27758" xr:uid="{CFD267B7-E997-450F-B51B-6FDBA0B0CC34}"/>
    <cellStyle name="Comma 33 2 2 3 3 8" xfId="28543" xr:uid="{4C5EDB34-CEDF-4B6F-BC45-441F0694C8EC}"/>
    <cellStyle name="Comma 33 2 2 3 3 9" xfId="29509" xr:uid="{7EFB6273-FD6B-4B5B-98A7-4A98C884DF8D}"/>
    <cellStyle name="Comma 33 2 2 3 4" xfId="22862" xr:uid="{2BE402E5-DC9A-4C49-9299-F82B8675D6DD}"/>
    <cellStyle name="Comma 33 2 2 3 4 2" xfId="30606" xr:uid="{2B96B21B-9EC7-410B-8D42-1BB4458E1743}"/>
    <cellStyle name="Comma 33 2 2 3 5" xfId="23634" xr:uid="{EC6B2303-A58B-4CD1-B0A8-8D5DF4933380}"/>
    <cellStyle name="Comma 33 2 2 3 6" xfId="25206" xr:uid="{F7F70082-6004-47A9-9FAC-8A9176A6131C}"/>
    <cellStyle name="Comma 33 2 2 3 7" xfId="25991" xr:uid="{ECEB4A8B-9C19-4B09-BBA5-F29C6015F2B2}"/>
    <cellStyle name="Comma 33 2 2 3 8" xfId="26778" xr:uid="{608E5DE7-8F5E-4C2A-9B20-31F3EE9AD271}"/>
    <cellStyle name="Comma 33 2 2 3 9" xfId="27563" xr:uid="{A18C5F30-C39D-42DC-AA85-AE976FD15687}"/>
    <cellStyle name="Comma 33 2 2 4" xfId="4627" xr:uid="{218B5B7F-5574-4154-989B-0652C39EBB7A}"/>
    <cellStyle name="Comma 33 2 2 4 2" xfId="23194" xr:uid="{89CC10E1-98CC-4DBA-80F1-00C849C0FDA2}"/>
    <cellStyle name="Comma 33 2 2 4 2 2" xfId="30938" xr:uid="{C85C16CA-C5A5-4ED2-9CC8-C290CA136646}"/>
    <cellStyle name="Comma 33 2 2 4 3" xfId="23984" xr:uid="{52A749E3-C0E3-48E3-B3DD-79CACFC29FB4}"/>
    <cellStyle name="Comma 33 2 2 4 4" xfId="25554" xr:uid="{D72E2135-297F-416D-9127-8FB6D8AB7142}"/>
    <cellStyle name="Comma 33 2 2 4 5" xfId="26342" xr:uid="{68A5DBA9-2BCB-49C8-9DCB-8FBB35523A64}"/>
    <cellStyle name="Comma 33 2 2 4 6" xfId="27130" xr:uid="{CEC30BBF-F4F2-414E-861E-27AD5B6D376A}"/>
    <cellStyle name="Comma 33 2 2 4 7" xfId="27915" xr:uid="{4039D4B8-196B-4593-926C-BF3174C64B7D}"/>
    <cellStyle name="Comma 33 2 2 4 8" xfId="28700" xr:uid="{B4E17BEA-6B68-40F3-9E45-02978DBF092A}"/>
    <cellStyle name="Comma 33 2 2 4 9" xfId="29678" xr:uid="{86EE1FE8-43E9-40DC-8FEF-999C7FF50123}"/>
    <cellStyle name="Comma 33 2 2 5" xfId="3942" xr:uid="{AC426C51-40FA-40AE-A199-EFD31819838F}"/>
    <cellStyle name="Comma 33 2 2 5 2" xfId="29274" xr:uid="{AD346EA7-5C6B-47FC-8C96-1353BA2C2CD2}"/>
    <cellStyle name="Comma 33 2 2 6" xfId="22703" xr:uid="{9897EEEF-85C7-478A-9E8E-145925D1F52D}"/>
    <cellStyle name="Comma 33 2 2 6 2" xfId="30447" xr:uid="{4414CFE8-B43B-4AF1-9639-8E7010EE7704}"/>
    <cellStyle name="Comma 33 2 2 7" xfId="23475" xr:uid="{398E6462-FF16-4B5F-B327-A279269BE3B8}"/>
    <cellStyle name="Comma 33 2 2 8" xfId="25047" xr:uid="{54D12405-6483-4E8E-B487-13F5417EB1A5}"/>
    <cellStyle name="Comma 33 2 2 9" xfId="25832" xr:uid="{AB5EE008-19B5-475A-B10D-A6D2DD0B7D17}"/>
    <cellStyle name="Comma 33 2 3" xfId="2169" xr:uid="{187E63B1-0C26-4EF9-A90D-0E3FD21C1C1D}"/>
    <cellStyle name="Comma 33 2 3 10" xfId="27371" xr:uid="{B49B1C9F-8D3C-4C24-A290-7B4CC320A8C6}"/>
    <cellStyle name="Comma 33 2 3 11" xfId="28158" xr:uid="{CE75CD82-57CB-44A2-BEE9-51DD59891B57}"/>
    <cellStyle name="Comma 33 2 3 12" xfId="28966" xr:uid="{AC44ACC7-68EE-421F-9551-8E2CAEC3BBFF}"/>
    <cellStyle name="Comma 33 2 3 13" xfId="43515" xr:uid="{963F52CD-C2EA-4CC6-8F78-79C4BD20BD5D}"/>
    <cellStyle name="Comma 33 2 3 2" xfId="2371" xr:uid="{DD3B5943-CCB6-4910-86BF-EF6720A12D05}"/>
    <cellStyle name="Comma 33 2 3 2 10" xfId="28317" xr:uid="{58AFAEFD-9705-4861-9DFA-CE13E30FFA72}"/>
    <cellStyle name="Comma 33 2 3 2 11" xfId="29126" xr:uid="{75E91484-AA5E-47F7-B1A1-D81934EBBA30}"/>
    <cellStyle name="Comma 33 2 3 2 2" xfId="4753" xr:uid="{26434913-3732-422D-9611-F3399CE997E8}"/>
    <cellStyle name="Comma 33 2 3 2 2 2" xfId="23320" xr:uid="{16B61CFE-845F-4CB2-8BAB-18D9C64EC3C2}"/>
    <cellStyle name="Comma 33 2 3 2 2 2 2" xfId="31064" xr:uid="{DEC3D5AD-11AC-430F-B44D-F7B1DE241626}"/>
    <cellStyle name="Comma 33 2 3 2 2 3" xfId="24110" xr:uid="{6FBEE763-4EC9-43AB-A3F3-90EBED45BA55}"/>
    <cellStyle name="Comma 33 2 3 2 2 4" xfId="25680" xr:uid="{8CFB4277-FC92-4A68-961C-C40E7B94735C}"/>
    <cellStyle name="Comma 33 2 3 2 2 5" xfId="26468" xr:uid="{328692E7-8587-42C4-827C-7CC3427FEAF5}"/>
    <cellStyle name="Comma 33 2 3 2 2 6" xfId="27256" xr:uid="{975576A8-4855-44D0-8BB4-F020CB67845F}"/>
    <cellStyle name="Comma 33 2 3 2 2 7" xfId="28041" xr:uid="{F478F9F1-860A-42FE-BE40-B3C8C6A84D5B}"/>
    <cellStyle name="Comma 33 2 3 2 2 8" xfId="28826" xr:uid="{73BAA15E-38B9-4A10-9E26-F8B254C095EA}"/>
    <cellStyle name="Comma 33 2 3 2 2 9" xfId="29804" xr:uid="{E0C87316-B06A-4E14-AAB9-9865704140D9}"/>
    <cellStyle name="Comma 33 2 3 2 3" xfId="4381" xr:uid="{99AC59EF-105D-4E97-AC4D-035053C42710}"/>
    <cellStyle name="Comma 33 2 3 2 3 2" xfId="23095" xr:uid="{039FDD11-A780-4110-B443-BD80E813C33A}"/>
    <cellStyle name="Comma 33 2 3 2 3 2 2" xfId="30839" xr:uid="{0AFD93F3-D6DA-4BDC-B66A-7C4F270F0F8F}"/>
    <cellStyle name="Comma 33 2 3 2 3 3" xfId="23885" xr:uid="{29395AFD-66B4-44D7-8124-9682AED7D5AC}"/>
    <cellStyle name="Comma 33 2 3 2 3 4" xfId="25455" xr:uid="{D20A8E9A-11DB-4FA8-B042-5D7AD7A69812}"/>
    <cellStyle name="Comma 33 2 3 2 3 5" xfId="26242" xr:uid="{A118596F-C96B-46D8-9B3C-EC3418C677CC}"/>
    <cellStyle name="Comma 33 2 3 2 3 6" xfId="27030" xr:uid="{C1005D73-E7A2-41A1-A849-ED530081EF7E}"/>
    <cellStyle name="Comma 33 2 3 2 3 7" xfId="27815" xr:uid="{2C350066-E8B6-4CE8-A157-C664A08D1681}"/>
    <cellStyle name="Comma 33 2 3 2 3 8" xfId="28600" xr:uid="{31BB28B0-D37B-4F18-8481-0C251488E1EE}"/>
    <cellStyle name="Comma 33 2 3 2 3 9" xfId="29567" xr:uid="{1C3C7F2A-E7CF-4349-AFF3-16D00315339D}"/>
    <cellStyle name="Comma 33 2 3 2 4" xfId="22829" xr:uid="{621CBAC0-FBA0-4B67-886B-6353E738D295}"/>
    <cellStyle name="Comma 33 2 3 2 4 2" xfId="30573" xr:uid="{40AAF721-E8B7-49E4-BF87-B88A215A33AA}"/>
    <cellStyle name="Comma 33 2 3 2 5" xfId="23601" xr:uid="{DC74BE86-C271-48BC-821C-D89C3D57AD5A}"/>
    <cellStyle name="Comma 33 2 3 2 6" xfId="25173" xr:uid="{CB9A18C3-AADA-4728-8610-2771BFF83FA0}"/>
    <cellStyle name="Comma 33 2 3 2 7" xfId="25958" xr:uid="{D9037F01-D6DE-491E-A9ED-A60D8E05D350}"/>
    <cellStyle name="Comma 33 2 3 2 8" xfId="26745" xr:uid="{FAA93806-8541-433B-804F-CF76575DBC20}"/>
    <cellStyle name="Comma 33 2 3 2 9" xfId="27530" xr:uid="{6692EFF2-6E58-4B62-953F-156C4C5AFC41}"/>
    <cellStyle name="Comma 33 2 3 3" xfId="4592" xr:uid="{2AD6979D-DFBB-47DB-9C7A-86DAE31DCCE9}"/>
    <cellStyle name="Comma 33 2 3 3 2" xfId="23161" xr:uid="{B53C1CEC-4151-4A07-90F1-A19964234F77}"/>
    <cellStyle name="Comma 33 2 3 3 2 2" xfId="30905" xr:uid="{41D32C3A-C207-4A38-B229-A1670F40BD35}"/>
    <cellStyle name="Comma 33 2 3 3 3" xfId="23951" xr:uid="{64894F1E-3E8A-4623-BE48-48136E92044E}"/>
    <cellStyle name="Comma 33 2 3 3 4" xfId="25521" xr:uid="{846E1813-CFA9-40E1-A8CD-04BAA961FDD5}"/>
    <cellStyle name="Comma 33 2 3 3 5" xfId="26309" xr:uid="{14FB6967-86B6-47AF-8F51-ACFE51ACCA80}"/>
    <cellStyle name="Comma 33 2 3 3 6" xfId="27097" xr:uid="{1F2BF680-908F-490F-B80D-EF6756E40F4F}"/>
    <cellStyle name="Comma 33 2 3 3 7" xfId="27882" xr:uid="{9EDD29FE-95EF-4F32-8309-26A0367247EF}"/>
    <cellStyle name="Comma 33 2 3 3 8" xfId="28667" xr:uid="{D1FDE126-6DB5-4947-AA61-595387321DCE}"/>
    <cellStyle name="Comma 33 2 3 3 9" xfId="29645" xr:uid="{E9025DD7-AB5B-42B2-B433-2DBB2B1765C8}"/>
    <cellStyle name="Comma 33 2 3 4" xfId="4150" xr:uid="{E0BD9BC0-F7A4-456D-82BE-0A361CFE6C96}"/>
    <cellStyle name="Comma 33 2 3 4 2" xfId="22879" xr:uid="{95226AF6-533C-495F-A385-00F95B2F746D}"/>
    <cellStyle name="Comma 33 2 3 4 2 2" xfId="30623" xr:uid="{FED55F62-AD75-4A22-83FF-07BFE1907317}"/>
    <cellStyle name="Comma 33 2 3 4 3" xfId="23669" xr:uid="{51387CC4-5657-4CC9-8682-A3B2BB8DCF18}"/>
    <cellStyle name="Comma 33 2 3 4 4" xfId="25239" xr:uid="{AF2BE8A6-3FF6-4763-A6C8-159F5CB8FD0B}"/>
    <cellStyle name="Comma 33 2 3 4 5" xfId="26026" xr:uid="{9EC449B7-85D0-4D96-B0DB-32E14C4BED02}"/>
    <cellStyle name="Comma 33 2 3 4 6" xfId="26814" xr:uid="{510C5F22-BEC3-42A9-B4A2-55FABD90059F}"/>
    <cellStyle name="Comma 33 2 3 4 7" xfId="27599" xr:uid="{D9357D1E-6674-4E4A-882F-090A73AF132A}"/>
    <cellStyle name="Comma 33 2 3 4 8" xfId="28384" xr:uid="{B912C08B-1A9B-4CD0-AAD6-9F5B4A3460FC}"/>
    <cellStyle name="Comma 33 2 3 4 9" xfId="29346" xr:uid="{E03D09C0-1B8D-4D15-97BD-81DB2F561A66}"/>
    <cellStyle name="Comma 33 2 3 5" xfId="22670" xr:uid="{2F601EBB-1969-451E-86A5-8CD74AB03E08}"/>
    <cellStyle name="Comma 33 2 3 5 2" xfId="30414" xr:uid="{08A91FB2-7E60-4BC4-B195-0ECBD65C0497}"/>
    <cellStyle name="Comma 33 2 3 6" xfId="23442" xr:uid="{034A4810-C451-4846-9B9B-F6AB8498DC7D}"/>
    <cellStyle name="Comma 33 2 3 7" xfId="25014" xr:uid="{FC8009BD-CDD1-45E8-A0E3-D5D37C749B7D}"/>
    <cellStyle name="Comma 33 2 3 8" xfId="25799" xr:uid="{846C454E-2B63-4E1C-A90B-508EBCD0E634}"/>
    <cellStyle name="Comma 33 2 3 9" xfId="26586" xr:uid="{013DBBF2-7416-4A61-9CD8-8149C0E460D4}"/>
    <cellStyle name="Comma 33 2 4" xfId="2270" xr:uid="{166B7B9F-BD8C-4393-AD60-9199A0390EB9}"/>
    <cellStyle name="Comma 33 2 4 10" xfId="28222" xr:uid="{A6FA9A84-C865-4597-A75A-A58ECCAC2496}"/>
    <cellStyle name="Comma 33 2 4 11" xfId="29031" xr:uid="{C8847D84-C7FD-4A4C-BB86-4AFEE09911FA}"/>
    <cellStyle name="Comma 33 2 4 12" xfId="39775" xr:uid="{E17EDB7C-8CE2-4F1D-8973-DEBD7B41D452}"/>
    <cellStyle name="Comma 33 2 4 2" xfId="4658" xr:uid="{B234DD9C-CC39-4404-BD18-1AFC3630398E}"/>
    <cellStyle name="Comma 33 2 4 2 2" xfId="23225" xr:uid="{1704E75A-0691-4C6F-8362-65A3C94F6594}"/>
    <cellStyle name="Comma 33 2 4 2 2 2" xfId="30969" xr:uid="{213709E6-7D3B-450C-8D57-2AAFB8E80E68}"/>
    <cellStyle name="Comma 33 2 4 2 3" xfId="24015" xr:uid="{E8136979-64C5-4206-B04A-B235B7E8D279}"/>
    <cellStyle name="Comma 33 2 4 2 4" xfId="25585" xr:uid="{DB811C9D-DD35-4396-9738-3596E97D931D}"/>
    <cellStyle name="Comma 33 2 4 2 5" xfId="26373" xr:uid="{4670573A-3D39-4848-B189-8135B99987B4}"/>
    <cellStyle name="Comma 33 2 4 2 6" xfId="27161" xr:uid="{6327CD15-32F6-4EFD-8507-DC887969387C}"/>
    <cellStyle name="Comma 33 2 4 2 7" xfId="27946" xr:uid="{25EDC789-A9E6-4572-B4FE-5CA94F8CDDFC}"/>
    <cellStyle name="Comma 33 2 4 2 8" xfId="28731" xr:uid="{DC16492D-B3CF-46CD-9DD0-0F5EDC93A487}"/>
    <cellStyle name="Comma 33 2 4 2 9" xfId="29709" xr:uid="{8974928D-20E2-4641-8BEE-3B1C42B5535D}"/>
    <cellStyle name="Comma 33 2 4 3" xfId="4319" xr:uid="{E1508C86-A99F-4810-B132-266F248F0C91}"/>
    <cellStyle name="Comma 33 2 4 3 2" xfId="23037" xr:uid="{972F263B-EE80-45EB-995E-D7713DEB6CB7}"/>
    <cellStyle name="Comma 33 2 4 3 2 2" xfId="30781" xr:uid="{4D4A7365-F83C-4291-A3DD-83EA993291FF}"/>
    <cellStyle name="Comma 33 2 4 3 3" xfId="23827" xr:uid="{E8A30B8D-31AC-43CC-A4BA-B62C5C7B2F97}"/>
    <cellStyle name="Comma 33 2 4 3 4" xfId="25397" xr:uid="{4E77DDC2-772D-4EAF-97D3-D40EE66DA38D}"/>
    <cellStyle name="Comma 33 2 4 3 5" xfId="26184" xr:uid="{78A11EC7-7BFB-42F3-B07A-B494E96E72FE}"/>
    <cellStyle name="Comma 33 2 4 3 6" xfId="26972" xr:uid="{43553049-670F-40A7-AA1C-5E9D0C62DCEF}"/>
    <cellStyle name="Comma 33 2 4 3 7" xfId="27757" xr:uid="{46BAE2D6-D050-428E-8947-D20B91A9FAD2}"/>
    <cellStyle name="Comma 33 2 4 3 8" xfId="28542" xr:uid="{BA89850D-F5B1-4A46-8AB9-783BC374885D}"/>
    <cellStyle name="Comma 33 2 4 3 9" xfId="29508" xr:uid="{061EC37D-6753-41A6-B281-A97EA9F1612F}"/>
    <cellStyle name="Comma 33 2 4 4" xfId="22734" xr:uid="{7132D7F8-5FF8-4B07-B79F-973511D446E0}"/>
    <cellStyle name="Comma 33 2 4 4 2" xfId="30478" xr:uid="{5662E658-3DE4-4D92-90B1-1639D021B7E9}"/>
    <cellStyle name="Comma 33 2 4 5" xfId="23506" xr:uid="{DA37B2A9-76DD-4CBF-9C65-7CF10B64D1DA}"/>
    <cellStyle name="Comma 33 2 4 6" xfId="25078" xr:uid="{2015583B-D7C0-4B9E-A30C-81A6363641A1}"/>
    <cellStyle name="Comma 33 2 4 7" xfId="25863" xr:uid="{1A00BA9C-579A-4300-880F-189FE3CFCD1B}"/>
    <cellStyle name="Comma 33 2 4 8" xfId="26650" xr:uid="{208B90B2-9307-4369-A7C1-A2BE5F939261}"/>
    <cellStyle name="Comma 33 2 4 9" xfId="27435" xr:uid="{A2A09872-007C-43A9-936D-BC441174C201}"/>
    <cellStyle name="Comma 33 2 5" xfId="2339" xr:uid="{64FDF2BF-BC65-4164-866B-2BF2BAB22507}"/>
    <cellStyle name="Comma 33 2 5 10" xfId="28286" xr:uid="{52F784CF-7AA2-421C-B8B4-0FEDC4C437ED}"/>
    <cellStyle name="Comma 33 2 5 11" xfId="29095" xr:uid="{76585122-7EA9-4678-BCAA-A451825F2D44}"/>
    <cellStyle name="Comma 33 2 5 2" xfId="4722" xr:uid="{8B825C46-F3C9-426D-B647-660ADF2B2DE7}"/>
    <cellStyle name="Comma 33 2 5 2 2" xfId="23289" xr:uid="{D0652099-969B-47FB-9BA3-AFDC66A24BC4}"/>
    <cellStyle name="Comma 33 2 5 2 2 2" xfId="31033" xr:uid="{B6D5C219-2994-4CFC-9045-970FB7ABA6D7}"/>
    <cellStyle name="Comma 33 2 5 2 3" xfId="24079" xr:uid="{DD3B83B3-D475-4EE8-8233-52870A3C2824}"/>
    <cellStyle name="Comma 33 2 5 2 4" xfId="25649" xr:uid="{C581B0E4-4965-47A7-8B86-F9DC1DB5D163}"/>
    <cellStyle name="Comma 33 2 5 2 5" xfId="26437" xr:uid="{C6447241-C181-475B-A561-F0E1F1656E34}"/>
    <cellStyle name="Comma 33 2 5 2 6" xfId="27225" xr:uid="{6C11B868-1CBE-41B0-A1A2-28B926D9C968}"/>
    <cellStyle name="Comma 33 2 5 2 7" xfId="28010" xr:uid="{2D8D1BBE-4261-4053-AA10-B2BEF94E25B7}"/>
    <cellStyle name="Comma 33 2 5 2 8" xfId="28795" xr:uid="{2D2CDBA2-2FE1-4BF9-B273-400CE03BBA62}"/>
    <cellStyle name="Comma 33 2 5 2 9" xfId="29773" xr:uid="{1AEC12C4-CB53-44FC-9022-C88DAD54CADA}"/>
    <cellStyle name="Comma 33 2 5 3" xfId="4318" xr:uid="{F47060C0-C119-4758-8061-3E3DF11CBDEC}"/>
    <cellStyle name="Comma 33 2 5 3 2" xfId="23036" xr:uid="{AC9CC289-512E-40B9-9520-009DD7DC5A14}"/>
    <cellStyle name="Comma 33 2 5 3 2 2" xfId="30780" xr:uid="{AAA7DAB9-3061-4F05-B803-D620B600E755}"/>
    <cellStyle name="Comma 33 2 5 3 3" xfId="23826" xr:uid="{CE0B7CD8-0295-456D-9E28-9E3B1E412C57}"/>
    <cellStyle name="Comma 33 2 5 3 4" xfId="25396" xr:uid="{D530E8E4-99A3-4822-A600-B8AC9F99DD02}"/>
    <cellStyle name="Comma 33 2 5 3 5" xfId="26183" xr:uid="{EAE1FB35-C19D-48D0-BF22-B8302E6B188D}"/>
    <cellStyle name="Comma 33 2 5 3 6" xfId="26971" xr:uid="{3C46740F-4EF9-4F47-9B8E-BC42D8C44D29}"/>
    <cellStyle name="Comma 33 2 5 3 7" xfId="27756" xr:uid="{50C5F72F-54DC-424E-9237-A9C8C46FBECA}"/>
    <cellStyle name="Comma 33 2 5 3 8" xfId="28541" xr:uid="{941D7EBF-47CB-4216-A460-178C109992FB}"/>
    <cellStyle name="Comma 33 2 5 3 9" xfId="29507" xr:uid="{4C2E24D7-4562-4338-AB6D-E08A5207A385}"/>
    <cellStyle name="Comma 33 2 5 4" xfId="22798" xr:uid="{F8ABD5FC-D1B9-4DA7-BF3B-18D2E20A0C49}"/>
    <cellStyle name="Comma 33 2 5 4 2" xfId="30542" xr:uid="{1DE41034-B0A7-402B-9BB2-A143775B31FD}"/>
    <cellStyle name="Comma 33 2 5 5" xfId="23570" xr:uid="{85365976-7E83-48E6-AFD7-9B717494F359}"/>
    <cellStyle name="Comma 33 2 5 6" xfId="25142" xr:uid="{E3936BD6-F3D3-41E9-AC2E-0E5FEEDF8E10}"/>
    <cellStyle name="Comma 33 2 5 7" xfId="25927" xr:uid="{1207CA95-C049-4A78-9263-D762D4EADBFB}"/>
    <cellStyle name="Comma 33 2 5 8" xfId="26714" xr:uid="{E4849E41-C846-42AC-8D84-ACCB24FF4429}"/>
    <cellStyle name="Comma 33 2 5 9" xfId="27499" xr:uid="{9D27D498-6DDA-44E5-AC36-7E7E9832600A}"/>
    <cellStyle name="Comma 33 2 6" xfId="4540" xr:uid="{AE0D15CF-8948-48BD-8D04-6D6143773166}"/>
    <cellStyle name="Comma 33 2 6 2" xfId="23130" xr:uid="{008C3DAA-3F71-46E6-9137-B87233A6C662}"/>
    <cellStyle name="Comma 33 2 6 2 2" xfId="30874" xr:uid="{A6DF5876-2057-443A-863F-B86BE151A739}"/>
    <cellStyle name="Comma 33 2 6 3" xfId="23920" xr:uid="{70996853-F5AE-4030-A8F0-E7C0F1BEC6FF}"/>
    <cellStyle name="Comma 33 2 6 4" xfId="25490" xr:uid="{9A3C0E26-8CA8-48E3-9F10-301686ED5A63}"/>
    <cellStyle name="Comma 33 2 6 5" xfId="26277" xr:uid="{1D9212D7-B9C4-4A4D-9706-F02EE746F51F}"/>
    <cellStyle name="Comma 33 2 6 6" xfId="27065" xr:uid="{4D8E6C66-06DE-41E2-8C41-6DCEFEBEE47E}"/>
    <cellStyle name="Comma 33 2 6 7" xfId="27850" xr:uid="{0C73E61F-C8FB-4BD6-847D-7C5FB9EFA949}"/>
    <cellStyle name="Comma 33 2 6 8" xfId="28635" xr:uid="{4FFDB593-6B84-4D50-97C6-0FBEB51BAB36}"/>
    <cellStyle name="Comma 33 2 6 9" xfId="29613" xr:uid="{9A985EB1-8DC3-4A4B-8765-F4745DD03336}"/>
    <cellStyle name="Comma 33 2 7" xfId="3941" xr:uid="{F8C93360-F153-4F66-8328-B081D954E453}"/>
    <cellStyle name="Comma 33 2 7 2" xfId="29273" xr:uid="{BFAC9290-A024-4DC9-9B24-8CDB04084E7B}"/>
    <cellStyle name="Comma 33 2 8" xfId="22640" xr:uid="{531FB85C-BF06-4813-A9E8-2E17B220B302}"/>
    <cellStyle name="Comma 33 2 8 2" xfId="30384" xr:uid="{040514CE-6869-4B0F-A472-B8CB530B43B2}"/>
    <cellStyle name="Comma 33 2 9" xfId="23411" xr:uid="{977DD145-46F6-4486-BA64-48F6B26872FE}"/>
    <cellStyle name="Comma 33 3" xfId="2175" xr:uid="{C5CB153A-39C5-4266-B34D-89E77A866667}"/>
    <cellStyle name="Comma 33 3 2" xfId="7639" xr:uid="{DDA7D081-6B58-4483-8E96-534F7019414A}"/>
    <cellStyle name="Comma 33 3 2 2" xfId="30027" xr:uid="{FF5A5294-322B-4255-9576-4AD3FEDA46BE}"/>
    <cellStyle name="Comma 33 3 2 3" xfId="45091" xr:uid="{E1CD0AA9-74CE-471E-911C-6BCCE21F1DCC}"/>
    <cellStyle name="Comma 33 3 3" xfId="41418" xr:uid="{D275F829-7C54-4D11-8803-2CC37D1C7441}"/>
    <cellStyle name="Comma 33 3 4" xfId="37447" xr:uid="{730E423B-F079-4D8C-9165-28F95377AD62}"/>
    <cellStyle name="Comma 33 4" xfId="3906" xr:uid="{D659E5FC-DAEE-47DD-B2A0-7A42C7D075E7}"/>
    <cellStyle name="Comma 33 4 2" xfId="29245" xr:uid="{8E0C312D-AB61-4EC5-A850-49507FFA2A3D}"/>
    <cellStyle name="Comma 33 5" xfId="24592" xr:uid="{802E6FDD-C934-4D4D-8452-8DDFC70A29D6}"/>
    <cellStyle name="Comma 33 5 2" xfId="39211" xr:uid="{132D62D9-99EE-4D8D-8B05-D65562247C75}"/>
    <cellStyle name="Comma 34" xfId="1354" xr:uid="{32F960E7-D43F-4092-AC5D-57F9E299CE11}"/>
    <cellStyle name="Comma 34 2" xfId="2033" xr:uid="{A6E99530-2101-495D-86E6-94745E371D36}"/>
    <cellStyle name="Comma 34 2 2" xfId="2708" xr:uid="{741DE24F-94AE-4B59-B109-62E63C8D2887}"/>
    <cellStyle name="Comma 34 2 2 2" xfId="29181" xr:uid="{B011DCC9-D2DD-4F6B-910B-5446382EDEA6}"/>
    <cellStyle name="Comma 34 2 2 3" xfId="41820" xr:uid="{614209AD-0109-4805-8E7C-5964B5B0FF71}"/>
    <cellStyle name="Comma 34 2 3" xfId="4543" xr:uid="{C0C5D528-9A97-4FC3-98D1-E023F5418FB8}"/>
    <cellStyle name="Comma 34 2 3 2" xfId="43516" xr:uid="{DBE0D3B3-EF0F-444D-9281-8F63B0B8DD90}"/>
    <cellStyle name="Comma 34 2 4" xfId="39776" xr:uid="{F42C8B6F-12A7-4D8A-B504-096C0959C81E}"/>
    <cellStyle name="Comma 34 3" xfId="3903" xr:uid="{AEECF1AA-19FC-4CD9-8904-2527E9FC03D9}"/>
    <cellStyle name="Comma 34 3 2" xfId="7640" xr:uid="{1833AC8E-3B0E-4189-B02C-094815E5238A}"/>
    <cellStyle name="Comma 34 3 2 2" xfId="30028" xr:uid="{5A210556-340A-49C6-89F1-0EB30E96F769}"/>
    <cellStyle name="Comma 34 3 2 3" xfId="45092" xr:uid="{B66F817C-59AA-4D53-B549-640CB6EABF45}"/>
    <cellStyle name="Comma 34 3 3" xfId="29242" xr:uid="{3857DE69-B74E-4952-968A-73567EA5C20A}"/>
    <cellStyle name="Comma 34 4" xfId="24593" xr:uid="{4734BC4A-EDA9-4566-91FB-CF58E737D95B}"/>
    <cellStyle name="Comma 34 4 2" xfId="43117" xr:uid="{9F4CECBE-B45B-4501-B99F-5618B1EF1BFE}"/>
    <cellStyle name="Comma 34 5" xfId="39213" xr:uid="{2DDA327A-DBD7-4705-9790-6605FDF1EB42}"/>
    <cellStyle name="Comma 35" xfId="1704" xr:uid="{99A5BB25-6234-46AD-9AAC-1330B6C128A0}"/>
    <cellStyle name="Comma 35 2" xfId="3303" xr:uid="{5FF2E8BA-B574-49BF-A65D-24CCEBC4F4A1}"/>
    <cellStyle name="Comma 35 2 2" xfId="29209" xr:uid="{E7F54A10-5266-47C3-AD46-58B3E5DD03FB}"/>
    <cellStyle name="Comma 35 2 2 2" xfId="45488" xr:uid="{909CBC99-5D13-4BC9-9FDD-30A90BD4E929}"/>
    <cellStyle name="Comma 35 2 2 3" xfId="41821" xr:uid="{337EB2A9-AE31-46DB-A5A5-AECC4AB363A9}"/>
    <cellStyle name="Comma 35 2 3" xfId="43517" xr:uid="{ACC483C7-A11A-4AA5-A01F-09BAE06F94E7}"/>
    <cellStyle name="Comma 35 2 4" xfId="39777" xr:uid="{7AF6D39B-B6D4-4881-A811-873B80BBEC5D}"/>
    <cellStyle name="Comma 35 3" xfId="3304" xr:uid="{71A09A3D-2A60-49CB-963A-890CA63F9D96}"/>
    <cellStyle name="Comma 35 3 2" xfId="29210" xr:uid="{6F5C24A3-9772-472C-AF97-CBF1D2BB7851}"/>
    <cellStyle name="Comma 35 3 3" xfId="41419" xr:uid="{124257A0-5F5E-4146-A503-EDF29C98851A}"/>
    <cellStyle name="Comma 35 4" xfId="4424" xr:uid="{4ABE3EF5-D888-43ED-8692-EA8043BD7239}"/>
    <cellStyle name="Comma 35 4 2" xfId="43118" xr:uid="{343892BA-275D-4F41-819A-E2A65DD3D2E7}"/>
    <cellStyle name="Comma 35 5" xfId="3837" xr:uid="{A49ECA3C-9ED8-4442-A693-61C58A0A98E3}"/>
    <cellStyle name="Comma 35 5 2" xfId="29237" xr:uid="{ACE0DBC8-7036-4983-B22C-4DB2B81BA142}"/>
    <cellStyle name="Comma 35 5 3" xfId="39214" xr:uid="{8663A328-93A6-49AE-89FF-02830F05E1E9}"/>
    <cellStyle name="Comma 35 6" xfId="24594" xr:uid="{B39D6E21-1AF3-4487-AF61-3844CD7912C9}"/>
    <cellStyle name="Comma 36" xfId="1708" xr:uid="{9E6942A9-D39F-481D-A23E-B80626C8DC87}"/>
    <cellStyle name="Comma 36 2" xfId="2709" xr:uid="{8BFD8A5B-0531-4295-A9DB-2CE01C049CFC}"/>
    <cellStyle name="Comma 36 2 2" xfId="4811" xr:uid="{1221DE7A-19CF-4239-9671-D65C60080938}"/>
    <cellStyle name="Comma 36 2 2 2" xfId="29853" xr:uid="{0180DF13-3A7F-452A-ACEE-AA9C5AA00663}"/>
    <cellStyle name="Comma 36 2 2 3" xfId="41810" xr:uid="{3E684B5C-BF63-4594-B7C7-0CF94136DC0E}"/>
    <cellStyle name="Comma 36 2 3" xfId="3944" xr:uid="{F8DB9A3A-D92A-45CE-858B-F75731BA9685}"/>
    <cellStyle name="Comma 36 2 3 2" xfId="29276" xr:uid="{5619AC61-0622-453C-A255-4E7C7924B8C1}"/>
    <cellStyle name="Comma 36 2 3 3" xfId="43507" xr:uid="{0EE9F398-DE14-447F-9E83-B58B4A9FBB20}"/>
    <cellStyle name="Comma 36 2 4" xfId="29182" xr:uid="{1C38CD71-6E33-4193-85A6-B0225F7846BA}"/>
    <cellStyle name="Comma 36 3" xfId="4428" xr:uid="{D2E28C29-2767-4A1F-8EA6-C9F3A178E329}"/>
    <cellStyle name="Comma 36 3 2" xfId="7641" xr:uid="{53927CF7-D54D-44A2-9C8F-1A170D202C2A}"/>
    <cellStyle name="Comma 36 3 2 2" xfId="30029" xr:uid="{333B8E3D-1F0D-4CE4-9B72-3C81068A4F62}"/>
    <cellStyle name="Comma 36 3 2 3" xfId="45084" xr:uid="{7F378DC7-D630-4D27-B334-AD0F89CCEA8E}"/>
    <cellStyle name="Comma 36 3 3" xfId="41409" xr:uid="{CBB65861-43EE-4AFF-A36D-3A9955985E68}"/>
    <cellStyle name="Comma 36 3 4" xfId="37440" xr:uid="{43FB1D14-F169-40D3-BDAD-3230B9C7E883}"/>
    <cellStyle name="Comma 36 4" xfId="3943" xr:uid="{431B5DF0-9218-4C28-951F-2ECD22C2902B}"/>
    <cellStyle name="Comma 36 4 2" xfId="29275" xr:uid="{155B99C4-2898-4401-9AE2-F2682AD5D4CA}"/>
    <cellStyle name="Comma 36 4 3" xfId="43108" xr:uid="{9FDB9284-2551-423C-8A91-7C81C4DAFFDD}"/>
    <cellStyle name="Comma 36 5" xfId="24595" xr:uid="{5CA550CA-FD53-4B23-B277-4C63E998A011}"/>
    <cellStyle name="Comma 36 6" xfId="34428" xr:uid="{5083C6BA-6A2B-4CDD-B854-8A7A7A2C26E2}"/>
    <cellStyle name="Comma 37" xfId="1711" xr:uid="{7F337391-16F0-4F79-832D-B1A053CE8D7D}"/>
    <cellStyle name="Comma 37 2" xfId="2710" xr:uid="{35866661-A926-4EE4-BF80-C9BC7CA123C5}"/>
    <cellStyle name="Comma 37 2 2" xfId="7642" xr:uid="{81B4E2DE-1887-490F-B2C8-C96554859D3A}"/>
    <cellStyle name="Comma 37 2 2 2" xfId="30030" xr:uid="{7D05A489-1A3E-4E8F-B049-6DB790B89ADB}"/>
    <cellStyle name="Comma 37 2 2 2 2" xfId="45478" xr:uid="{3224E9D0-9A9B-445B-B662-8EBC4CE5E21F}"/>
    <cellStyle name="Comma 37 2 2 3" xfId="41808" xr:uid="{08CC9C02-4ADB-46FD-9906-04E600F212A9}"/>
    <cellStyle name="Comma 37 2 2 4" xfId="37824" xr:uid="{74A81579-F784-4F65-B9F3-586C739E0F18}"/>
    <cellStyle name="Comma 37 2 3" xfId="24597" xr:uid="{85E7475D-BD8E-42D8-8B93-078C579390B9}"/>
    <cellStyle name="Comma 37 2 3 2" xfId="43504" xr:uid="{D557DA87-296B-4640-8941-408D8627AD95}"/>
    <cellStyle name="Comma 37 2 4" xfId="29183" xr:uid="{F55A0C22-3F06-4F8A-9274-494E378ACF24}"/>
    <cellStyle name="Comma 37 2 4 2" xfId="39761" xr:uid="{73FD0BF1-B706-4B5E-9727-E3817742B02C}"/>
    <cellStyle name="Comma 37 2 5" xfId="31216" xr:uid="{7A9181CD-2CBF-4F2B-9277-35A93870D924}"/>
    <cellStyle name="Comma 37 2 6" xfId="35832" xr:uid="{F51DACA2-6BA5-4045-B54D-AEE9F21984BB}"/>
    <cellStyle name="Comma 37 3" xfId="4431" xr:uid="{06758C22-ED64-469A-82DC-1165C310F3E5}"/>
    <cellStyle name="Comma 37 3 2" xfId="7643" xr:uid="{90082D21-24EE-4051-841C-99CC5EF46F43}"/>
    <cellStyle name="Comma 37 3 2 2" xfId="7644" xr:uid="{701113B0-7580-4A0F-89DB-8A601242E631}"/>
    <cellStyle name="Comma 37 3 2 2 2" xfId="30032" xr:uid="{B4F13349-0663-41F0-AC78-B45A519B2670}"/>
    <cellStyle name="Comma 37 3 2 3" xfId="30031" xr:uid="{F2DD339D-0536-40A6-9484-60D7E0D37254}"/>
    <cellStyle name="Comma 37 3 2 4" xfId="45083" xr:uid="{92658D8C-F1C0-4D42-A852-D90E6AF11F31}"/>
    <cellStyle name="Comma 37 3 3" xfId="7645" xr:uid="{064ECF1A-6187-4A5F-9CC9-4BC2031BE1E9}"/>
    <cellStyle name="Comma 37 3 3 2" xfId="30033" xr:uid="{AFEFC843-3747-4789-8ED4-DF9D567B363D}"/>
    <cellStyle name="Comma 37 3 3 3" xfId="41408" xr:uid="{D394E224-2703-4A73-A841-FDBEDEDD267F}"/>
    <cellStyle name="Comma 37 3 4" xfId="37439" xr:uid="{DE00A183-DDC4-4099-B883-7D7C4B7A2C39}"/>
    <cellStyle name="Comma 37 4" xfId="7646" xr:uid="{05CF485D-0E01-4D4A-A7D5-4B7BCBDFB971}"/>
    <cellStyle name="Comma 37 4 2" xfId="30034" xr:uid="{1787008B-4478-4C8D-A15E-4BE30384F458}"/>
    <cellStyle name="Comma 37 4 3" xfId="43107" xr:uid="{B016A4DA-3EAC-4D51-8939-D71D6EE0017D}"/>
    <cellStyle name="Comma 37 5" xfId="7647" xr:uid="{4BD26685-BF13-4EF1-8541-3980BF91FB5C}"/>
    <cellStyle name="Comma 37 5 2" xfId="30035" xr:uid="{91EF5BC2-4E59-4E42-AF56-DB834E280A9C}"/>
    <cellStyle name="Comma 37 5 3" xfId="39187" xr:uid="{817383EA-DE69-4146-86AB-6D4F0981155D}"/>
    <cellStyle name="Comma 37 6" xfId="24596" xr:uid="{1A0A4715-A555-4C9F-B456-1CB31322DDDE}"/>
    <cellStyle name="Comma 37 7" xfId="31215" xr:uid="{07A7E0A9-185B-485D-B696-E2F221FA00E6}"/>
    <cellStyle name="Comma 37 8" xfId="35104" xr:uid="{C6D4B97A-8F0F-4B89-BC05-84C5A5B23AD6}"/>
    <cellStyle name="Comma 37_FS Jul 13(1)" xfId="4954" xr:uid="{4832F704-0954-4C72-B9E9-C0E7A2D50990}"/>
    <cellStyle name="Comma 38" xfId="1713" xr:uid="{826D18A0-587B-4A06-A2C5-BBD84F806AE7}"/>
    <cellStyle name="Comma 38 2" xfId="4433" xr:uid="{D41B1BFA-634B-41D3-953C-413B89DC7319}"/>
    <cellStyle name="Comma 38 2 2" xfId="37834" xr:uid="{0CA10925-3906-49CF-9EDF-69C75CDB63D0}"/>
    <cellStyle name="Comma 38 2 2 2" xfId="45490" xr:uid="{98A7A6E1-BD26-4961-9175-F0B3BDFA6C88}"/>
    <cellStyle name="Comma 38 2 2 3" xfId="41823" xr:uid="{ED8A604C-D787-48E0-9980-263FA911321C}"/>
    <cellStyle name="Comma 38 2 3" xfId="43519" xr:uid="{8F2A9940-F4B6-4C9B-AD1E-7A93515B2912}"/>
    <cellStyle name="Comma 38 2 4" xfId="39781" xr:uid="{6420CAA8-D2DD-4173-91D5-EC6BA82F393D}"/>
    <cellStyle name="Comma 38 2 5" xfId="35844" xr:uid="{6667566F-CB5D-420F-AAEA-DFDC78166F23}"/>
    <cellStyle name="Comma 38 3" xfId="3945" xr:uid="{D02BA941-DAFA-4133-AB79-2562458B093B}"/>
    <cellStyle name="Comma 38 3 2" xfId="29277" xr:uid="{FA891A0B-4AA6-41C6-87E2-36DF9AA45E53}"/>
    <cellStyle name="Comma 38 3 2 2" xfId="45093" xr:uid="{3945BC9C-699E-4777-9A0D-2265F2AC811E}"/>
    <cellStyle name="Comma 38 3 3" xfId="41420" xr:uid="{06E85FEB-5A1F-4DC7-B74C-BFB007E2FD38}"/>
    <cellStyle name="Comma 38 3 4" xfId="37448" xr:uid="{3BAE988D-0C9F-40C6-880D-71FA47D4CDA6}"/>
    <cellStyle name="Comma 38 4" xfId="43119" xr:uid="{DDE5F7AD-2823-46B2-8728-1728036B8820}"/>
    <cellStyle name="Comma 38 5" xfId="39218" xr:uid="{D5324051-7E65-4236-AC7B-2F3B465F1160}"/>
    <cellStyle name="Comma 38 6" xfId="35140" xr:uid="{33089F7A-8273-494D-9F9C-352262B37984}"/>
    <cellStyle name="Comma 39" xfId="1717" xr:uid="{19B26764-8B8E-42F6-8FF0-D3CF9B66D7A0}"/>
    <cellStyle name="Comma 39 2" xfId="4437" xr:uid="{FCF2CAD4-2D8A-4735-A8A0-8629CAB1F53F}"/>
    <cellStyle name="Comma 39 2 2" xfId="7648" xr:uid="{6D83FE11-1D1B-4907-ABE8-001E2B1B4B8C}"/>
    <cellStyle name="Comma 39 2 2 2" xfId="30036" xr:uid="{4AE66B31-F5D4-4A0A-9E2C-D0F604FC350B}"/>
    <cellStyle name="Comma 39 2 2 3" xfId="41832" xr:uid="{5E416033-2ADC-4B2B-977A-00F6B6A3ACA8}"/>
    <cellStyle name="Comma 39 2 3" xfId="43528" xr:uid="{82AA06E4-0C50-44BF-88FD-7A9C1CFF7CC8}"/>
    <cellStyle name="Comma 39 2 4" xfId="39793" xr:uid="{397F27C6-12BB-4B52-8C96-3F4CA0358FAE}"/>
    <cellStyle name="Comma 39 3" xfId="3946" xr:uid="{5C697B77-3968-4C4A-AE12-B48FD4B924A8}"/>
    <cellStyle name="Comma 39 3 2" xfId="7649" xr:uid="{D8BAF588-A8F0-4575-B61F-1F3384BAD41A}"/>
    <cellStyle name="Comma 39 3 2 2" xfId="30037" xr:uid="{B43E0B08-C125-407C-90D2-928BBCF98298}"/>
    <cellStyle name="Comma 39 3 2 3" xfId="41825" xr:uid="{CC7399FE-01FA-414A-8B32-2AC8A69CE454}"/>
    <cellStyle name="Comma 39 3 3" xfId="43521" xr:uid="{CEFE1786-7484-4D9A-9422-4D523D5AFA8A}"/>
    <cellStyle name="Comma 39 3 4" xfId="39783" xr:uid="{E644B053-29F1-4C84-98A7-837E501FF024}"/>
    <cellStyle name="Comma 39 4" xfId="7650" xr:uid="{B779C6A4-F8FD-4020-B466-49F0447260B7}"/>
    <cellStyle name="Comma 39 4 2" xfId="30038" xr:uid="{09F3133B-9C71-41D7-964C-DB20FE467046}"/>
    <cellStyle name="Comma 39 4 3" xfId="41234" xr:uid="{88970E87-A0E4-42F3-90B9-AD4499BF95F8}"/>
    <cellStyle name="Comma 39 5" xfId="7651" xr:uid="{08C68029-A465-4B46-8FBD-41213D474E21}"/>
    <cellStyle name="Comma 39 5 2" xfId="30039" xr:uid="{A274693B-4494-49D9-9DF0-EE2D43891BC9}"/>
    <cellStyle name="Comma 39 5 3" xfId="42939" xr:uid="{9ADDD04D-0F91-4A95-8D83-41CC643093C9}"/>
    <cellStyle name="Comma 39 6" xfId="38955" xr:uid="{8DAC7960-32D1-49E9-960B-1A44008BBA87}"/>
    <cellStyle name="Comma 4" xfId="57" xr:uid="{8CFD15D5-CC3D-4699-A4C2-6E61783BC9D2}"/>
    <cellStyle name="Comma 4 10" xfId="24598" xr:uid="{C8849522-C4DC-455D-9EA2-EE88C9DC4538}"/>
    <cellStyle name="Comma 4 10 2" xfId="35821" xr:uid="{E5C8CA6A-28F2-4EFE-A218-E4A51AE0A423}"/>
    <cellStyle name="Comma 4 10 2 2" xfId="37812" xr:uid="{9541D481-630C-4A82-BC96-4A5058343FB4}"/>
    <cellStyle name="Comma 4 10 2 2 2" xfId="45466" xr:uid="{3FAD0094-FF0F-455C-AEA3-B941138DEAA8}"/>
    <cellStyle name="Comma 4 10 2 2 3" xfId="41796" xr:uid="{480680A1-11A7-4105-98D2-AAD708E1B3EC}"/>
    <cellStyle name="Comma 4 10 2 2 4" xfId="47822" xr:uid="{C988270A-FB9B-49F0-B0BA-DBB69B5D166B}"/>
    <cellStyle name="Comma 4 10 2 3" xfId="43492" xr:uid="{83CD6404-786C-4277-9DF8-90553D3855CB}"/>
    <cellStyle name="Comma 4 10 2 3 2" xfId="47398" xr:uid="{0AA3755D-264D-486F-B7EA-A0AC4DF06113}"/>
    <cellStyle name="Comma 4 10 2 4" xfId="39748" xr:uid="{8C2F4532-9A66-49D1-B669-80E1BFA40ECA}"/>
    <cellStyle name="Comma 4 10 2 5" xfId="46838" xr:uid="{3E4FB634-B526-43C6-9D18-ECD4DB269D35}"/>
    <cellStyle name="Comma 4 10 3" xfId="37425" xr:uid="{D47D548A-9539-452C-B1B3-E731DC519F61}"/>
    <cellStyle name="Comma 4 10 3 2" xfId="45069" xr:uid="{F15EE85B-3CCB-46C7-89B9-80A82FE528A3}"/>
    <cellStyle name="Comma 4 10 3 3" xfId="41394" xr:uid="{5B8932CA-640E-49DF-92C4-E812D419BE93}"/>
    <cellStyle name="Comma 4 10 3 4" xfId="47614" xr:uid="{D247D5DD-1016-44D7-88D1-DD7536135FC5}"/>
    <cellStyle name="Comma 4 10 4" xfId="43095" xr:uid="{304EE220-3B5F-4516-877A-5CC584614DCA}"/>
    <cellStyle name="Comma 4 10 4 2" xfId="47179" xr:uid="{EEACB0D6-AD2F-49F9-ADF9-EF659DF5F625}"/>
    <cellStyle name="Comma 4 10 5" xfId="39159" xr:uid="{F494537E-E384-492D-84F2-78F375A7C456}"/>
    <cellStyle name="Comma 4 10 6" xfId="35037" xr:uid="{BFA2BF65-6C44-496A-81A5-E41103347F47}"/>
    <cellStyle name="Comma 4 10 7" xfId="46658" xr:uid="{2DDA070A-395E-469D-B7C2-01E4E8A9735B}"/>
    <cellStyle name="Comma 4 11" xfId="24811" xr:uid="{9F99126D-BF4A-4A11-8051-42EB009A0179}"/>
    <cellStyle name="Comma 4 11 2" xfId="34443" xr:uid="{BFD53F6B-FB85-4966-AA6A-F5A41773C728}"/>
    <cellStyle name="Comma 4 11 2 2" xfId="37822" xr:uid="{14AD9D12-4518-4FE7-B854-4BA448899350}"/>
    <cellStyle name="Comma 4 11 2 2 2" xfId="45476" xr:uid="{07A314E4-0DF0-40D4-9951-E45370F115BF}"/>
    <cellStyle name="Comma 4 11 2 2 3" xfId="41806" xr:uid="{94DC7225-1439-491E-AA04-3724362398AD}"/>
    <cellStyle name="Comma 4 11 2 3" xfId="43502" xr:uid="{D35DFDB4-3CC2-46D4-90A0-F968A4895608}"/>
    <cellStyle name="Comma 4 11 2 4" xfId="39759" xr:uid="{A4A3BC5D-4183-4175-B1DB-8EFBC767F192}"/>
    <cellStyle name="Comma 4 11 2 5" xfId="35830" xr:uid="{DC765F27-864B-4F0B-A1F8-83FB2E3FFE38}"/>
    <cellStyle name="Comma 4 11 2 6" xfId="47645" xr:uid="{E18A9188-9CFD-44B2-9D78-7C8676B0D832}"/>
    <cellStyle name="Comma 4 11 3" xfId="37437" xr:uid="{1AFFF5F9-CBE1-4CDA-8C89-7ED79AA5CBEA}"/>
    <cellStyle name="Comma 4 11 3 2" xfId="45081" xr:uid="{254A52DF-3E73-4D3D-8AFC-22C569821D6E}"/>
    <cellStyle name="Comma 4 11 3 3" xfId="41406" xr:uid="{2210D815-B118-404D-BFDF-6136B576DBA6}"/>
    <cellStyle name="Comma 4 11 3 4" xfId="47210" xr:uid="{9FE4FAF5-EF27-4411-B4C3-96B885E40F23}"/>
    <cellStyle name="Comma 4 11 4" xfId="43105" xr:uid="{2DDCBE37-B277-4017-B900-4733155C57BB}"/>
    <cellStyle name="Comma 4 11 5" xfId="39185" xr:uid="{D2A3AEA9-A5F8-43CD-B5E5-D1048F5CF3C1}"/>
    <cellStyle name="Comma 4 11 6" xfId="35080" xr:uid="{06291ECD-0BE6-4677-AA3E-CF393749E5B6}"/>
    <cellStyle name="Comma 4 12" xfId="28885" xr:uid="{680A5CBE-CA30-4D7F-8B89-54B9D310ECF7}"/>
    <cellStyle name="Comma 4 12 2" xfId="34375" xr:uid="{811DD304-CC96-4407-9BD4-8935EC934F8A}"/>
    <cellStyle name="Comma 4 12 2 2" xfId="37693" xr:uid="{8D07D077-5585-41AA-A733-33231E664229}"/>
    <cellStyle name="Comma 4 12 2 2 2" xfId="45339" xr:uid="{2811F8FB-A346-45FE-8236-1AB63B75A06F}"/>
    <cellStyle name="Comma 4 12 2 2 3" xfId="41667" xr:uid="{5FE403AD-3F37-45D2-BB13-43A565568520}"/>
    <cellStyle name="Comma 4 12 2 3" xfId="43364" xr:uid="{C2327555-6C0E-4F16-A8B1-FA727B64A143}"/>
    <cellStyle name="Comma 4 12 2 4" xfId="39606" xr:uid="{46A57A49-DACB-41F1-AB4B-7141D21D0299}"/>
    <cellStyle name="Comma 4 12 3" xfId="37277" xr:uid="{81BE485F-DA26-4D53-BB86-E06717B48769}"/>
    <cellStyle name="Comma 4 12 3 2" xfId="44917" xr:uid="{4502601A-9490-48A0-BEF2-267EB5DC00B1}"/>
    <cellStyle name="Comma 4 12 3 3" xfId="41238" xr:uid="{EF5DF0A3-962E-490F-ADF3-4A94EE8E7CB1}"/>
    <cellStyle name="Comma 4 12 4" xfId="42943" xr:uid="{587DFCC2-F306-4AB8-B9DF-4705665C00D6}"/>
    <cellStyle name="Comma 4 12 5" xfId="38959" xr:uid="{5710C256-5EE0-44C2-B98D-2A59EF50BB06}"/>
    <cellStyle name="Comma 4 13" xfId="31196" xr:uid="{4B6C9C5C-8DA5-4998-8981-5C1120782D3B}"/>
    <cellStyle name="Comma 4 13 2" xfId="35870" xr:uid="{D8B95D1D-7392-4668-A87A-C4B848E3B232}"/>
    <cellStyle name="Comma 4 13 2 2" xfId="37848" xr:uid="{1A3DA08F-8384-4D96-BE72-9646EDA98CBB}"/>
    <cellStyle name="Comma 4 13 2 2 2" xfId="45507" xr:uid="{02360640-8114-486C-A6FB-5E1339D71E0D}"/>
    <cellStyle name="Comma 4 13 2 2 3" xfId="41844" xr:uid="{4B532831-3F27-411D-B972-3A2847DA9518}"/>
    <cellStyle name="Comma 4 13 2 3" xfId="43537" xr:uid="{4BC30C19-3E6B-4E7C-828B-5BBFDC014DFE}"/>
    <cellStyle name="Comma 4 13 2 4" xfId="39807" xr:uid="{3CC553BC-122D-40F4-8A09-462E3CC0B5AE}"/>
    <cellStyle name="Comma 4 13 2 5" xfId="47452" xr:uid="{66B292C9-6732-475E-B007-B4898F64A986}"/>
    <cellStyle name="Comma 4 13 3" xfId="37461" xr:uid="{DFE2A5EE-7C7F-4BAC-AF76-4BF16EBD36DF}"/>
    <cellStyle name="Comma 4 13 3 2" xfId="45106" xr:uid="{D098EC4B-79FC-4362-B13F-AC3507C5852C}"/>
    <cellStyle name="Comma 4 13 3 3" xfId="41433" xr:uid="{992F475B-D8CC-4D22-84D4-A29636E3243A}"/>
    <cellStyle name="Comma 4 13 4" xfId="43128" xr:uid="{B47A4AC9-F118-4503-9B64-A9C1F11A0214}"/>
    <cellStyle name="Comma 4 13 5" xfId="39231" xr:uid="{56EB2516-A4B2-477F-A2CD-B8FA9BDAAABC}"/>
    <cellStyle name="Comma 4 13 6" xfId="35162" xr:uid="{2AF5BBE8-3F52-49B4-A906-A526899955D4}"/>
    <cellStyle name="Comma 4 14" xfId="801" xr:uid="{656C7BAA-68F3-4973-849E-4FE809479A2E}"/>
    <cellStyle name="Comma 4 14 2" xfId="35689" xr:uid="{7CE212BE-8ABB-4BB8-9C2E-73AE7BA697E0}"/>
    <cellStyle name="Comma 4 14 2 2" xfId="37695" xr:uid="{3409DBE7-B9B5-4C38-85A3-10D3A3C4B3D3}"/>
    <cellStyle name="Comma 4 14 2 2 2" xfId="45341" xr:uid="{3FA416AB-B7A0-4C97-957A-3E483E2A12A5}"/>
    <cellStyle name="Comma 4 14 2 2 3" xfId="41669" xr:uid="{A3C8A963-43D3-40B3-B4A2-3DEDF8CA2798}"/>
    <cellStyle name="Comma 4 14 2 3" xfId="43366" xr:uid="{1063AA41-56E7-430C-B023-F7DCC49AB4F2}"/>
    <cellStyle name="Comma 4 14 2 4" xfId="39608" xr:uid="{2D37E37D-3610-4903-82E2-CD94C709E6D7}"/>
    <cellStyle name="Comma 4 14 3" xfId="37280" xr:uid="{FF578542-135C-42E9-9C0A-7921B18EC8D1}"/>
    <cellStyle name="Comma 4 14 3 2" xfId="44920" xr:uid="{A6F00D29-C407-4871-B24E-6B321F4D5EF2}"/>
    <cellStyle name="Comma 4 14 3 3" xfId="41241" xr:uid="{E2CEE111-CD84-4F25-BD20-F11F3F7DF5A4}"/>
    <cellStyle name="Comma 4 14 4" xfId="42946" xr:uid="{90534690-1811-4339-909D-4C63E1863832}"/>
    <cellStyle name="Comma 4 14 5" xfId="38962" xr:uid="{2BA4D240-CC48-45B6-9180-0594073D986D}"/>
    <cellStyle name="Comma 4 14 6" xfId="34778" xr:uid="{5551A662-E15D-46B7-8293-B1324659C9FA}"/>
    <cellStyle name="Comma 4 14 7" xfId="47426" xr:uid="{04D22B64-0938-43FB-8455-8B28CD58517F}"/>
    <cellStyle name="Comma 4 14 8" xfId="48009" xr:uid="{5899A354-371C-4D62-B190-EF3020720BF1}"/>
    <cellStyle name="Comma 4 15" xfId="576" xr:uid="{3BE2ABBA-F95F-4A9F-AFA2-AA8D0B7E0363}"/>
    <cellStyle name="Comma 4 15 2" xfId="35662" xr:uid="{0C29CDCD-9EB9-4E46-998A-BF7964FAC5C8}"/>
    <cellStyle name="Comma 4 15 2 2" xfId="37679" xr:uid="{CD45901B-75CF-4E13-BDDB-A1E207F71502}"/>
    <cellStyle name="Comma 4 15 2 2 2" xfId="45325" xr:uid="{05C68531-8A23-4DE9-AF8B-EC5A84B3586F}"/>
    <cellStyle name="Comma 4 15 2 2 3" xfId="41652" xr:uid="{5EBE139B-1398-4BD6-BB26-3303744D961F}"/>
    <cellStyle name="Comma 4 15 2 3" xfId="43350" xr:uid="{30D72873-B085-4900-84BB-A5160B329474}"/>
    <cellStyle name="Comma 4 15 2 4" xfId="39582" xr:uid="{5067A051-A6A3-4613-92E7-F99B448EBC8C}"/>
    <cellStyle name="Comma 4 15 3" xfId="35373" xr:uid="{4FD93460-E411-46E0-93E2-0EE0088F2666}"/>
    <cellStyle name="Comma 4 15 3 2" xfId="37513" xr:uid="{E1388B6E-FD63-45E9-8D13-EA08F7396985}"/>
    <cellStyle name="Comma 4 15 3 2 2" xfId="45155" xr:uid="{C770AABE-8FFE-4E0B-B8B9-259087D5B070}"/>
    <cellStyle name="Comma 4 15 3 2 3" xfId="41483" xr:uid="{29F0AE5B-4DA9-4F5E-9B76-444B6B95EFBB}"/>
    <cellStyle name="Comma 4 15 3 3" xfId="43178" xr:uid="{3D7E521A-531E-4C71-A2C3-C36CB765696C}"/>
    <cellStyle name="Comma 4 15 3 4" xfId="39360" xr:uid="{2A66209A-FB0D-4C65-B3DC-DF22CE102DD6}"/>
    <cellStyle name="Comma 4 15 4" xfId="37049" xr:uid="{5FA2E66C-C494-4B68-95AF-5357660DE8F2}"/>
    <cellStyle name="Comma 4 15 4 2" xfId="44683" xr:uid="{28981D7F-A48B-4C6C-AFBA-782563233E87}"/>
    <cellStyle name="Comma 4 15 4 3" xfId="40996" xr:uid="{13B34D28-4C5C-4E9B-A1EF-2474A8865560}"/>
    <cellStyle name="Comma 4 15 5" xfId="42711" xr:uid="{CACA15D2-4AC1-4F49-A842-05F320FB163F}"/>
    <cellStyle name="Comma 4 15 6" xfId="38683" xr:uid="{2C520853-2F18-402F-ADF2-9965AD0B855D}"/>
    <cellStyle name="Comma 4 15 7" xfId="34513" xr:uid="{BA6095FB-4737-4CCC-9652-5B658EBC7833}"/>
    <cellStyle name="Comma 4 15 8" xfId="46863" xr:uid="{0135A91F-E987-49E1-A51C-F072A62051C3}"/>
    <cellStyle name="Comma 4 16" xfId="536" xr:uid="{29BE2A06-726D-4A27-AA89-2B2F7A5BB9E2}"/>
    <cellStyle name="Comma 4 16 2" xfId="37056" xr:uid="{92D90EE1-121B-481F-B187-D10A6A74ED79}"/>
    <cellStyle name="Comma 4 16 2 2" xfId="44690" xr:uid="{7732F7A8-C65B-48E6-B452-B92644751B0D}"/>
    <cellStyle name="Comma 4 16 2 3" xfId="41003" xr:uid="{1D935300-F77A-481F-B99F-BC4987573CFE}"/>
    <cellStyle name="Comma 4 16 3" xfId="42717" xr:uid="{4F77CE17-2774-4B87-A4FE-8E5081A4EDD4}"/>
    <cellStyle name="Comma 4 16 4" xfId="38695" xr:uid="{1188B676-9D19-442B-85C3-64E718721D1D}"/>
    <cellStyle name="Comma 4 16 5" xfId="34535" xr:uid="{D9E65D16-9A14-45D3-94AB-E98E335451C5}"/>
    <cellStyle name="Comma 4 17" xfId="515" xr:uid="{10A53465-30D5-4C9B-B78C-A783DC94E336}"/>
    <cellStyle name="Comma 4 17 2" xfId="37926" xr:uid="{D020B048-4681-462F-AC99-699F0CA67434}"/>
    <cellStyle name="Comma 4 17 2 2" xfId="45586" xr:uid="{10CA58F3-9FC1-48C7-B946-A7C8D3C0C276}"/>
    <cellStyle name="Comma 4 17 2 3" xfId="41924" xr:uid="{528C39B6-DFF8-445E-863D-67DF16362C92}"/>
    <cellStyle name="Comma 4 17 3" xfId="43616" xr:uid="{6CC5B63A-2771-41E3-9A98-780AFC35B284}"/>
    <cellStyle name="Comma 4 17 4" xfId="39900" xr:uid="{C9BC87C3-5031-49B6-A849-B337EFD3041D}"/>
    <cellStyle name="Comma 4 17 5" xfId="35982" xr:uid="{40B99F12-9F52-421B-B9B0-D2A62EAC5282}"/>
    <cellStyle name="Comma 4 18" xfId="449" xr:uid="{4C5106F0-71B4-4DFF-9B67-8C7E220A5A01}"/>
    <cellStyle name="Comma 4 18 2" xfId="34398" xr:uid="{17B46D3E-E7D8-4565-8235-33C150982BEC}"/>
    <cellStyle name="Comma 4 18 2 2" xfId="45620" xr:uid="{CA620274-AA5B-41EF-A335-1ABC9C389A77}"/>
    <cellStyle name="Comma 4 18 2 3" xfId="41960" xr:uid="{4723A092-71B0-4C47-A354-FF85E7EB2181}"/>
    <cellStyle name="Comma 4 18 2 4" xfId="37958" xr:uid="{FE2D3507-DA5D-4C94-AE65-ACB9A9AF5ECA}"/>
    <cellStyle name="Comma 4 18 3" xfId="34341" xr:uid="{282EC0EA-4788-413E-8F60-4156A5450464}"/>
    <cellStyle name="Comma 4 18 3 2" xfId="43650" xr:uid="{4DA62FE2-3A97-4A08-AE9D-E5413FC6615D}"/>
    <cellStyle name="Comma 4 18 4" xfId="439" xr:uid="{8D6BAD0B-2258-45B9-A170-1525514EF37F}"/>
    <cellStyle name="Comma 4 18 4 2" xfId="39937" xr:uid="{D4549D9C-E48A-4BB3-A579-ED9A12EA43A5}"/>
    <cellStyle name="Comma 4 18 5" xfId="36019" xr:uid="{73B1B69D-5DBF-44DD-86AD-C009F5B72DC5}"/>
    <cellStyle name="Comma 4 19" xfId="34404" xr:uid="{16ECBD5B-0312-4CC0-8E94-E6E7E66873A9}"/>
    <cellStyle name="Comma 4 19 2" xfId="38004" xr:uid="{FCD86DA7-4737-409E-9231-AD1DB46C1456}"/>
    <cellStyle name="Comma 4 19 2 2" xfId="45667" xr:uid="{23555E4C-A2C2-4113-B970-63122EEB175F}"/>
    <cellStyle name="Comma 4 19 2 3" xfId="42009" xr:uid="{9F47F5E7-4C56-4DD6-8062-B1E39375EB59}"/>
    <cellStyle name="Comma 4 19 3" xfId="43700" xr:uid="{879BD060-FBD4-44C3-8698-F74B69DCA59B}"/>
    <cellStyle name="Comma 4 19 4" xfId="39986" xr:uid="{30BCCAB8-0C3F-474B-9E57-1DE253FC12C2}"/>
    <cellStyle name="Comma 4 19 5" xfId="36071" xr:uid="{660233D4-813A-4340-B081-A11BF496B469}"/>
    <cellStyle name="Comma 4 2" xfId="71" xr:uid="{D3F0A72A-A015-4193-89D5-A00C8833CFB2}"/>
    <cellStyle name="Comma 4 2 10" xfId="34497" xr:uid="{FC538829-8BA7-40B1-8772-B76D30C95A98}"/>
    <cellStyle name="Comma 4 2 10 2" xfId="37935" xr:uid="{CD028972-8512-4D04-B092-BCFA9E8F71DB}"/>
    <cellStyle name="Comma 4 2 10 2 2" xfId="45597" xr:uid="{9AECF087-9C01-4BC2-8561-036F9D235D99}"/>
    <cellStyle name="Comma 4 2 10 2 3" xfId="41936" xr:uid="{4A9C19D7-0CAE-4148-8D38-BD7526D7AA92}"/>
    <cellStyle name="Comma 4 2 10 2 4" xfId="47660" xr:uid="{B1C12B5C-A80E-4659-A63F-21422BCCA3A9}"/>
    <cellStyle name="Comma 4 2 10 3" xfId="43627" xr:uid="{035ED8C9-0B59-47D6-AD6F-42D923541D60}"/>
    <cellStyle name="Comma 4 2 10 3 2" xfId="47226" xr:uid="{D99A0399-7491-4776-BC9B-84DD1801CFE9}"/>
    <cellStyle name="Comma 4 2 10 4" xfId="39912" xr:uid="{42B97641-568E-4BD9-8C71-2BD59C31ADE8}"/>
    <cellStyle name="Comma 4 2 10 5" xfId="35991" xr:uid="{AE49C4E6-2951-40E5-B81C-96937F1A4C12}"/>
    <cellStyle name="Comma 4 2 10 6" xfId="46695" xr:uid="{7D509F4E-BBFC-445E-A30D-FC227B6FC3F7}"/>
    <cellStyle name="Comma 4 2 11" xfId="537" xr:uid="{F0990A37-4420-4A80-8E75-E66C2B513E83}"/>
    <cellStyle name="Comma 4 2 11 2" xfId="37976" xr:uid="{4F2B7A60-1906-44DF-AB35-5DBE15854117}"/>
    <cellStyle name="Comma 4 2 11 2 2" xfId="45641" xr:uid="{9B4AFCFC-3655-4240-8F2B-6800E41089CC}"/>
    <cellStyle name="Comma 4 2 11 2 3" xfId="41984" xr:uid="{BB1280BA-837B-4081-81AD-8B7167D50D3F}"/>
    <cellStyle name="Comma 4 2 11 2 4" xfId="47457" xr:uid="{FE8C0696-1C6C-4676-8D02-066D6EBA75A0}"/>
    <cellStyle name="Comma 4 2 11 3" xfId="43672" xr:uid="{0BE45AE2-ACE9-4259-9090-7B572C96D91C}"/>
    <cellStyle name="Comma 4 2 11 3 2" xfId="47007" xr:uid="{6DED5100-155B-494A-9BA8-5B6758B015FD}"/>
    <cellStyle name="Comma 4 2 11 4" xfId="39961" xr:uid="{9AAAF35F-E7E4-442D-B30D-7E93DDB6CCAE}"/>
    <cellStyle name="Comma 4 2 11 5" xfId="36038" xr:uid="{8BFA6D4E-D930-4E65-803D-D5D9143A9535}"/>
    <cellStyle name="Comma 4 2 11 6" xfId="46502" xr:uid="{937B39D4-5CE2-431F-B74A-D7D9A458119D}"/>
    <cellStyle name="Comma 4 2 12" xfId="35347" xr:uid="{718BEB08-B33F-4EA9-B8F8-3AAAEC47B4A6}"/>
    <cellStyle name="Comma 4 2 12 2" xfId="37501" xr:uid="{99883C8B-9044-44B1-8D46-141C87F2987F}"/>
    <cellStyle name="Comma 4 2 12 2 2" xfId="45143" xr:uid="{7A4CEE0C-BED3-480B-9918-21E18E25B3D4}"/>
    <cellStyle name="Comma 4 2 12 2 3" xfId="41471" xr:uid="{241671C5-F8B7-472C-8E66-146E42C67E72}"/>
    <cellStyle name="Comma 4 2 12 3" xfId="43166" xr:uid="{49DB6421-9A77-408D-978F-DF547CE5CCDF}"/>
    <cellStyle name="Comma 4 2 12 4" xfId="39338" xr:uid="{07D02B1C-A8B1-4309-979B-600FFAC2350B}"/>
    <cellStyle name="Comma 4 2 12 5" xfId="47425" xr:uid="{29CF0240-8134-4467-B0B2-06BC8C2BE1D0}"/>
    <cellStyle name="Comma 4 2 13" xfId="34771" xr:uid="{9F2B5717-3FB4-469B-BC9E-2C1A9BD2B948}"/>
    <cellStyle name="Comma 4 2 13 2" xfId="37273" xr:uid="{24555E7B-64C2-4260-921B-6BD609CB156E}"/>
    <cellStyle name="Comma 4 2 13 2 2" xfId="44913" xr:uid="{73AFECB9-D26B-43B3-A1B8-DFC2EBEAA36A}"/>
    <cellStyle name="Comma 4 2 13 2 3" xfId="41233" xr:uid="{6058EE25-9F47-499A-A4A8-ABD47B0A04BD}"/>
    <cellStyle name="Comma 4 2 13 3" xfId="42938" xr:uid="{71F7B8A4-C350-4A9B-A4E1-FB9D8047E112}"/>
    <cellStyle name="Comma 4 2 13 4" xfId="38954" xr:uid="{E96AB0A3-F681-45EB-ACF1-F55877B1BC4C}"/>
    <cellStyle name="Comma 4 2 13 5" xfId="46862" xr:uid="{51961418-5243-43E3-94EF-D1867C8392BD}"/>
    <cellStyle name="Comma 4 2 14" xfId="36342" xr:uid="{A3A8E8F9-334F-48D1-A1F1-EB05C3EC49B7}"/>
    <cellStyle name="Comma 4 2 14 2" xfId="38250" xr:uid="{2233BB6B-26F7-468B-818A-FB1F92C94FB6}"/>
    <cellStyle name="Comma 4 2 14 2 2" xfId="45928" xr:uid="{1B063246-FAB7-4CC6-BDBA-4695545854B1}"/>
    <cellStyle name="Comma 4 2 14 2 3" xfId="42268" xr:uid="{96B4B9C7-7B78-4BD0-A721-E65E0A7F4367}"/>
    <cellStyle name="Comma 4 2 14 3" xfId="43961" xr:uid="{7B99E2EC-CC3B-4A47-8EE9-64AD9F243109}"/>
    <cellStyle name="Comma 4 2 14 4" xfId="40264" xr:uid="{4C28AB5F-7D11-4005-973B-DAF41601F1FD}"/>
    <cellStyle name="Comma 4 2 15" xfId="36433" xr:uid="{8EFB3DDF-D41C-4834-B819-1C5D89D49517}"/>
    <cellStyle name="Comma 4 2 15 2" xfId="38339" xr:uid="{DA7CCD2D-3E32-4C30-8BD3-BB16896BB2C1}"/>
    <cellStyle name="Comma 4 2 15 2 2" xfId="46029" xr:uid="{C4C87DF2-6254-4725-AE64-D2931AADF91B}"/>
    <cellStyle name="Comma 4 2 15 2 3" xfId="42370" xr:uid="{22A05AF2-6AF0-4C21-A1F4-ECC4C3A9B4B8}"/>
    <cellStyle name="Comma 4 2 15 3" xfId="44062" xr:uid="{A15D6EEF-5725-4C58-BC35-E46BC62ADC28}"/>
    <cellStyle name="Comma 4 2 15 4" xfId="40367" xr:uid="{BE09C9EF-6BC6-4EB0-9448-79E6D4DD7DB3}"/>
    <cellStyle name="Comma 4 2 16" xfId="36504" xr:uid="{5948858D-FA10-453D-9667-F5ED1CDF6CF8}"/>
    <cellStyle name="Comma 4 2 16 2" xfId="38409" xr:uid="{EC70CE37-6DBD-4AF6-B940-A3C162656E1D}"/>
    <cellStyle name="Comma 4 2 16 2 2" xfId="46102" xr:uid="{461161FF-4A51-4DFF-BB8D-F98B8D58E021}"/>
    <cellStyle name="Comma 4 2 16 2 3" xfId="42444" xr:uid="{3201DCDB-5EB5-4A00-9E73-3721DF87F22A}"/>
    <cellStyle name="Comma 4 2 16 3" xfId="44135" xr:uid="{849A40A7-4AEE-4E21-9161-2EBEFF042F23}"/>
    <cellStyle name="Comma 4 2 16 4" xfId="40442" xr:uid="{19DD28E4-0F74-40E5-A8FF-727487A9D239}"/>
    <cellStyle name="Comma 4 2 17" xfId="36659" xr:uid="{0E76E85B-120E-41AF-8EE4-A9CC48D9895F}"/>
    <cellStyle name="Comma 4 2 17 2" xfId="38568" xr:uid="{E2F41A36-5043-445F-804F-E296EF793D5F}"/>
    <cellStyle name="Comma 4 2 17 2 2" xfId="46265" xr:uid="{643D64C1-A7D7-4DD9-AC39-BD3E4E7DC13D}"/>
    <cellStyle name="Comma 4 2 17 2 3" xfId="42608" xr:uid="{6EDB089D-687A-49D9-98D5-7A88EB69CADA}"/>
    <cellStyle name="Comma 4 2 17 3" xfId="44298" xr:uid="{62601C42-BF00-46DF-95C1-708051661A7E}"/>
    <cellStyle name="Comma 4 2 17 4" xfId="40605" xr:uid="{7602AF64-CF60-4F69-913E-3993B511CEBA}"/>
    <cellStyle name="Comma 4 2 18" xfId="37109" xr:uid="{55581704-5C41-420B-A88A-29891D1196AC}"/>
    <cellStyle name="Comma 4 2 18 2" xfId="44745" xr:uid="{01AD6099-DBAB-4DE1-A09D-0BCD8EF873E9}"/>
    <cellStyle name="Comma 4 2 18 3" xfId="41063" xr:uid="{3E8D05DA-1757-4999-BD17-50195C752774}"/>
    <cellStyle name="Comma 4 2 19" xfId="38661" xr:uid="{B7895E20-7A1C-4354-BCBF-8AA16FEF2705}"/>
    <cellStyle name="Comma 4 2 2" xfId="155" xr:uid="{4E1C7210-A5FC-4A15-89B6-EE073257B84C}"/>
    <cellStyle name="Comma 4 2 2 10" xfId="38633" xr:uid="{2C72343D-E68A-4E10-A101-9EF05BAB9D37}"/>
    <cellStyle name="Comma 4 2 2 10 2" xfId="42678" xr:uid="{E3E608C8-4570-4B8D-A688-80E3F27AD1DD}"/>
    <cellStyle name="Comma 4 2 2 10 3" xfId="46330" xr:uid="{FF4B631D-C13B-44DB-A2AA-F47CA038AF40}"/>
    <cellStyle name="Comma 4 2 2 10 4" xfId="42677" xr:uid="{BE2CE956-7FBD-4BE7-80FC-29776F918358}"/>
    <cellStyle name="Comma 4 2 2 11" xfId="42889" xr:uid="{0C2E9042-B331-4C49-8F23-70BA63B9A644}"/>
    <cellStyle name="Comma 4 2 2 12" xfId="38891" xr:uid="{0A711091-27E3-4522-8EC7-2490A1B35D96}"/>
    <cellStyle name="Comma 4 2 2 13" xfId="46556" xr:uid="{E0BAD66E-ACFA-4BF9-8B96-9B1592AEB40F}"/>
    <cellStyle name="Comma 4 2 2 14" xfId="47884" xr:uid="{A6233FA6-8B3B-443F-A5C8-550E96104ADF}"/>
    <cellStyle name="Comma 4 2 2 2" xfId="315" xr:uid="{585FAC23-903E-4459-BD3E-BC635C72AA56}"/>
    <cellStyle name="Comma 4 2 2 2 2" xfId="2712" xr:uid="{31B7FC1C-89A8-4539-9DE8-BA8135945A96}"/>
    <cellStyle name="Comma 4 2 2 2 2 2" xfId="37655" xr:uid="{A98B2D5C-1B9E-4958-84ED-E529D8D7EC4B}"/>
    <cellStyle name="Comma 4 2 2 2 2 2 2" xfId="45300" xr:uid="{DE187F2A-9F6E-4AEC-8D98-84759125D315}"/>
    <cellStyle name="Comma 4 2 2 2 2 2 3" xfId="41626" xr:uid="{C3A3CBF3-0ADD-430E-B8EA-1B9A7450152A}"/>
    <cellStyle name="Comma 4 2 2 2 2 2 4" xfId="47737" xr:uid="{E51CE631-A02E-48D6-9553-17757EC1DE30}"/>
    <cellStyle name="Comma 4 2 2 2 2 3" xfId="43324" xr:uid="{92DA1E5B-54D7-4809-A222-5E7BFA8D7FD4}"/>
    <cellStyle name="Comma 4 2 2 2 2 3 2" xfId="47304" xr:uid="{F1D4E5E8-E5ED-4FA4-BF7D-6601351ED2E8}"/>
    <cellStyle name="Comma 4 2 2 2 2 4" xfId="39554" xr:uid="{58118E11-1447-4CA3-89AA-D98C0DF4E07A}"/>
    <cellStyle name="Comma 4 2 2 2 2 5" xfId="35636" xr:uid="{CBFE3C6F-9155-4A68-9094-A878CE2B765C}"/>
    <cellStyle name="Comma 4 2 2 2 2 6" xfId="46766" xr:uid="{4678EBDB-B17F-4778-99D6-CF8C6D7EF76A}"/>
    <cellStyle name="Comma 4 2 2 2 3" xfId="35787" xr:uid="{50911ECF-F002-4944-BBDB-583E9BF15342}"/>
    <cellStyle name="Comma 4 2 2 2 3 2" xfId="37779" xr:uid="{8F220998-F309-4372-BC7E-7D69143D253B}"/>
    <cellStyle name="Comma 4 2 2 2 3 2 2" xfId="45430" xr:uid="{2FFBD6E5-FCCF-4482-A643-10CDCD1332B1}"/>
    <cellStyle name="Comma 4 2 2 2 3 2 3" xfId="41760" xr:uid="{67E6168A-9835-43E3-8747-21CC0C721C48}"/>
    <cellStyle name="Comma 4 2 2 2 3 3" xfId="43456" xr:uid="{02B7EDEB-C735-43FF-A926-85EB97D32122}"/>
    <cellStyle name="Comma 4 2 2 2 3 4" xfId="39710" xr:uid="{5948BC37-46FD-409D-AEA5-F757CE3100E3}"/>
    <cellStyle name="Comma 4 2 2 2 3 5" xfId="47088" xr:uid="{798429DC-2202-474D-BDB6-B0FB98DA084F}"/>
    <cellStyle name="Comma 4 2 2 2 4" xfId="37389" xr:uid="{8A9FA577-6369-4C92-8555-0B32F784D087}"/>
    <cellStyle name="Comma 4 2 2 2 4 2" xfId="45033" xr:uid="{EBE89B37-BCD3-41F3-9388-66D0B9C0699D}"/>
    <cellStyle name="Comma 4 2 2 2 4 3" xfId="41357" xr:uid="{EB008E54-58B2-44B3-97F5-AECA6C0511A4}"/>
    <cellStyle name="Comma 4 2 2 2 4 4" xfId="47524" xr:uid="{FA30028C-875B-49E5-B254-F3BB87907858}"/>
    <cellStyle name="Comma 4 2 2 2 5" xfId="43058" xr:uid="{9FC0C97B-2491-4BDC-BFA7-8278D89FD051}"/>
    <cellStyle name="Comma 4 2 2 2 6" xfId="39119" xr:uid="{2E5D6D7C-0D05-45B9-875D-63C0180E3967}"/>
    <cellStyle name="Comma 4 2 2 2 7" xfId="46594" xr:uid="{7E99CE8B-5087-4594-8F25-3B0FFB3411CB}"/>
    <cellStyle name="Comma 4 2 2 2 8" xfId="47900" xr:uid="{FB6142B2-FD48-4208-B2FF-0E0B8ED354B1}"/>
    <cellStyle name="Comma 4 2 2 3" xfId="3947" xr:uid="{00FE3D95-CB78-412B-AC28-B57E2E47FA7B}"/>
    <cellStyle name="Comma 4 2 2 3 2" xfId="29278" xr:uid="{D596CFF3-AA3A-42DB-8016-BE64EC9C0AFD}"/>
    <cellStyle name="Comma 4 2 2 3 2 2" xfId="45196" xr:uid="{495FFD9C-59E5-4296-BD9A-1F150A82B3C6}"/>
    <cellStyle name="Comma 4 2 2 3 2 3" xfId="41522" xr:uid="{C0AF6F8B-E365-4067-BA27-CAD3F75A4E8B}"/>
    <cellStyle name="Comma 4 2 2 3 2 4" xfId="37553" xr:uid="{FB062BB7-37C5-443B-942F-AA14DE1D722D}"/>
    <cellStyle name="Comma 4 2 2 3 2 5" xfId="47693" xr:uid="{0EBA0E20-79EE-44BF-9E5C-08F5DB11C2C4}"/>
    <cellStyle name="Comma 4 2 2 3 3" xfId="43219" xr:uid="{4A48EBFA-198F-47B1-9279-A0117618D76D}"/>
    <cellStyle name="Comma 4 2 2 3 3 2" xfId="47259" xr:uid="{694A223D-A2BC-4189-9491-3C16DE5DB0EF}"/>
    <cellStyle name="Comma 4 2 2 3 4" xfId="39417" xr:uid="{F5025651-E304-43BE-9495-215AE3124EB4}"/>
    <cellStyle name="Comma 4 2 2 3 5" xfId="35454" xr:uid="{55D86BD5-8027-4C08-B54A-CD96B1575420}"/>
    <cellStyle name="Comma 4 2 2 3 6" xfId="46724" xr:uid="{AB04A025-91B6-4F29-B959-094450D6D767}"/>
    <cellStyle name="Comma 4 2 2 4" xfId="2711" xr:uid="{A69ACEF6-AF44-4F0C-BFD4-9952F12DD903}"/>
    <cellStyle name="Comma 4 2 2 4 2" xfId="37720" xr:uid="{104FE8C6-8C9A-4572-B593-4569B6FAEDFE}"/>
    <cellStyle name="Comma 4 2 2 4 2 2" xfId="45367" xr:uid="{84F36407-7CF7-4022-A89B-08401B662A4E}"/>
    <cellStyle name="Comma 4 2 2 4 2 3" xfId="41695" xr:uid="{DA9C9A54-923A-42E6-970C-F902F07105E8}"/>
    <cellStyle name="Comma 4 2 2 4 3" xfId="43393" xr:uid="{E06C6684-AE0D-4417-9826-7205019CEB46}"/>
    <cellStyle name="Comma 4 2 2 4 4" xfId="39640" xr:uid="{94B13395-7AA6-4AD6-9A91-B04EAE3B2724}"/>
    <cellStyle name="Comma 4 2 2 4 5" xfId="35719" xr:uid="{90278699-8F45-4355-8378-1CE5F25533E8}"/>
    <cellStyle name="Comma 4 2 2 4 6" xfId="47040" xr:uid="{1D7DC936-F3DD-41E6-9C93-C2632AD9264C}"/>
    <cellStyle name="Comma 4 2 2 5" xfId="580" xr:uid="{70905D9E-9E4D-4BCA-B54A-4D768966EB15}"/>
    <cellStyle name="Comma 4 2 2 5 2" xfId="37326" xr:uid="{F2A60539-8C7D-4382-AF43-DB7694E786FF}"/>
    <cellStyle name="Comma 4 2 2 5 2 2" xfId="44968" xr:uid="{F3682D22-1047-4332-A7BE-C7958DBD72F7}"/>
    <cellStyle name="Comma 4 2 2 5 2 3" xfId="41289" xr:uid="{F44E30F8-BF31-441E-AAEA-74A4664C6A3A}"/>
    <cellStyle name="Comma 4 2 2 5 3" xfId="42995" xr:uid="{CE88A3FE-11C9-40B2-8931-AFDE3904E093}"/>
    <cellStyle name="Comma 4 2 2 5 4" xfId="39017" xr:uid="{A5E848AD-463F-429A-BF80-C3974740DBCA}"/>
    <cellStyle name="Comma 4 2 2 5 5" xfId="34879" xr:uid="{0268B6AB-171D-4B38-8B9D-E9155CCC9C23}"/>
    <cellStyle name="Comma 4 2 2 5 6" xfId="47483" xr:uid="{48DAAD24-DF27-4277-AF5C-52757A631478}"/>
    <cellStyle name="Comma 4 2 2 6" xfId="34442" xr:uid="{DED48571-C254-4493-B58D-0D78CDFD5386}"/>
    <cellStyle name="Comma 4 2 2 6 2" xfId="38290" xr:uid="{DBB25E17-B47D-47C9-9E71-EDE7DF50A136}"/>
    <cellStyle name="Comma 4 2 2 6 2 2" xfId="45969" xr:uid="{DDCFDDC2-B855-4B4C-BC1E-69B424E5463D}"/>
    <cellStyle name="Comma 4 2 2 6 2 3" xfId="42310" xr:uid="{BE3F3EFD-9E25-47E0-A35A-0DDEB06F8546}"/>
    <cellStyle name="Comma 4 2 2 6 3" xfId="44002" xr:uid="{43741134-4672-493E-B23A-64A0DCC869B8}"/>
    <cellStyle name="Comma 4 2 2 6 4" xfId="40305" xr:uid="{F32D0FEC-5FC6-46F4-A2CB-9F30AFCA6F29}"/>
    <cellStyle name="Comma 4 2 2 6 5" xfId="36381" xr:uid="{5FCAE2E6-A47C-4756-BB4B-B2D69AA1192A}"/>
    <cellStyle name="Comma 4 2 2 6 6" xfId="46859" xr:uid="{7582958C-7DB9-4C3B-A47D-C439A67EAC1D}"/>
    <cellStyle name="Comma 4 2 2 7" xfId="551" xr:uid="{5A8FD79A-6AE2-4AA7-9125-EF5C1041B114}"/>
    <cellStyle name="Comma 4 2 2 7 2" xfId="38451" xr:uid="{DD7EF499-26FC-4F9F-841A-9789FC68686F}"/>
    <cellStyle name="Comma 4 2 2 7 2 2" xfId="46145" xr:uid="{7E6F1825-A201-4D1D-A9AC-9E521BE576A1}"/>
    <cellStyle name="Comma 4 2 2 7 2 3" xfId="42487" xr:uid="{D2CDFE18-9B1F-46A9-9C1B-529776BD6594}"/>
    <cellStyle name="Comma 4 2 2 7 3" xfId="44178" xr:uid="{91E9F90C-ED26-4122-AE8D-F620E852A1CB}"/>
    <cellStyle name="Comma 4 2 2 7 4" xfId="40485" xr:uid="{F883ED5A-F1CE-43A5-9861-3C0DD0BD4E0B}"/>
    <cellStyle name="Comma 4 2 2 7 5" xfId="36545" xr:uid="{143B2E0C-640D-405F-9774-B6C05D16EE88}"/>
    <cellStyle name="Comma 4 2 2 8" xfId="36699" xr:uid="{09348B46-ABDE-42A0-8F1F-609C1870B8D2}"/>
    <cellStyle name="Comma 4 2 2 8 2" xfId="38609" xr:uid="{8F7FEEEB-A0DD-41A7-BAE2-1A3653458E84}"/>
    <cellStyle name="Comma 4 2 2 8 2 2" xfId="46307" xr:uid="{791C2AB1-46ED-4B7D-A23B-219903B24F82}"/>
    <cellStyle name="Comma 4 2 2 8 2 3" xfId="42650" xr:uid="{21FB044F-B545-44CC-9F48-F20976DC6023}"/>
    <cellStyle name="Comma 4 2 2 8 3" xfId="44340" xr:uid="{4E127B58-D184-44F2-8685-3064C0AA9609}"/>
    <cellStyle name="Comma 4 2 2 8 4" xfId="40647" xr:uid="{B5309089-57CD-4B32-8C9D-B3CAC23CCEBD}"/>
    <cellStyle name="Comma 4 2 2 9" xfId="37225" xr:uid="{37D59828-68BC-4486-B176-6919B9D97C76}"/>
    <cellStyle name="Comma 4 2 2 9 2" xfId="44863" xr:uid="{1C129FA1-BF41-45DF-8B40-671364B282AF}"/>
    <cellStyle name="Comma 4 2 2 9 3" xfId="41182" xr:uid="{06916A6A-377D-4318-BC9D-17B12F8E8858}"/>
    <cellStyle name="Comma 4 2 2_Tax Ensco_1208_NNN_020609" xfId="2713" xr:uid="{544B4129-2D44-474F-A49D-3FE7E2A6BFCA}"/>
    <cellStyle name="Comma 4 2 20" xfId="42773" xr:uid="{6094A54B-2EDB-46BD-BDC9-6AD2C4CD48FE}"/>
    <cellStyle name="Comma 4 2 21" xfId="38760" xr:uid="{5936D4F3-956D-4596-89AC-5F7599337C39}"/>
    <cellStyle name="Comma 4 2 22" xfId="39052" xr:uid="{72F4754D-E39A-4CC7-9916-36B6133E1665}"/>
    <cellStyle name="Comma 4 2 23" xfId="47930" xr:uid="{1D0AF2B1-8788-48AF-A589-04DDEADE778E}"/>
    <cellStyle name="Comma 4 2 24" xfId="47956" xr:uid="{C8433170-B8D5-4F3D-B908-14567E5BF94A}"/>
    <cellStyle name="Comma 4 2 3" xfId="200" xr:uid="{B0C91FD8-3C89-42DA-A5A6-3B733F8E07B9}"/>
    <cellStyle name="Comma 4 2 3 2" xfId="346" xr:uid="{78CADCB7-B273-4A91-9995-D9FE1DAD5F2C}"/>
    <cellStyle name="Comma 4 2 3 2 2" xfId="29338" xr:uid="{1C5DA3DB-D79F-4DAC-8D73-2DD200EC4900}"/>
    <cellStyle name="Comma 4 2 3 2 2 2" xfId="45256" xr:uid="{FF98EFD8-9F17-4CCA-A761-DA496A3FABB5}"/>
    <cellStyle name="Comma 4 2 3 2 2 3" xfId="41581" xr:uid="{CC3BE63C-3220-46CE-9B5D-72CC157DE18D}"/>
    <cellStyle name="Comma 4 2 3 2 2 4" xfId="37612" xr:uid="{772CFCD6-B796-4366-B769-6C6CEEA2D2E4}"/>
    <cellStyle name="Comma 4 2 3 2 2 5" xfId="47309" xr:uid="{117F0B5C-5F75-4E00-9C4D-BB34780476C8}"/>
    <cellStyle name="Comma 4 2 3 2 3" xfId="43279" xr:uid="{56F6BA00-4A6F-4617-AE67-8EC027A54491}"/>
    <cellStyle name="Comma 4 2 3 2 3 2" xfId="47741" xr:uid="{AA437B17-531D-4BA0-8BE4-61909C416053}"/>
    <cellStyle name="Comma 4 2 3 2 4" xfId="39509" xr:uid="{D04E759B-530D-4C79-A0C1-F75782054057}"/>
    <cellStyle name="Comma 4 2 3 2 4 2" xfId="46959" xr:uid="{30C2EB81-97AF-4A3A-8E9C-1D13090E438D}"/>
    <cellStyle name="Comma 4 2 3 2 5" xfId="38646" xr:uid="{273E4CED-8CCF-467B-B145-835D9BC87D02}"/>
    <cellStyle name="Comma 4 2 3 2 6" xfId="35594" xr:uid="{3898B551-6DE7-4A74-8A92-918ECFAE72A9}"/>
    <cellStyle name="Comma 4 2 3 2 7" xfId="46770" xr:uid="{946E565C-8C8E-426D-93FA-A1D434C83A6E}"/>
    <cellStyle name="Comma 4 2 3 3" xfId="4140" xr:uid="{79CA7B06-A1AA-47AF-A948-3A2D96918866}"/>
    <cellStyle name="Comma 4 2 3 3 2" xfId="37746" xr:uid="{B062A03F-F9D3-4BFF-ABA2-9EE4CFC35830}"/>
    <cellStyle name="Comma 4 2 3 3 2 2" xfId="45393" xr:uid="{4878DB13-5D87-4BC9-BBF8-D8F986DE927C}"/>
    <cellStyle name="Comma 4 2 3 3 2 3" xfId="41722" xr:uid="{320DD584-6E07-4138-9591-A098E33D5929}"/>
    <cellStyle name="Comma 4 2 3 3 3" xfId="43419" xr:uid="{1961A511-C850-413D-871E-34166A5E5944}"/>
    <cellStyle name="Comma 4 2 3 3 4" xfId="39672" xr:uid="{079E8F9D-2A3C-4A2E-9CBD-C87D37B41830}"/>
    <cellStyle name="Comma 4 2 3 3 5" xfId="35756" xr:uid="{27B0001F-AAE8-4E32-BF99-0EC8EFE4AE18}"/>
    <cellStyle name="Comma 4 2 3 3 6" xfId="47093" xr:uid="{3E377CE5-313E-4A17-A5DE-F09CE422DB0A}"/>
    <cellStyle name="Comma 4 2 3 4" xfId="586" xr:uid="{EEDEF33B-B007-4DE9-BFCE-030796BDE72A}"/>
    <cellStyle name="Comma 4 2 3 4 2" xfId="37352" xr:uid="{5244BB1E-04F1-4709-9953-AF0DAF7B4A07}"/>
    <cellStyle name="Comma 4 2 3 4 2 2" xfId="44994" xr:uid="{1C18B78D-0E2F-4277-95CB-2EC50DD11BB0}"/>
    <cellStyle name="Comma 4 2 3 4 2 3" xfId="41316" xr:uid="{8FB101C0-42C5-4649-9787-91248C522113}"/>
    <cellStyle name="Comma 4 2 3 4 3" xfId="43020" xr:uid="{D6DB02FB-CC51-486A-BF05-405562DEEB0D}"/>
    <cellStyle name="Comma 4 2 3 4 4" xfId="39071" xr:uid="{19060A88-38EF-4464-A456-2DD45BAC5E6B}"/>
    <cellStyle name="Comma 4 2 3 4 5" xfId="47528" xr:uid="{084C38C4-ECDA-4EC4-8EA1-EDD0E8573362}"/>
    <cellStyle name="Comma 4 2 3 5" xfId="37185" xr:uid="{EF71E5B1-9C78-464C-A478-C6EBBB241940}"/>
    <cellStyle name="Comma 4 2 3 5 2" xfId="44822" xr:uid="{95D77A83-BB23-427F-879B-13F284B25E76}"/>
    <cellStyle name="Comma 4 2 3 5 3" xfId="41141" xr:uid="{93FB35E4-844F-4B04-8297-FB12985ADAD5}"/>
    <cellStyle name="Comma 4 2 3 5 4" xfId="46890" xr:uid="{5E6E59CF-5239-4D13-B34F-6559C922F712}"/>
    <cellStyle name="Comma 4 2 3 6" xfId="42849" xr:uid="{29B3FEF1-7691-4ABF-BF4A-912B9C092CEF}"/>
    <cellStyle name="Comma 4 2 3 7" xfId="38846" xr:uid="{65710025-8367-4005-A0B8-2B457C2E36EC}"/>
    <cellStyle name="Comma 4 2 3 8" xfId="39235" xr:uid="{68233519-3A6D-45E5-AA3D-350F53765F81}"/>
    <cellStyle name="Comma 4 2 3 9" xfId="46599" xr:uid="{F67FA61C-5C14-49EB-B08B-FA8393D626C4}"/>
    <cellStyle name="Comma 4 2 4" xfId="220" xr:uid="{BEF594BF-8361-4393-87C0-0A962302E95A}"/>
    <cellStyle name="Comma 4 2 4 2" xfId="365" xr:uid="{6991CDB4-E861-4743-AA09-F19BD4E0502D}"/>
    <cellStyle name="Comma 4 2 4 2 2" xfId="29295" xr:uid="{A3F4336C-98B0-4427-A9A5-472AFCC7901D}"/>
    <cellStyle name="Comma 4 2 4 2 2 2" xfId="45429" xr:uid="{053D26C2-BAC4-43E5-90C4-D295662F48DC}"/>
    <cellStyle name="Comma 4 2 4 2 2 3" xfId="41759" xr:uid="{0AC52396-6A6F-474A-9AEA-AC5E1D96F485}"/>
    <cellStyle name="Comma 4 2 4 2 2 4" xfId="37778" xr:uid="{692B5896-DB8A-4041-A4B9-A821123078F6}"/>
    <cellStyle name="Comma 4 2 4 2 2 5" xfId="47321" xr:uid="{D856A34C-95F0-41FE-8478-E16D4EC7FF25}"/>
    <cellStyle name="Comma 4 2 4 2 3" xfId="43455" xr:uid="{2CEB8964-2BBF-436D-B44E-669B2798FBD7}"/>
    <cellStyle name="Comma 4 2 4 2 3 2" xfId="47753" xr:uid="{F4462E37-4DA6-4550-ADBE-A461E0A63ABD}"/>
    <cellStyle name="Comma 4 2 4 2 4" xfId="39709" xr:uid="{E966462B-6437-45F9-990D-FE0666502091}"/>
    <cellStyle name="Comma 4 2 4 2 5" xfId="39271" xr:uid="{A5E2D5D5-1A68-406D-8C9E-D5BA54463418}"/>
    <cellStyle name="Comma 4 2 4 2 6" xfId="46779" xr:uid="{AD61C1F5-B8F6-485F-A8D5-AC81E47A7E0D}"/>
    <cellStyle name="Comma 4 2 4 3" xfId="4012" xr:uid="{118FF285-4A8D-41A9-AFCE-A4FB0A432BA6}"/>
    <cellStyle name="Comma 4 2 4 3 2" xfId="45032" xr:uid="{859A6D42-FBCF-4991-B845-CFD60A1984B1}"/>
    <cellStyle name="Comma 4 2 4 3 3" xfId="41356" xr:uid="{BCF7D4B0-D3B1-4E6D-B8A5-45677CBE3183}"/>
    <cellStyle name="Comma 4 2 4 3 4" xfId="37388" xr:uid="{487622AA-9195-48D3-B7B3-8FE950FA3F30}"/>
    <cellStyle name="Comma 4 2 4 3 5" xfId="47105" xr:uid="{4E727BFA-CD55-47A7-A81C-AD6D859381F5}"/>
    <cellStyle name="Comma 4 2 4 4" xfId="43057" xr:uid="{4FBE1DF0-50C8-4291-A73F-A6B1BAB6F077}"/>
    <cellStyle name="Comma 4 2 4 4 2" xfId="47540" xr:uid="{83F6B52C-A713-410D-93DD-A02B46B0FBE1}"/>
    <cellStyle name="Comma 4 2 4 5" xfId="39118" xr:uid="{61A65096-32C5-4D5E-905D-C10917CD9282}"/>
    <cellStyle name="Comma 4 2 4 6" xfId="39799" xr:uid="{83D2360F-652F-4242-8176-0D4CB1CDD99B}"/>
    <cellStyle name="Comma 4 2 4 7" xfId="46606" xr:uid="{F14FC489-C280-46E5-9230-D68782DB3955}"/>
    <cellStyle name="Comma 4 2 4 8" xfId="47898" xr:uid="{06954A61-9739-4441-9C08-8D0F281D0490}"/>
    <cellStyle name="Comma 4 2 5" xfId="164" xr:uid="{36DD11AA-AA99-4C1E-9EAA-D6BFAB45B5D7}"/>
    <cellStyle name="Comma 4 2 5 2" xfId="322" xr:uid="{478AE1B6-C4D1-469C-982A-A37368E67690}"/>
    <cellStyle name="Comma 4 2 5 2 2" xfId="37813" xr:uid="{DC497B77-0D90-4F6D-BD00-7D7AA0AD7528}"/>
    <cellStyle name="Comma 4 2 5 2 2 2" xfId="45467" xr:uid="{7B5114D0-6B0D-45E7-83F7-7006404A70ED}"/>
    <cellStyle name="Comma 4 2 5 2 2 3" xfId="41797" xr:uid="{4ECD4A31-5EEB-4948-A34B-08AA586F35E8}"/>
    <cellStyle name="Comma 4 2 5 2 2 4" xfId="47772" xr:uid="{B7866C5C-59D9-46E1-85CF-E3ABC4D8728C}"/>
    <cellStyle name="Comma 4 2 5 2 3" xfId="43493" xr:uid="{0CDE05FD-FE98-4698-9187-E6C25AEB7A27}"/>
    <cellStyle name="Comma 4 2 5 2 3 2" xfId="47341" xr:uid="{A2579FB3-F3C0-484D-B2D7-F5DADFBC1DD1}"/>
    <cellStyle name="Comma 4 2 5 2 4" xfId="39749" xr:uid="{9E2011AB-C80D-4933-842A-BB60BC0552D3}"/>
    <cellStyle name="Comma 4 2 5 2 5" xfId="39580" xr:uid="{985B1324-AA2C-466B-BE6A-D2E940219ABA}"/>
    <cellStyle name="Comma 4 2 5 2 6" xfId="35822" xr:uid="{89243633-53E0-47FD-8DFE-F8228DA54E62}"/>
    <cellStyle name="Comma 4 2 5 2 7" xfId="46794" xr:uid="{903798B4-8606-4A30-BEE7-8DFF4F27DF80}"/>
    <cellStyle name="Comma 4 2 5 3" xfId="28887" xr:uid="{B6AD80F4-7BB6-41AF-9116-6A147FD1BACC}"/>
    <cellStyle name="Comma 4 2 5 3 2" xfId="45070" xr:uid="{F2F56F7E-324D-49FE-96BB-9429F83B3B5E}"/>
    <cellStyle name="Comma 4 2 5 3 3" xfId="41395" xr:uid="{E693638D-DE08-46CC-BD38-420C67570C31}"/>
    <cellStyle name="Comma 4 2 5 3 4" xfId="37426" xr:uid="{E59238F0-4583-48C9-A96C-4F60B7BFB177}"/>
    <cellStyle name="Comma 4 2 5 3 5" xfId="47124" xr:uid="{D0A8BB6F-A0A0-4CC3-BE79-4F29C7EFAE82}"/>
    <cellStyle name="Comma 4 2 5 4" xfId="43096" xr:uid="{FF13C669-10AA-48D7-A5B0-39639284CC78}"/>
    <cellStyle name="Comma 4 2 5 4 2" xfId="47559" xr:uid="{ED2DABC3-CD84-42D9-8ED0-C136241FA725}"/>
    <cellStyle name="Comma 4 2 5 5" xfId="39160" xr:uid="{2F329716-B313-4E34-A86F-9231DAB7AA2D}"/>
    <cellStyle name="Comma 4 2 5 5 2" xfId="46947" xr:uid="{31521139-FA62-4D43-B04D-C2CF0B3CC227}"/>
    <cellStyle name="Comma 4 2 5 6" xfId="39210" xr:uid="{F1B952CF-1A29-487B-9E62-3C579D28AD37}"/>
    <cellStyle name="Comma 4 2 5 7" xfId="35038" xr:uid="{AF5EF248-D311-4CCC-8C07-510083587F04}"/>
    <cellStyle name="Comma 4 2 5 8" xfId="46618" xr:uid="{128C6420-F9F1-4D07-9DEC-4740F1400296}"/>
    <cellStyle name="Comma 4 2 6" xfId="277" xr:uid="{01E67766-FC08-447D-89A7-7054C4E3F282}"/>
    <cellStyle name="Comma 4 2 6 2" xfId="1355" xr:uid="{C4A05EAC-31B2-4834-ABEF-FCFA07300C98}"/>
    <cellStyle name="Comma 4 2 6 2 2" xfId="37823" xr:uid="{3CB69CC4-7C67-4011-98BC-F6E6F98A7BB4}"/>
    <cellStyle name="Comma 4 2 6 2 2 2" xfId="45477" xr:uid="{5C32EE69-4D93-42E8-9434-2B13E34F42B0}"/>
    <cellStyle name="Comma 4 2 6 2 2 3" xfId="41807" xr:uid="{B478AB90-F06E-4893-B4CA-0BD9ECB8CCDD}"/>
    <cellStyle name="Comma 4 2 6 2 2 4" xfId="47713" xr:uid="{3C52C25C-9462-42A8-B90A-BA67B6EDD944}"/>
    <cellStyle name="Comma 4 2 6 2 3" xfId="43503" xr:uid="{9A80E077-D21D-423D-ADBB-C25CFF18E640}"/>
    <cellStyle name="Comma 4 2 6 2 3 2" xfId="47279" xr:uid="{28B4BE28-D988-4C77-ADBE-EBAC9FC5A274}"/>
    <cellStyle name="Comma 4 2 6 2 4" xfId="39760" xr:uid="{B6E78B10-650E-4E8B-96EA-F88D1C3C573D}"/>
    <cellStyle name="Comma 4 2 6 2 5" xfId="39803" xr:uid="{303F79CE-217B-495C-B5B2-4B37F06EFF58}"/>
    <cellStyle name="Comma 4 2 6 2 6" xfId="35831" xr:uid="{28EDBE0D-18E2-4FE1-B12B-13BBA22DE3E0}"/>
    <cellStyle name="Comma 4 2 6 2 7" xfId="46743" xr:uid="{4BAC4627-B855-48F0-BEE6-1656A00CEFA4}"/>
    <cellStyle name="Comma 4 2 6 3" xfId="37438" xr:uid="{87328E2B-D791-4D88-9E59-CFA62160423D}"/>
    <cellStyle name="Comma 4 2 6 3 2" xfId="45082" xr:uid="{C5BF4CA0-85DD-4083-8147-062B6FD9649A}"/>
    <cellStyle name="Comma 4 2 6 3 3" xfId="41407" xr:uid="{11ADAF2F-D634-4CF6-B731-63CA46E7649E}"/>
    <cellStyle name="Comma 4 2 6 3 4" xfId="39164" xr:uid="{4D0FD4F9-C70C-4125-98A4-1E0083C7FE66}"/>
    <cellStyle name="Comma 4 2 6 3 5" xfId="47061" xr:uid="{CB6AEF80-87DD-4758-BB7F-AEAF36698E3C}"/>
    <cellStyle name="Comma 4 2 6 4" xfId="43106" xr:uid="{CE185E2D-AE2A-409A-9B2A-A1856923B3AB}"/>
    <cellStyle name="Comma 4 2 6 4 2" xfId="47501" xr:uid="{FD816818-2153-47EC-8361-882983DD5260}"/>
    <cellStyle name="Comma 4 2 6 5" xfId="39186" xr:uid="{5F7B4B8E-DD1F-49AB-9972-78825F8A1D6D}"/>
    <cellStyle name="Comma 4 2 6 5 2" xfId="46914" xr:uid="{FC55F6D3-08FA-4AE4-9149-3DF84B974B7F}"/>
    <cellStyle name="Comma 4 2 6 6" xfId="38795" xr:uid="{AE801ED6-49A0-4259-9F35-78E06E6EBC53}"/>
    <cellStyle name="Comma 4 2 6 7" xfId="35081" xr:uid="{11EAF446-F6C8-4E7E-B0D2-237CCFB21321}"/>
    <cellStyle name="Comma 4 2 6 8" xfId="46570" xr:uid="{2FDCD767-C8FE-4939-BBBB-99A11A5B3E30}"/>
    <cellStyle name="Comma 4 2 7" xfId="398" xr:uid="{53AC0A33-7543-4F18-83CD-CA1B7AAD8DC3}"/>
    <cellStyle name="Comma 4 2 7 2" xfId="413" xr:uid="{42BF3537-D719-4C02-81B6-2DD705840C8F}"/>
    <cellStyle name="Comma 4 2 7 2 2" xfId="37707" xr:uid="{FE3E5B9A-E057-46EC-BDCB-69D9F603AD0D}"/>
    <cellStyle name="Comma 4 2 7 2 2 2" xfId="45353" xr:uid="{55CC22E8-CF33-42D2-9B81-ACD6CA6D6B97}"/>
    <cellStyle name="Comma 4 2 7 2 2 3" xfId="41681" xr:uid="{32F2B88D-B6A3-44CF-9D4A-7294A2206F6E}"/>
    <cellStyle name="Comma 4 2 7 2 2 4" xfId="47801" xr:uid="{B10219A7-A2A0-4085-AC7B-D738CD8E2031}"/>
    <cellStyle name="Comma 4 2 7 2 3" xfId="43378" xr:uid="{59A79C5A-B290-406A-8993-CE5E033BD35A}"/>
    <cellStyle name="Comma 4 2 7 2 3 2" xfId="47375" xr:uid="{642693F2-E2A0-4C8D-B0E9-6891DC41B809}"/>
    <cellStyle name="Comma 4 2 7 2 4" xfId="39623" xr:uid="{E902B069-4B15-498C-994F-34CC32042EF1}"/>
    <cellStyle name="Comma 4 2 7 2 5" xfId="46818" xr:uid="{5811654C-5389-4CA5-BD83-573B76FD09EA}"/>
    <cellStyle name="Comma 4 2 7 3" xfId="577" xr:uid="{431F4692-AA74-4599-9885-25F76421BD5C}"/>
    <cellStyle name="Comma 4 2 7 3 2" xfId="44936" xr:uid="{D8874AD9-43C8-4D7A-ABBD-9BE971939F38}"/>
    <cellStyle name="Comma 4 2 7 3 3" xfId="41257" xr:uid="{49992346-96FA-47E2-AE9D-B26EF1315F67}"/>
    <cellStyle name="Comma 4 2 7 3 4" xfId="37296" xr:uid="{7D0FFB53-2CCD-4AF8-BBE8-F8DBBF0316DF}"/>
    <cellStyle name="Comma 4 2 7 3 5" xfId="47159" xr:uid="{1B5AAAD4-D373-4C53-B484-6986D751F5F0}"/>
    <cellStyle name="Comma 4 2 7 4" xfId="42962" xr:uid="{D156A880-0A14-489A-900B-D785969559B8}"/>
    <cellStyle name="Comma 4 2 7 4 2" xfId="47593" xr:uid="{3CB27E57-A326-4280-A593-1ECFF35C2C4F}"/>
    <cellStyle name="Comma 4 2 7 5" xfId="38983" xr:uid="{390742FF-9A39-4D1D-9981-A9B9001A656E}"/>
    <cellStyle name="Comma 4 2 7 6" xfId="39291" xr:uid="{2094D9CB-9E2F-4894-A990-A48CFFAE142F}"/>
    <cellStyle name="Comma 4 2 7 7" xfId="46642" xr:uid="{865C31BB-D227-4158-9593-665067CF758A}"/>
    <cellStyle name="Comma 4 2 8" xfId="34432" xr:uid="{66B46D13-53E8-4185-BDA8-709335A22248}"/>
    <cellStyle name="Comma 4 2 8 2" xfId="35879" xr:uid="{9C2E66A7-B079-47F6-BA25-D80DA20C4158}"/>
    <cellStyle name="Comma 4 2 8 2 2" xfId="37858" xr:uid="{FE955CBD-7206-4B2C-B3C6-7919E9FC89C4}"/>
    <cellStyle name="Comma 4 2 8 2 2 2" xfId="45517" xr:uid="{70E5DB61-20E1-49A4-B143-E39655295EE6}"/>
    <cellStyle name="Comma 4 2 8 2 2 3" xfId="41854" xr:uid="{01463039-C547-4B33-8791-0073F733040B}"/>
    <cellStyle name="Comma 4 2 8 2 2 4" xfId="47831" xr:uid="{0558730A-19E3-4507-B3AE-727D32873BA8}"/>
    <cellStyle name="Comma 4 2 8 2 3" xfId="43547" xr:uid="{EC0C8384-8103-485F-B79D-CA148A3E53B0}"/>
    <cellStyle name="Comma 4 2 8 2 3 2" xfId="47407" xr:uid="{FE17ADE9-2B95-48D2-AAF1-390DA5DBEEC8}"/>
    <cellStyle name="Comma 4 2 8 2 4" xfId="39817" xr:uid="{8A0C38D7-B0CC-4419-993E-050A7F7CC5C3}"/>
    <cellStyle name="Comma 4 2 8 2 5" xfId="46845" xr:uid="{7B698B3D-6D1F-401F-83AB-489CD714874B}"/>
    <cellStyle name="Comma 4 2 8 3" xfId="35159" xr:uid="{D0A78337-BED3-4AD9-ACA1-1B76C0C59431}"/>
    <cellStyle name="Comma 4 2 8 3 2" xfId="47623" xr:uid="{D5C94D99-6F0B-4247-94DA-D75E0F74760C}"/>
    <cellStyle name="Comma 4 2 8 4" xfId="47188" xr:uid="{6D7F7B96-8440-4789-BAB8-14C97A8F067A}"/>
    <cellStyle name="Comma 4 2 8 5" xfId="46665" xr:uid="{ADBC8698-587B-4BB7-89A3-D5D84DFEAC1E}"/>
    <cellStyle name="Comma 4 2 9" xfId="34466" xr:uid="{F2ED28C2-DD30-4C81-8280-310207DE868B}"/>
    <cellStyle name="Comma 4 2 9 2" xfId="35956" xr:uid="{54B43191-B357-449F-AF6F-9DB39CD82CA3}"/>
    <cellStyle name="Comma 4 2 9 2 2" xfId="37907" xr:uid="{27880459-C741-4F5A-8B0E-1489C6C232D4}"/>
    <cellStyle name="Comma 4 2 9 2 2 2" xfId="45567" xr:uid="{DCD02B97-3BA6-4E83-BA7A-F3B463B78E31}"/>
    <cellStyle name="Comma 4 2 9 2 2 3" xfId="41905" xr:uid="{1798089B-A001-4A2B-A337-46A91A50157F}"/>
    <cellStyle name="Comma 4 2 9 2 3" xfId="43597" xr:uid="{0467F51B-F24A-4E75-BC37-8D4F324FC304}"/>
    <cellStyle name="Comma 4 2 9 2 4" xfId="39879" xr:uid="{124EE2A8-AF98-48D3-A6F7-F50E50D8AE3D}"/>
    <cellStyle name="Comma 4 2 9 2 5" xfId="47641" xr:uid="{396BEBC6-8516-45B4-8AE2-94CDD12C84AB}"/>
    <cellStyle name="Comma 4 2 9 3" xfId="37520" xr:uid="{2F6E9777-806F-431E-BD7D-0E1E0B968774}"/>
    <cellStyle name="Comma 4 2 9 3 2" xfId="45162" xr:uid="{E26ABB45-270A-41D2-B034-97EA27EB33BA}"/>
    <cellStyle name="Comma 4 2 9 3 3" xfId="41490" xr:uid="{50242582-409F-4DAB-B63B-60AA2A3D8FF4}"/>
    <cellStyle name="Comma 4 2 9 3 4" xfId="47206" xr:uid="{3EC96DCD-63D5-4B98-B697-52DA3C690A8F}"/>
    <cellStyle name="Comma 4 2 9 4" xfId="43185" xr:uid="{B6EB289B-42BD-4BEF-89EB-75B1C7E58064}"/>
    <cellStyle name="Comma 4 2 9 5" xfId="39370" xr:uid="{17759C28-9144-499B-9DB9-366134A3918A}"/>
    <cellStyle name="Comma 4 2 9 6" xfId="35382" xr:uid="{1C124E0C-E00D-481A-8115-DDEB0ECD4B46}"/>
    <cellStyle name="Comma 4 2 9 7" xfId="46680" xr:uid="{51B1CF3B-0104-491D-9CAC-242CAC9F225C}"/>
    <cellStyle name="Comma 4 20" xfId="34465" xr:uid="{35E9E267-EB50-4CB7-BEF3-157DB9DFC701}"/>
    <cellStyle name="Comma 4 20 2" xfId="38315" xr:uid="{4AD4839B-9BF9-4CED-AF64-CE6B6406A5BC}"/>
    <cellStyle name="Comma 4 20 2 2" xfId="45996" xr:uid="{A3358041-9C48-4A1C-AEAE-02C7257406A0}"/>
    <cellStyle name="Comma 4 20 2 3" xfId="42337" xr:uid="{BD2B674D-BD35-4707-BB98-ABBF8258165F}"/>
    <cellStyle name="Comma 4 20 3" xfId="44029" xr:uid="{D37EFC32-2186-492F-9FDC-1C98FD499835}"/>
    <cellStyle name="Comma 4 20 4" xfId="40334" xr:uid="{5EF89340-414F-4A61-96DB-8308837F51CD}"/>
    <cellStyle name="Comma 4 20 5" xfId="36409" xr:uid="{4F705016-BD41-43F8-965E-7775F9739D21}"/>
    <cellStyle name="Comma 4 21" xfId="34493" xr:uid="{822223BE-2811-4B36-ABF6-EA932A3B6FFF}"/>
    <cellStyle name="Comma 4 21 2" xfId="44685" xr:uid="{2314D98B-707D-4B7F-85DC-37392617B648}"/>
    <cellStyle name="Comma 4 21 3" xfId="40998" xr:uid="{290F7B19-1410-46AE-B995-467F73A40E30}"/>
    <cellStyle name="Comma 4 21 4" xfId="37051" xr:uid="{F6C1F3CC-0A33-42E3-B439-F0CC9506321A}"/>
    <cellStyle name="Comma 4 22" xfId="498" xr:uid="{20FFBCC0-01AC-4094-BEE6-3EEAA5608C02}"/>
    <cellStyle name="Comma 4 23" xfId="38688" xr:uid="{2DA2F9EB-BCDA-48A9-90A4-625F0AAC10D8}"/>
    <cellStyle name="Comma 4 23 2" xfId="47918" xr:uid="{3256E712-1EB3-42BC-B288-7091D1EEA1DB}"/>
    <cellStyle name="Comma 4 24" xfId="46480" xr:uid="{A2C9DD3C-3760-4570-ADCF-1E51AD0D0789}"/>
    <cellStyle name="Comma 4 25" xfId="47854" xr:uid="{7A9248A3-9CF9-4F11-83EF-C05F735DE4CF}"/>
    <cellStyle name="Comma 4 26" xfId="47953" xr:uid="{AAA1DEF1-5A46-471B-A1CA-C533AE877E2C}"/>
    <cellStyle name="Comma 4 27" xfId="47987" xr:uid="{941F2CF9-4A23-40B2-BCD8-6CC63B367CC4}"/>
    <cellStyle name="Comma 4 3" xfId="70" xr:uid="{49E8F7EC-7A37-4C17-B977-EAD57A6B7852}"/>
    <cellStyle name="Comma 4 3 10" xfId="36083" xr:uid="{618D9D09-E976-4318-A485-F95E504AFAFE}"/>
    <cellStyle name="Comma 4 3 10 2" xfId="38017" xr:uid="{02254C85-22D9-4B1B-A7DF-D645AC7452CC}"/>
    <cellStyle name="Comma 4 3 10 2 2" xfId="45680" xr:uid="{9120BC7E-460C-44B9-9999-715B90453C11}"/>
    <cellStyle name="Comma 4 3 10 2 3" xfId="42022" xr:uid="{F6AEA78B-33D2-40D6-B48C-CC33D574BE56}"/>
    <cellStyle name="Comma 4 3 10 3" xfId="43713" xr:uid="{A5E701E1-E248-4A34-A92E-154A44C10127}"/>
    <cellStyle name="Comma 4 3 10 4" xfId="39999" xr:uid="{EA2F9B71-65B9-4645-8760-7281B97C3B04}"/>
    <cellStyle name="Comma 4 3 11" xfId="34759" xr:uid="{AE4D11F8-DF5B-44DE-8F2C-096400AAEF89}"/>
    <cellStyle name="Comma 4 3 11 2" xfId="37266" xr:uid="{88B5E744-5F01-4610-AC59-A86988E0297C}"/>
    <cellStyle name="Comma 4 3 11 2 2" xfId="44906" xr:uid="{9F884D10-4F91-4105-A28F-8ECD066A72E7}"/>
    <cellStyle name="Comma 4 3 11 2 3" xfId="41226" xr:uid="{E0B85052-2BF8-4AF5-BC20-405AD535E92E}"/>
    <cellStyle name="Comma 4 3 11 3" xfId="42931" xr:uid="{41E7EF98-5AD0-4A5F-92B2-7B1FA0942612}"/>
    <cellStyle name="Comma 4 3 11 4" xfId="38944" xr:uid="{68FC34DE-5554-4269-8327-81E1B9E09624}"/>
    <cellStyle name="Comma 4 3 12" xfId="36325" xr:uid="{02B282EE-7458-45B5-9144-785AE54B96E1}"/>
    <cellStyle name="Comma 4 3 12 2" xfId="38233" xr:uid="{A398AA73-727E-4073-A880-C9F4CD7A9474}"/>
    <cellStyle name="Comma 4 3 12 2 2" xfId="45910" xr:uid="{37BF11D1-8868-4288-AB68-1A80918D7951}"/>
    <cellStyle name="Comma 4 3 12 2 3" xfId="42250" xr:uid="{AE17F9BE-5076-4459-B7F3-DE3C458255B3}"/>
    <cellStyle name="Comma 4 3 12 3" xfId="43943" xr:uid="{46878412-5E90-4D9E-8D36-8BB951004035}"/>
    <cellStyle name="Comma 4 3 12 4" xfId="40246" xr:uid="{C4E664EB-8A84-483E-BB32-1BF0089BDE25}"/>
    <cellStyle name="Comma 4 3 13" xfId="36487" xr:uid="{01497026-9F03-44C9-A7F1-D9A260EFE15C}"/>
    <cellStyle name="Comma 4 3 13 2" xfId="38392" xr:uid="{EAACE32C-559F-4E3F-9698-83BD347EF1B2}"/>
    <cellStyle name="Comma 4 3 13 2 2" xfId="46084" xr:uid="{D2F282BA-4A8E-4573-A198-7ADE32C90B0A}"/>
    <cellStyle name="Comma 4 3 13 2 3" xfId="42426" xr:uid="{50D4EBB7-C059-4B66-80C1-F938DAB4745B}"/>
    <cellStyle name="Comma 4 3 13 3" xfId="44117" xr:uid="{25B403EB-AA8A-4974-8E10-9C0A144B0377}"/>
    <cellStyle name="Comma 4 3 13 4" xfId="40424" xr:uid="{7B06524A-EE7D-4B6A-A997-23FB1349C203}"/>
    <cellStyle name="Comma 4 3 14" xfId="36642" xr:uid="{152D4BFB-35BA-4796-8E3F-DC4826A2E0A8}"/>
    <cellStyle name="Comma 4 3 14 2" xfId="38551" xr:uid="{FECA9E56-8CBA-4B40-A577-CA0B796AFC93}"/>
    <cellStyle name="Comma 4 3 14 2 2" xfId="46247" xr:uid="{09D5FCC7-8964-4B77-B402-7376C44BF00C}"/>
    <cellStyle name="Comma 4 3 14 2 3" xfId="42590" xr:uid="{145FECAF-6888-4154-B443-0DBCF50E210F}"/>
    <cellStyle name="Comma 4 3 14 3" xfId="44280" xr:uid="{3DAB1764-0173-4073-8A7A-822C5A0CAF8F}"/>
    <cellStyle name="Comma 4 3 14 4" xfId="40587" xr:uid="{752A2E70-7562-4C17-86CF-0F52ED4EC61F}"/>
    <cellStyle name="Comma 4 3 15" xfId="37170" xr:uid="{9F5A97F4-14EA-4569-A126-14647813217B}"/>
    <cellStyle name="Comma 4 3 15 2" xfId="44807" xr:uid="{4D9AC25C-1FD8-4E94-BAC9-F48FDECB31F0}"/>
    <cellStyle name="Comma 4 3 15 3" xfId="41125" xr:uid="{51C2C9A8-909C-4BFB-BB6C-1AB758CCCE9B}"/>
    <cellStyle name="Comma 4 3 16" xfId="42832" xr:uid="{13C39E0D-10BE-48FD-8541-1D364C1634B4}"/>
    <cellStyle name="Comma 4 3 17" xfId="38826" xr:uid="{AF5BE852-3DC0-4329-9FE7-A90083FD4709}"/>
    <cellStyle name="Comma 4 3 18" xfId="47855" xr:uid="{15C3EF31-D6A3-4CA5-8DB5-32D20CA43563}"/>
    <cellStyle name="Comma 4 3 2" xfId="210" xr:uid="{1F73336B-31BE-4873-A5EF-A7622AFE89A7}"/>
    <cellStyle name="Comma 4 3 2 10" xfId="37207" xr:uid="{3BA9A847-72BB-4F8C-89A9-CA090146E050}"/>
    <cellStyle name="Comma 4 3 2 10 2" xfId="44844" xr:uid="{C1F11E1F-5486-4EC2-AB02-2B65042A5974}"/>
    <cellStyle name="Comma 4 3 2 10 3" xfId="41163" xr:uid="{1528EFE4-5B15-461B-8BAD-76EFEE332906}"/>
    <cellStyle name="Comma 4 3 2 11" xfId="42871" xr:uid="{0EA359E2-8A74-4B5F-9AA6-5DEDFF2E3DCF}"/>
    <cellStyle name="Comma 4 3 2 12" xfId="38873" xr:uid="{BA2D7E3D-8CA3-4A57-94C7-A55227073F77}"/>
    <cellStyle name="Comma 4 3 2 2" xfId="356" xr:uid="{4BB4B74F-86F2-41DF-84DC-9203A15712E4}"/>
    <cellStyle name="Comma 4 3 2 2 2" xfId="29609" xr:uid="{D57F2799-E670-4DB2-8AFE-22C92A149766}"/>
    <cellStyle name="Comma 4 3 2 2 2 2" xfId="37781" xr:uid="{7122F73C-36DC-4238-A0A9-6D96D5C94FD0}"/>
    <cellStyle name="Comma 4 3 2 2 2 2 2" xfId="45432" xr:uid="{6F134E94-CE98-4C30-9961-06B9BE144129}"/>
    <cellStyle name="Comma 4 3 2 2 2 2 3" xfId="41762" xr:uid="{9124E5AE-B4B0-45DB-A2BD-50A62C5BC7E3}"/>
    <cellStyle name="Comma 4 3 2 2 2 2 4" xfId="47730" xr:uid="{858CD293-DAE4-47AF-8E52-3F66D4D321F8}"/>
    <cellStyle name="Comma 4 3 2 2 2 3" xfId="43458" xr:uid="{B77C3695-4692-4FEC-BE26-F2159F7CF22F}"/>
    <cellStyle name="Comma 4 3 2 2 2 3 2" xfId="47296" xr:uid="{2D025C88-0580-4CCE-8EB9-6CB60B186DFF}"/>
    <cellStyle name="Comma 4 3 2 2 2 4" xfId="39712" xr:uid="{0C2795DA-D214-459D-88C4-0A2CA544CD83}"/>
    <cellStyle name="Comma 4 3 2 2 2 5" xfId="35789" xr:uid="{136A28EC-D749-405C-9A09-D7DC9824E368}"/>
    <cellStyle name="Comma 4 3 2 2 2 6" xfId="46759" xr:uid="{C1CA8123-547C-4B2D-9681-BFD1CB3353A3}"/>
    <cellStyle name="Comma 4 3 2 2 2 7" xfId="47957" xr:uid="{D74AB129-510B-4405-8828-E8E01D3FED0F}"/>
    <cellStyle name="Comma 4 3 2 2 3" xfId="37391" xr:uid="{DE2322A9-EF8E-46C1-AC20-8EDDB42D369F}"/>
    <cellStyle name="Comma 4 3 2 2 3 2" xfId="45035" xr:uid="{DF6F22AE-A72B-47E5-BFBB-F014091B8312}"/>
    <cellStyle name="Comma 4 3 2 2 3 3" xfId="41359" xr:uid="{25A404A5-5FA4-4A95-8015-DE3B5DCFB9D3}"/>
    <cellStyle name="Comma 4 3 2 2 3 4" xfId="47079" xr:uid="{DDF496C9-42E4-4ED3-9EF2-3F499C08811A}"/>
    <cellStyle name="Comma 4 3 2 2 4" xfId="43060" xr:uid="{D08004DC-2DC2-4928-9699-6CE4A649A506}"/>
    <cellStyle name="Comma 4 3 2 2 4 2" xfId="47518" xr:uid="{E7342137-D57D-45B9-B1CC-BF4DBC6BB2BC}"/>
    <cellStyle name="Comma 4 3 2 2 5" xfId="39121" xr:uid="{52F2203C-437A-4013-A8B0-F6105408017F}"/>
    <cellStyle name="Comma 4 3 2 2 5 2" xfId="46962" xr:uid="{F8E009BB-2775-4DE8-A87F-F453B62BFEE7}"/>
    <cellStyle name="Comma 4 3 2 2 6" xfId="39600" xr:uid="{14A9700F-7BF1-427D-8CEA-7652F13F5E59}"/>
    <cellStyle name="Comma 4 3 2 2 7" xfId="34990" xr:uid="{90F6B364-F513-40F8-B640-7295B0B28A15}"/>
    <cellStyle name="Comma 4 3 2 2 8" xfId="46584" xr:uid="{AD635487-4D6C-46F6-B067-F621C6291A36}"/>
    <cellStyle name="Comma 4 3 2 3" xfId="4141" xr:uid="{92265FEB-6F11-4E43-8734-EA9CEC56AFFF}"/>
    <cellStyle name="Comma 4 3 2 3 2" xfId="29339" xr:uid="{73E04DFF-8E65-4DB5-8A44-21A3439F0D62}"/>
    <cellStyle name="Comma 4 3 2 3 2 2" xfId="45266" xr:uid="{6EF86467-3135-483E-8505-14DDB9CC1F1A}"/>
    <cellStyle name="Comma 4 3 2 3 2 3" xfId="41592" xr:uid="{FA359B13-B59B-45CE-9457-D1926824F318}"/>
    <cellStyle name="Comma 4 3 2 3 2 4" xfId="37622" xr:uid="{87EC9756-A748-40B3-8353-3E2387CEEC88}"/>
    <cellStyle name="Comma 4 3 2 3 2 5" xfId="47692" xr:uid="{BD6E4504-ACD1-451E-8A38-796A5CAC8476}"/>
    <cellStyle name="Comma 4 3 2 3 3" xfId="43290" xr:uid="{2F0FE958-22F0-4F57-8D58-343D261A7F25}"/>
    <cellStyle name="Comma 4 3 2 3 3 2" xfId="47258" xr:uid="{F2BDEAA4-3B43-4985-B531-0C17F57445D6}"/>
    <cellStyle name="Comma 4 3 2 3 4" xfId="39520" xr:uid="{CEA756C0-1EDE-4618-91EB-A9BFEAAEA607}"/>
    <cellStyle name="Comma 4 3 2 3 5" xfId="35604" xr:uid="{736A3B2F-41EC-406D-8F06-6AF6FF7B74EB}"/>
    <cellStyle name="Comma 4 3 2 3 6" xfId="46723" xr:uid="{64300AF2-5F75-43EE-AACF-0D785C14E170}"/>
    <cellStyle name="Comma 4 3 2 4" xfId="28927" xr:uid="{0A9E7FF4-CC8A-4DE3-A67E-89E909D93F9F}"/>
    <cellStyle name="Comma 4 3 2 4 2" xfId="37721" xr:uid="{3858D6AF-ED3F-4F94-B18B-4F0273B923A6}"/>
    <cellStyle name="Comma 4 3 2 4 2 2" xfId="45368" xr:uid="{A1DFB840-0E84-4944-8644-86510F2AD354}"/>
    <cellStyle name="Comma 4 3 2 4 2 3" xfId="41696" xr:uid="{1BCD5B20-1599-4F32-991A-3174C4943B77}"/>
    <cellStyle name="Comma 4 3 2 4 3" xfId="43394" xr:uid="{61BE2E2B-2F20-4DB4-ADEA-F94782C1BF82}"/>
    <cellStyle name="Comma 4 3 2 4 4" xfId="39641" xr:uid="{E42E9D4F-8D63-4ECD-ABCE-06C61E9C0F94}"/>
    <cellStyle name="Comma 4 3 2 4 5" xfId="35720" xr:uid="{49C06ECC-DE03-4353-B92F-8EFC532AA889}"/>
    <cellStyle name="Comma 4 3 2 4 6" xfId="47039" xr:uid="{286DA22E-7680-4AA9-ABC9-92BE4F1B07E5}"/>
    <cellStyle name="Comma 4 3 2 5" xfId="36177" xr:uid="{769196E5-C14A-4039-B243-CA25C9A1B677}"/>
    <cellStyle name="Comma 4 3 2 5 2" xfId="38099" xr:uid="{EE1D1129-2E31-41DC-98B5-63D22FE3BCFC}"/>
    <cellStyle name="Comma 4 3 2 5 2 2" xfId="45770" xr:uid="{6CF42479-9E57-4091-BE79-C0D10A3C86B5}"/>
    <cellStyle name="Comma 4 3 2 5 2 3" xfId="42110" xr:uid="{150784FB-DF61-49F2-9AD7-52DD4FBC02A5}"/>
    <cellStyle name="Comma 4 3 2 5 3" xfId="43804" xr:uid="{8C625DF8-890B-4793-872C-EC15880EDBE6}"/>
    <cellStyle name="Comma 4 3 2 5 4" xfId="40091" xr:uid="{55C1A5A5-CEB9-41B4-AAD0-E687DD0E7E67}"/>
    <cellStyle name="Comma 4 3 2 6" xfId="34880" xr:uid="{C6B3B6B5-13B5-4086-80D8-57F6B97EF748}"/>
    <cellStyle name="Comma 4 3 2 6 2" xfId="37327" xr:uid="{40D17C16-408F-4309-8A5A-C21D6A199837}"/>
    <cellStyle name="Comma 4 3 2 6 2 2" xfId="44969" xr:uid="{F0B0EE43-513D-420A-A5BE-E57F56D06F29}"/>
    <cellStyle name="Comma 4 3 2 6 2 3" xfId="41290" xr:uid="{2F2E5780-DF29-4BBB-B269-AA475447C73E}"/>
    <cellStyle name="Comma 4 3 2 6 3" xfId="42996" xr:uid="{C20FBD8F-8DD8-485C-9A04-8D480D265328}"/>
    <cellStyle name="Comma 4 3 2 6 4" xfId="39018" xr:uid="{653C948F-C030-4C0F-BF2F-D567B749BB4E}"/>
    <cellStyle name="Comma 4 3 2 6 5" xfId="46896" xr:uid="{AA7A656E-CDCD-4E68-A2B1-ED13EFC1FB81}"/>
    <cellStyle name="Comma 4 3 2 7" xfId="36365" xr:uid="{7ED9EFBF-E6B6-434B-94C2-7218EC1A571D}"/>
    <cellStyle name="Comma 4 3 2 7 2" xfId="38273" xr:uid="{FCBD87B5-DD1A-4752-A19C-8CD579BC5572}"/>
    <cellStyle name="Comma 4 3 2 7 2 2" xfId="45951" xr:uid="{18D3EFD3-3A58-4F38-AB05-9BB231D63656}"/>
    <cellStyle name="Comma 4 3 2 7 2 3" xfId="42291" xr:uid="{DEE9CBE2-66D6-48C5-B95F-C00517058ADC}"/>
    <cellStyle name="Comma 4 3 2 7 3" xfId="43984" xr:uid="{EB9525A4-1CF4-41CE-B276-903861AFDEEF}"/>
    <cellStyle name="Comma 4 3 2 7 4" xfId="40287" xr:uid="{F474D789-B56E-4EA4-A434-18D90A41E0D6}"/>
    <cellStyle name="Comma 4 3 2 8" xfId="36528" xr:uid="{67668EA1-21D0-4FEB-A40B-39E440F35C10}"/>
    <cellStyle name="Comma 4 3 2 8 2" xfId="38433" xr:uid="{9485493D-5F43-4336-B815-138C8B5103D5}"/>
    <cellStyle name="Comma 4 3 2 8 2 2" xfId="46126" xr:uid="{AE065119-B3E9-4501-965A-8E2476BBDAA7}"/>
    <cellStyle name="Comma 4 3 2 8 2 3" xfId="42468" xr:uid="{2A3C00CA-0947-4331-B00C-2323256B46F5}"/>
    <cellStyle name="Comma 4 3 2 8 3" xfId="44159" xr:uid="{DEB8BD0F-2E77-444D-99D3-AE0CBCC3DF80}"/>
    <cellStyle name="Comma 4 3 2 8 4" xfId="40466" xr:uid="{4EA48AB2-97F7-41E7-83FB-E018B785DFF8}"/>
    <cellStyle name="Comma 4 3 2 9" xfId="36682" xr:uid="{9C3A1B4A-8322-47D1-90CC-0922EEEDA459}"/>
    <cellStyle name="Comma 4 3 2 9 2" xfId="38591" xr:uid="{2B1AC76A-D559-4918-9041-7E6317A0D502}"/>
    <cellStyle name="Comma 4 3 2 9 2 2" xfId="46288" xr:uid="{3CBEFB1B-91DE-42F0-B7DE-69589D6E3B7F}"/>
    <cellStyle name="Comma 4 3 2 9 2 3" xfId="42631" xr:uid="{53334BAC-E5C2-4CCC-B4EA-65C869F02103}"/>
    <cellStyle name="Comma 4 3 2 9 3" xfId="44321" xr:uid="{6F0CA0AF-C019-45E5-BFF0-F88458FECC32}"/>
    <cellStyle name="Comma 4 3 2 9 4" xfId="40628" xr:uid="{AB3A72A3-B236-4673-BA77-1CA81EE1A703}"/>
    <cellStyle name="Comma 4 3 3" xfId="239" xr:uid="{78BF128D-2956-4125-9CB6-0820D3493BF8}"/>
    <cellStyle name="Comma 4 3 3 2" xfId="384" xr:uid="{D5AF5FA4-3D4B-440C-84D8-56D0992B958B}"/>
    <cellStyle name="Comma 4 3 3 2 2" xfId="30040" xr:uid="{A2E7DFD7-07F6-47D4-99F5-1FCD23081262}"/>
    <cellStyle name="Comma 4 3 3 2 2 2" xfId="45389" xr:uid="{B2BFAB98-A29E-4E8A-8B5D-269A069D297A}"/>
    <cellStyle name="Comma 4 3 3 2 2 3" xfId="41718" xr:uid="{389BE456-CE41-4193-B297-D9B7079743CB}"/>
    <cellStyle name="Comma 4 3 3 2 2 4" xfId="37742" xr:uid="{9FC0F589-6339-456C-9254-9A7C5BCA72F5}"/>
    <cellStyle name="Comma 4 3 3 2 2 5" xfId="47374" xr:uid="{F327EA20-1E3A-4E73-83B4-6591868D5D21}"/>
    <cellStyle name="Comma 4 3 3 2 3" xfId="43415" xr:uid="{B7BF8650-B8C9-438B-97C2-0B658001F8FD}"/>
    <cellStyle name="Comma 4 3 3 2 3 2" xfId="47800" xr:uid="{01996108-A196-46FD-8E94-A85516D3AC8B}"/>
    <cellStyle name="Comma 4 3 3 2 4" xfId="39668" xr:uid="{5D3417F9-F783-48B0-91CB-F45580A000FB}"/>
    <cellStyle name="Comma 4 3 3 2 4 2" xfId="46970" xr:uid="{FB560AF7-5729-4E18-AC48-F7DFC9C823B2}"/>
    <cellStyle name="Comma 4 3 3 2 5" xfId="38645" xr:uid="{402591C0-759D-4490-9896-7C001F469D5E}"/>
    <cellStyle name="Comma 4 3 3 2 6" xfId="35752" xr:uid="{DA9FBBE6-7A03-44F6-B552-99D863AE70C3}"/>
    <cellStyle name="Comma 4 3 3 3" xfId="7652" xr:uid="{0675878A-800E-4DFA-8C86-522DD0D11DAD}"/>
    <cellStyle name="Comma 4 3 3 3 2" xfId="44991" xr:uid="{C120C45B-7323-4775-9D99-B734C9958968}"/>
    <cellStyle name="Comma 4 3 3 3 3" xfId="41313" xr:uid="{01E0B19C-4072-48DD-AC02-65A5E180C6BA}"/>
    <cellStyle name="Comma 4 3 3 3 4" xfId="37349" xr:uid="{B3981574-7831-4CEB-85A3-BCD41E0B7D78}"/>
    <cellStyle name="Comma 4 3 3 3 5" xfId="47158" xr:uid="{6EAF336D-64EA-4E2C-A2C3-28391E4BA007}"/>
    <cellStyle name="Comma 4 3 3 4" xfId="43017" xr:uid="{8ECAB1EC-534D-4AD2-B397-DC5F354B5486}"/>
    <cellStyle name="Comma 4 3 3 4 2" xfId="47592" xr:uid="{7333C101-98E8-4379-8E0E-D00551663A65}"/>
    <cellStyle name="Comma 4 3 3 5" xfId="39068" xr:uid="{EAD237F6-9A60-4992-A4E1-A2737ECC6E9C}"/>
    <cellStyle name="Comma 4 3 3 5 2" xfId="46904" xr:uid="{70F6C22C-335B-44DC-AB6C-7D86AFCDD74E}"/>
    <cellStyle name="Comma 4 3 3 6" xfId="38926" xr:uid="{0C9E1449-1B32-4E3A-9D4F-3BD424F41E7A}"/>
    <cellStyle name="Comma 4 3 3 7" xfId="34944" xr:uid="{C32AD75D-EDAE-46D0-A915-F335BBC48B8F}"/>
    <cellStyle name="Comma 4 3 4" xfId="179" xr:uid="{18D6ED0C-20D7-4FC1-BD4B-9F3D6B35E2CB}"/>
    <cellStyle name="Comma 4 3 4 2" xfId="327" xr:uid="{49B58A61-A52A-4E9B-8DA5-88BD73671EDF}"/>
    <cellStyle name="Comma 4 3 4 2 2" xfId="37780" xr:uid="{38EC5C8C-FDCD-4FFD-A603-1B41A8A56906}"/>
    <cellStyle name="Comma 4 3 4 2 2 2" xfId="45431" xr:uid="{70AB6752-3D61-4A79-B5D6-C0E0C7042A7D}"/>
    <cellStyle name="Comma 4 3 4 2 2 3" xfId="41761" xr:uid="{E605600F-B80F-46A9-9DDB-2B2A5FEB235A}"/>
    <cellStyle name="Comma 4 3 4 2 2 4" xfId="47830" xr:uid="{1D0379C2-22DD-483B-ADF9-AD8CD38489EC}"/>
    <cellStyle name="Comma 4 3 4 2 3" xfId="43457" xr:uid="{A5628561-754C-42B2-83BA-A1E948D853A0}"/>
    <cellStyle name="Comma 4 3 4 2 3 2" xfId="47406" xr:uid="{592DAFCB-53D2-4250-9A70-2654B1909982}"/>
    <cellStyle name="Comma 4 3 4 2 4" xfId="39711" xr:uid="{BD73F862-D7EA-4D1E-AE0A-8CAEE8FC1800}"/>
    <cellStyle name="Comma 4 3 4 2 5" xfId="40123" xr:uid="{B3DEA88D-9C8E-41BD-BC4E-52DC8B7C5D82}"/>
    <cellStyle name="Comma 4 3 4 2 6" xfId="35788" xr:uid="{7B607649-DAD4-45C6-91C8-095F80A758D7}"/>
    <cellStyle name="Comma 4 3 4 3" xfId="1356" xr:uid="{F57344E6-175D-4DF2-B430-46D24D098177}"/>
    <cellStyle name="Comma 4 3 4 3 2" xfId="45034" xr:uid="{29F76828-F240-4817-97BB-941B958E9AAA}"/>
    <cellStyle name="Comma 4 3 4 3 3" xfId="41358" xr:uid="{D06E6DD2-A0A5-4AAF-9562-16AA09D7EF82}"/>
    <cellStyle name="Comma 4 3 4 3 4" xfId="37390" xr:uid="{D98395B9-1BEF-4F58-AED9-DDD94BC222BD}"/>
    <cellStyle name="Comma 4 3 4 3 5" xfId="47187" xr:uid="{6D096D96-86DB-43F3-B5AA-8AF744304E82}"/>
    <cellStyle name="Comma 4 3 4 4" xfId="43059" xr:uid="{5D8DFD78-97DE-4637-A9AA-2099273E1BBD}"/>
    <cellStyle name="Comma 4 3 4 4 2" xfId="47622" xr:uid="{C5DFD3D1-7F02-42A0-8DA6-083C4610C5D7}"/>
    <cellStyle name="Comma 4 3 4 5" xfId="39120" xr:uid="{DF1FCD04-9399-4782-A89F-E797D382B2CD}"/>
    <cellStyle name="Comma 4 3 4 5 2" xfId="46953" xr:uid="{EC4AB6B6-5DBA-42ED-8D9E-28B4A18E2468}"/>
    <cellStyle name="Comma 4 3 4 6" xfId="39042" xr:uid="{2B53D052-6D06-44D4-A789-BF954C25BACA}"/>
    <cellStyle name="Comma 4 3 4 7" xfId="34989" xr:uid="{6E7814EA-8397-4ABF-8E90-BFFC0E5698AF}"/>
    <cellStyle name="Comma 4 3 5" xfId="276" xr:uid="{E66EB222-4844-4797-A075-86197096AD2A}"/>
    <cellStyle name="Comma 4 3 5 2" xfId="578" xr:uid="{A097C661-D2A8-48FE-9126-2066F9D69B1C}"/>
    <cellStyle name="Comma 4 3 5 2 2" xfId="37704" xr:uid="{49756FE0-388B-447C-87A1-093D868C3D18}"/>
    <cellStyle name="Comma 4 3 5 2 2 2" xfId="45350" xr:uid="{C2E5F927-3E95-4B51-AF42-D44137A39555}"/>
    <cellStyle name="Comma 4 3 5 2 2 3" xfId="41678" xr:uid="{0CF1E6FC-8E73-4134-A922-45C69982FAF1}"/>
    <cellStyle name="Comma 4 3 5 2 3" xfId="43375" xr:uid="{3267D8D8-7C73-4976-BFC0-6594077692ED}"/>
    <cellStyle name="Comma 4 3 5 2 4" xfId="39620" xr:uid="{401AA7CD-6396-46F9-9787-736B3F10CB99}"/>
    <cellStyle name="Comma 4 3 5 2 5" xfId="35701" xr:uid="{1DF9E488-0E19-4287-9D25-6F53E9DFA347}"/>
    <cellStyle name="Comma 4 3 5 2 6" xfId="47225" xr:uid="{2C152362-EDEF-4F9E-967A-B4ACE762D9C1}"/>
    <cellStyle name="Comma 4 3 5 3" xfId="37290" xr:uid="{78F32307-BA08-40EA-A8E1-33579967A7DD}"/>
    <cellStyle name="Comma 4 3 5 3 2" xfId="44930" xr:uid="{A7B7E431-6643-4841-9D18-6AC30F26186C}"/>
    <cellStyle name="Comma 4 3 5 3 3" xfId="41251" xr:uid="{0DD3A219-E0DD-450A-8477-FF2B699B11D2}"/>
    <cellStyle name="Comma 4 3 5 3 4" xfId="47659" xr:uid="{0184C12F-73BC-4C95-9921-6E2125B6C66B}"/>
    <cellStyle name="Comma 4 3 5 4" xfId="42956" xr:uid="{BB6F63DA-A69D-411D-A879-CEE8F20DD1C4}"/>
    <cellStyle name="Comma 4 3 5 4 2" xfId="46913" xr:uid="{F82785BE-8A8C-464D-9B87-034D9C119E8A}"/>
    <cellStyle name="Comma 4 3 5 5" xfId="38977" xr:uid="{87288571-A06F-4408-9A9C-94A58FB0A0BB}"/>
    <cellStyle name="Comma 4 3 5 6" xfId="38647" xr:uid="{8D1A36A7-451A-48D6-AF37-839BA7E67A7A}"/>
    <cellStyle name="Comma 4 3 5 7" xfId="34797" xr:uid="{8A22D862-7CE8-47B7-AD24-0A1CE8468D10}"/>
    <cellStyle name="Comma 4 3 6" xfId="390" xr:uid="{3570BEA7-102F-4BE6-A378-D27D928FDE05}"/>
    <cellStyle name="Comma 4 3 6 2" xfId="407" xr:uid="{BCE399D8-83E5-4F05-8B9E-76C0BC323F86}"/>
    <cellStyle name="Comma 4 3 6 2 2" xfId="37912" xr:uid="{444F8D65-8579-4E36-9810-C29D96CCA024}"/>
    <cellStyle name="Comma 4 3 6 2 2 2" xfId="45572" xr:uid="{B76733F2-AA97-4F83-8DE6-1ABD66A6636F}"/>
    <cellStyle name="Comma 4 3 6 2 2 3" xfId="41910" xr:uid="{47A158E1-6BD3-4AC9-AB25-BE9315D39832}"/>
    <cellStyle name="Comma 4 3 6 2 3" xfId="43602" xr:uid="{40FB84FA-66C2-4AE2-BAA3-CBB87C029FC1}"/>
    <cellStyle name="Comma 4 3 6 2 4" xfId="39884" xr:uid="{88E4804C-A92F-4E39-8FB0-096A74E02DCA}"/>
    <cellStyle name="Comma 4 3 6 2 5" xfId="35961" xr:uid="{93D86266-50AE-471E-8CB3-394574AB1F3F}"/>
    <cellStyle name="Comma 4 3 6 2 6" xfId="47005" xr:uid="{D30C13B4-D0FE-4375-B92F-D76D87063354}"/>
    <cellStyle name="Comma 4 3 6 3" xfId="34437" xr:uid="{1A2925BC-83CD-4B5B-9C8C-DC3C94596F1C}"/>
    <cellStyle name="Comma 4 3 6 3 2" xfId="45112" xr:uid="{0B580D88-358B-484F-8B44-C94DBC0E6EAE}"/>
    <cellStyle name="Comma 4 3 6 3 3" xfId="41439" xr:uid="{44B37725-C043-42D8-8DBB-0C971DAA632E}"/>
    <cellStyle name="Comma 4 3 6 3 4" xfId="37467" xr:uid="{534EA89B-4207-4EB0-B2D1-3751832E2CA1}"/>
    <cellStyle name="Comma 4 3 6 4" xfId="43134" xr:uid="{63DE85C9-7635-4AE2-93A1-4C008E589A23}"/>
    <cellStyle name="Comma 4 3 6 4 2" xfId="46972" xr:uid="{C2DC6E28-1FA8-45FE-9CEB-6D2367F6A0C3}"/>
    <cellStyle name="Comma 4 3 6 5" xfId="39245" xr:uid="{FC4C9072-673C-4350-A89B-D2B807D9FD10}"/>
    <cellStyle name="Comma 4 3 6 6" xfId="35180" xr:uid="{26B7D3D8-CDC2-4909-BB13-58FB7ACFBE46}"/>
    <cellStyle name="Comma 4 3 7" xfId="35405" xr:uid="{A4FCDEAC-CF78-44C6-8FB0-FACABBBBE54D}"/>
    <cellStyle name="Comma 4 3 7 2" xfId="35996" xr:uid="{10EFF65A-5932-411E-AFC2-AC6E63E28DF1}"/>
    <cellStyle name="Comma 4 3 7 2 2" xfId="37940" xr:uid="{072B5B91-5141-4DDB-9C31-817E958AD528}"/>
    <cellStyle name="Comma 4 3 7 2 2 2" xfId="45602" xr:uid="{21E31FEC-C131-4638-AD87-AE578FBC1624}"/>
    <cellStyle name="Comma 4 3 7 2 2 3" xfId="41941" xr:uid="{AACA1812-59F7-478C-86F0-738D955EC647}"/>
    <cellStyle name="Comma 4 3 7 2 3" xfId="43632" xr:uid="{B995313B-4AEB-44F8-8B0B-2CE9DA2A27B7}"/>
    <cellStyle name="Comma 4 3 7 2 4" xfId="39917" xr:uid="{E5896300-9857-4234-B524-863FE0DD088A}"/>
    <cellStyle name="Comma 4 3 7 3" xfId="37531" xr:uid="{7996D3F1-43C2-4C59-9187-EDE44B4EB53B}"/>
    <cellStyle name="Comma 4 3 7 3 2" xfId="45173" xr:uid="{760B0AC1-6877-4522-889A-C962D33FA163}"/>
    <cellStyle name="Comma 4 3 7 3 3" xfId="41501" xr:uid="{4215AC43-2903-491D-8CC9-2DD1E6ABDB4B}"/>
    <cellStyle name="Comma 4 3 7 4" xfId="43196" xr:uid="{8D40B722-B93C-4C89-831D-79672468D483}"/>
    <cellStyle name="Comma 4 3 7 5" xfId="39384" xr:uid="{02393C81-7FC8-4FF7-B465-E5D97A4D105E}"/>
    <cellStyle name="Comma 4 3 7 6" xfId="47441" xr:uid="{E61617FA-4EFC-418A-88AE-C3BEAA05C6C3}"/>
    <cellStyle name="Comma 4 3 8" xfId="36043" xr:uid="{B89F66D4-9489-4115-B68A-CF484FB9FE22}"/>
    <cellStyle name="Comma 4 3 8 2" xfId="37981" xr:uid="{54FD40B1-A54C-4036-B706-263F2A6EB638}"/>
    <cellStyle name="Comma 4 3 8 2 2" xfId="45646" xr:uid="{667470FA-EAAD-40EE-A7B0-2273E309A1F6}"/>
    <cellStyle name="Comma 4 3 8 2 3" xfId="41989" xr:uid="{D9ED4024-20E6-4B7E-9663-511474792FF8}"/>
    <cellStyle name="Comma 4 3 8 3" xfId="43677" xr:uid="{E3858C00-57C6-4CB4-9175-D30FEF521055}"/>
    <cellStyle name="Comma 4 3 8 4" xfId="39966" xr:uid="{FE642363-1DD7-4317-B918-9A2F8F64CB95}"/>
    <cellStyle name="Comma 4 3 8 5" xfId="46879" xr:uid="{62C7FE6C-65D7-49D5-806D-FA74323677E0}"/>
    <cellStyle name="Comma 4 3 9" xfId="35339" xr:uid="{505363BC-754A-4A2C-B702-2AECA2F0A298}"/>
    <cellStyle name="Comma 4 3 9 2" xfId="37498" xr:uid="{ED37F266-1537-404D-9E2F-63319F5F49BE}"/>
    <cellStyle name="Comma 4 3 9 2 2" xfId="45140" xr:uid="{3544D785-1055-4533-A472-2EA2B954A044}"/>
    <cellStyle name="Comma 4 3 9 2 3" xfId="41468" xr:uid="{0D0CA3BD-6105-4D20-827F-23543ABC0864}"/>
    <cellStyle name="Comma 4 3 9 3" xfId="43163" xr:uid="{575E8BE5-9D56-404B-969E-560F57656B72}"/>
    <cellStyle name="Comma 4 3 9 4" xfId="39334" xr:uid="{0641C90E-C104-414F-BFD0-80A578784C2D}"/>
    <cellStyle name="Comma 4 4" xfId="202" xr:uid="{BBE02803-510E-4CCE-A894-B2980372039F}"/>
    <cellStyle name="Comma 4 4 10" xfId="47892" xr:uid="{7F586425-13B8-4432-B266-B849B0B013D9}"/>
    <cellStyle name="Comma 4 4 11" xfId="47955" xr:uid="{7479F529-510F-4DBF-8186-C1BEE1403B2F}"/>
    <cellStyle name="Comma 4 4 2" xfId="348" xr:uid="{492EDD5F-4918-4A87-B1D7-5EB80DBF99FC}"/>
    <cellStyle name="Comma 4 4 2 2" xfId="29211" xr:uid="{A5AEF4CA-D380-4D47-AA0D-04B7DAAEEB40}"/>
    <cellStyle name="Comma 4 4 2 2 2" xfId="37644" xr:uid="{F8A03310-91BD-4E4F-954A-5E0A64956148}"/>
    <cellStyle name="Comma 4 4 2 2 2 2" xfId="45289" xr:uid="{5BFB4790-D9E8-4E7B-981D-B3EA15DC2CE0}"/>
    <cellStyle name="Comma 4 4 2 2 2 3" xfId="41615" xr:uid="{0A087373-6E27-4206-8059-AF2763EE7111}"/>
    <cellStyle name="Comma 4 4 2 2 3" xfId="43313" xr:uid="{E4C7A60E-3E8A-449C-B0F6-FBA9765DD2FD}"/>
    <cellStyle name="Comma 4 4 2 2 4" xfId="39543" xr:uid="{88E4EB73-9FE8-4D13-B03E-BF69A480B98B}"/>
    <cellStyle name="Comma 4 4 2 2 5" xfId="35625" xr:uid="{D80A02DC-E136-4EDF-AFEC-12159339B428}"/>
    <cellStyle name="Comma 4 4 2 3" xfId="3305" xr:uid="{CEDB801A-01B2-46F2-BB8C-0D6F0FD3DCEF}"/>
    <cellStyle name="Comma 4 4 2 3 2" xfId="44984" xr:uid="{A2D05002-EFB5-43B1-B641-B945362C18B2}"/>
    <cellStyle name="Comma 4 4 2 3 3" xfId="41306" xr:uid="{C7022352-0850-49F7-AF24-58A8EC5AF8BD}"/>
    <cellStyle name="Comma 4 4 2 3 4" xfId="37342" xr:uid="{597E023A-D2F4-4250-BA81-8A90BF815DE8}"/>
    <cellStyle name="Comma 4 4 2 4" xfId="43010" xr:uid="{B486B960-AD94-4121-B719-D15AFB46D718}"/>
    <cellStyle name="Comma 4 4 2 5" xfId="39060" xr:uid="{0505C8AC-4CED-42D3-9883-FA56107FFDD5}"/>
    <cellStyle name="Comma 4 4 2 5 2" xfId="46960" xr:uid="{CBF3EE3E-739E-4B6A-82FD-14ADCD661FF8}"/>
    <cellStyle name="Comma 4 4 2 6" xfId="34935" xr:uid="{551FD594-DD2A-4A32-AAE9-F112292394F6}"/>
    <cellStyle name="Comma 4 4 2 7" xfId="47902" xr:uid="{D4342AE2-17FD-416A-B381-6F23C12886C6}"/>
    <cellStyle name="Comma 4 4 3" xfId="28934" xr:uid="{0F364075-EBF1-46F0-AE47-5AC570B4B7C6}"/>
    <cellStyle name="Comma 4 4 3 2" xfId="35790" xr:uid="{5DF7A227-A56D-4159-BE24-9C4C9834ECAD}"/>
    <cellStyle name="Comma 4 4 3 2 2" xfId="37782" xr:uid="{4F8A23BA-31D4-49E4-ABE0-EDEB58DBDE82}"/>
    <cellStyle name="Comma 4 4 3 2 2 2" xfId="45433" xr:uid="{9BD97468-07BE-41FE-9C8F-E2B0D1F9B973}"/>
    <cellStyle name="Comma 4 4 3 2 2 3" xfId="41763" xr:uid="{A0DE553A-E4A0-4394-9F0F-07CA9B15A6B6}"/>
    <cellStyle name="Comma 4 4 3 2 3" xfId="43459" xr:uid="{D85D5D23-753D-48AE-8D18-17910A1777C3}"/>
    <cellStyle name="Comma 4 4 3 2 4" xfId="39713" xr:uid="{1B61E0BF-6181-4811-9582-AEA40B5F1D33}"/>
    <cellStyle name="Comma 4 4 3 2 5" xfId="47683" xr:uid="{9C39B8FF-8B99-4E5D-B720-AF1DF4DC52DC}"/>
    <cellStyle name="Comma 4 4 3 3" xfId="37392" xr:uid="{1709698D-486D-4C62-85F7-920969EEF71C}"/>
    <cellStyle name="Comma 4 4 3 3 2" xfId="45036" xr:uid="{C890EBA4-F950-4645-8849-9E4E6D64D2D9}"/>
    <cellStyle name="Comma 4 4 3 3 3" xfId="41360" xr:uid="{C0196052-FBFE-4AA8-AD95-140CA586DF4E}"/>
    <cellStyle name="Comma 4 4 3 3 4" xfId="47249" xr:uid="{71495A86-102F-4714-93E2-E25C2C780698}"/>
    <cellStyle name="Comma 4 4 3 4" xfId="43061" xr:uid="{E2545AB5-26B0-4C84-B67C-5A0A07973C81}"/>
    <cellStyle name="Comma 4 4 3 5" xfId="39122" xr:uid="{64913EC7-E78A-4782-8172-BAA7CC80787C}"/>
    <cellStyle name="Comma 4 4 3 6" xfId="34991" xr:uid="{A66AC7DA-10C0-4D2C-9680-128B77391AF7}"/>
    <cellStyle name="Comma 4 4 4" xfId="2045" xr:uid="{62667AEE-B4FC-427F-8B7A-4E811038F24D}"/>
    <cellStyle name="Comma 4 4 4 2" xfId="37544" xr:uid="{5F55E672-A109-4343-BFAB-98CEA4469B1D}"/>
    <cellStyle name="Comma 4 4 4 2 2" xfId="45186" xr:uid="{8814147C-F34F-429E-A2D4-188A18A73CC8}"/>
    <cellStyle name="Comma 4 4 4 2 3" xfId="41512" xr:uid="{3FDA99AA-4476-4124-A3AE-7D07F64E51E7}"/>
    <cellStyle name="Comma 4 4 4 3" xfId="43209" xr:uid="{A4864778-0E1F-49E1-88EB-A35A1A27A77F}"/>
    <cellStyle name="Comma 4 4 4 4" xfId="39403" xr:uid="{AA00A282-92B0-4E3F-92D1-69A2EA51A890}"/>
    <cellStyle name="Comma 4 4 4 5" xfId="35434" xr:uid="{E317E094-B758-44D6-A2B5-BD4EA5D8A2AF}"/>
    <cellStyle name="Comma 4 4 5" xfId="581" xr:uid="{7ACD53D2-1B32-4B98-87C5-19C3780DD1D3}"/>
    <cellStyle name="Comma 4 4 5 2" xfId="38066" xr:uid="{534B12C5-A1A0-4528-A31F-C2EAE19060D2}"/>
    <cellStyle name="Comma 4 4 5 2 2" xfId="45737" xr:uid="{808D09A2-BF98-4CC1-A570-6C6BADA848CE}"/>
    <cellStyle name="Comma 4 4 5 2 3" xfId="42077" xr:uid="{D72599E9-BA5F-4B61-870A-974B4072D53B}"/>
    <cellStyle name="Comma 4 4 5 3" xfId="43771" xr:uid="{4ACE589B-3ED2-4DE6-8052-A0CFEA348D80}"/>
    <cellStyle name="Comma 4 4 5 4" xfId="40049" xr:uid="{45DA8169-D3BE-4E49-AD73-C907CB5CFB7A}"/>
    <cellStyle name="Comma 4 4 5 5" xfId="36133" xr:uid="{517CF23B-BD91-4BC1-867C-7B6170CA83A7}"/>
    <cellStyle name="Comma 4 4 6" xfId="34441" xr:uid="{A5929379-EC8B-42CE-B41C-7C6461CF81B8}"/>
    <cellStyle name="Comma 4 4 6 2" xfId="37325" xr:uid="{F74F67FC-E47C-4AE0-BB39-4459520C28C4}"/>
    <cellStyle name="Comma 4 4 6 2 2" xfId="44967" xr:uid="{75FF2958-01F2-49BF-A09B-491C55F7CEFF}"/>
    <cellStyle name="Comma 4 4 6 2 3" xfId="41288" xr:uid="{A1B36407-69A4-4F30-AA6F-903020AF42FE}"/>
    <cellStyle name="Comma 4 4 6 3" xfId="42994" xr:uid="{720BF087-E317-43B3-BB11-611DAD573BDA}"/>
    <cellStyle name="Comma 4 4 6 4" xfId="39016" xr:uid="{29160D7C-A06D-4169-A58E-D825475CBF3D}"/>
    <cellStyle name="Comma 4 4 6 5" xfId="34878" xr:uid="{5AEA0F83-4380-4AD7-AC61-7D2321B8463E}"/>
    <cellStyle name="Comma 4 4 6 6" xfId="46892" xr:uid="{AD95079D-8377-437F-95CF-7D4FD4AA8298}"/>
    <cellStyle name="Comma 4 4 7" xfId="552" xr:uid="{DADE8C5C-1E4C-4F06-B663-62ECACAFFC69}"/>
    <cellStyle name="Comma 4 4 7 2" xfId="38684" xr:uid="{392ED4EA-D49B-4591-BDAC-3BE59152B754}"/>
    <cellStyle name="Comma 4 4 8" xfId="34596" xr:uid="{B153B9C9-8733-4E9F-947B-E21A3F209E65}"/>
    <cellStyle name="Comma 4 4 9" xfId="47853" xr:uid="{30F96594-0006-4537-B609-73A5D55B6DFF}"/>
    <cellStyle name="Comma 4 5" xfId="222" xr:uid="{C1D7FCA6-C897-4D36-B110-9DFE8627BB2C}"/>
    <cellStyle name="Comma 4 5 10" xfId="47458" xr:uid="{55155B74-5F68-4404-BBFB-860CD4062186}"/>
    <cellStyle name="Comma 4 5 11" xfId="46902" xr:uid="{94E3DC14-54D5-4AD1-9770-204C08255FF7}"/>
    <cellStyle name="Comma 4 5 2" xfId="367" xr:uid="{02B71550-B7DE-4070-BDA5-099391712C01}"/>
    <cellStyle name="Comma 4 5 2 2" xfId="30041" xr:uid="{DBE251C5-4796-43E9-905B-E5667B747D8D}"/>
    <cellStyle name="Comma 4 5 2 2 2" xfId="38141" xr:uid="{DB4F0F01-E0AF-47A2-ACE6-6F46AA4A6391}"/>
    <cellStyle name="Comma 4 5 2 2 2 2" xfId="45816" xr:uid="{A9EC25E5-1815-4E7F-B291-BC02019A923B}"/>
    <cellStyle name="Comma 4 5 2 2 2 2 2" xfId="47742" xr:uid="{4F308122-B891-4407-83F4-0CF274E32406}"/>
    <cellStyle name="Comma 4 5 2 2 2 3" xfId="42159" xr:uid="{C9021C67-9277-48B8-BA9A-562B189DACAA}"/>
    <cellStyle name="Comma 4 5 2 2 2 3 2" xfId="47310" xr:uid="{B0FC331F-EB11-4CFC-AB0E-64E4D90214F1}"/>
    <cellStyle name="Comma 4 5 2 2 2 4" xfId="46771" xr:uid="{256D6181-FDF9-4890-A6FA-344892F1E23C}"/>
    <cellStyle name="Comma 4 5 2 2 3" xfId="43849" xr:uid="{AD4B3C84-EF05-467A-850D-16DD3705EEA1}"/>
    <cellStyle name="Comma 4 5 2 2 3 2" xfId="47529" xr:uid="{DC5C3B78-948D-4D25-94DA-63713E36065F}"/>
    <cellStyle name="Comma 4 5 2 2 4" xfId="40151" xr:uid="{07B9905E-CF13-4D67-AE9F-138CE61445CD}"/>
    <cellStyle name="Comma 4 5 2 2 4 2" xfId="47094" xr:uid="{EE4F35F9-8AB9-4286-AEE3-D490BE700590}"/>
    <cellStyle name="Comma 4 5 2 2 5" xfId="36239" xr:uid="{CEA7D73B-F0D1-4A03-85D8-A2899F0C279D}"/>
    <cellStyle name="Comma 4 5 2 3" xfId="7653" xr:uid="{92B611F2-D985-46BD-834C-4F0748EBF38F}"/>
    <cellStyle name="Comma 4 5 2 3 2" xfId="45312" xr:uid="{4F9FC8B3-9CF1-4195-9F25-6EB9A22D96B1}"/>
    <cellStyle name="Comma 4 5 2 3 2 2" xfId="47694" xr:uid="{83CE7BCB-DAE2-411F-92F8-BA564BA62BFF}"/>
    <cellStyle name="Comma 4 5 2 3 3" xfId="41639" xr:uid="{BF38883F-97E2-4B67-AECD-7F077D089232}"/>
    <cellStyle name="Comma 4 5 2 3 3 2" xfId="47260" xr:uid="{10732446-5501-40C4-8F0A-D53D288A1FB1}"/>
    <cellStyle name="Comma 4 5 2 3 4" xfId="37667" xr:uid="{A5EC4F3F-E4A7-43AC-B5AA-4F8E61E6069B}"/>
    <cellStyle name="Comma 4 5 2 4" xfId="583" xr:uid="{2853A0D1-0E31-44F9-ACDF-932649C05803}"/>
    <cellStyle name="Comma 4 5 2 4 2" xfId="43337" xr:uid="{8677FE3A-4B7C-46B2-9BAF-8FDFA48F1FD0}"/>
    <cellStyle name="Comma 4 5 2 4 3" xfId="47041" xr:uid="{9AF74687-E820-455C-80CD-EC15156D04ED}"/>
    <cellStyle name="Comma 4 5 2 5" xfId="554" xr:uid="{D83D2560-11E1-4D5D-AC7B-7144EDEF5C3D}"/>
    <cellStyle name="Comma 4 5 2 5 2" xfId="39567" xr:uid="{133EFCC4-8CD7-480F-A849-B89FE7C60389}"/>
    <cellStyle name="Comma 4 5 2 5 3" xfId="47484" xr:uid="{490E94C4-E508-4863-9242-1C17F72B6B54}"/>
    <cellStyle name="Comma 4 5 2 6" xfId="39312" xr:uid="{6DB2843A-7D18-4802-A9DF-86190B39823C}"/>
    <cellStyle name="Comma 4 5 2 6 2" xfId="46967" xr:uid="{7B0DB93F-A72B-4499-BB45-D8D9360EFA92}"/>
    <cellStyle name="Comma 4 5 2 7" xfId="35648" xr:uid="{CE07DCB1-1B9C-44BD-A571-C10B886DA828}"/>
    <cellStyle name="Comma 4 5 3" xfId="562" xr:uid="{938F337D-C1A7-4D42-A12C-26F19CC8FFCA}"/>
    <cellStyle name="Comma 4 5 3 2" xfId="29337" xr:uid="{8D90259F-9619-4236-A45B-FF3D81BD2989}"/>
    <cellStyle name="Comma 4 5 3 2 2" xfId="38082" xr:uid="{F54620D9-EFAB-4B82-9360-9DE7835BBC85}"/>
    <cellStyle name="Comma 4 5 3 2 2 2" xfId="45753" xr:uid="{262116D8-84CA-4BD2-9AD3-49F9E5C39C7D}"/>
    <cellStyle name="Comma 4 5 3 2 2 3" xfId="42093" xr:uid="{FD838703-B698-435D-A2C2-6BB5EB08FE72}"/>
    <cellStyle name="Comma 4 5 3 2 2 4" xfId="47754" xr:uid="{AF0A8772-0B70-40C8-AF6F-EF560C3A52FE}"/>
    <cellStyle name="Comma 4 5 3 2 3" xfId="43787" xr:uid="{387A611E-F21C-4A1C-80B3-696E9AB1AEDF}"/>
    <cellStyle name="Comma 4 5 3 2 3 2" xfId="47322" xr:uid="{CB5B2C83-4C77-491D-8B3D-5B015C7531D4}"/>
    <cellStyle name="Comma 4 5 3 2 4" xfId="40070" xr:uid="{4CE3CF0D-A12A-43BA-BC93-9D9C264895D3}"/>
    <cellStyle name="Comma 4 5 3 2 5" xfId="46780" xr:uid="{C8AF6BC6-11DD-4C1F-B855-0990479E3DE3}"/>
    <cellStyle name="Comma 4 5 3 3" xfId="587" xr:uid="{C84D5944-9D29-4672-B9E2-9CFF033284C8}"/>
    <cellStyle name="Comma 4 5 3 3 2" xfId="45208" xr:uid="{4F0E08EE-E814-4281-8EEA-66F231D95280}"/>
    <cellStyle name="Comma 4 5 3 3 3" xfId="41534" xr:uid="{68CA5C16-9C55-447E-9E10-028E3F809E39}"/>
    <cellStyle name="Comma 4 5 3 3 4" xfId="37565" xr:uid="{3FAFCEAC-DE71-4501-A382-6F3BB77DA9DB}"/>
    <cellStyle name="Comma 4 5 3 3 5" xfId="47541" xr:uid="{FE4F6F1D-E0E4-4654-B854-1F9B42E64DCC}"/>
    <cellStyle name="Comma 4 5 3 4" xfId="43231" xr:uid="{A896BD2A-9632-46CD-969B-17E96B96EDC5}"/>
    <cellStyle name="Comma 4 5 3 4 2" xfId="47106" xr:uid="{7E73DC6C-F608-4FCA-8A54-3A0F3B4A6365}"/>
    <cellStyle name="Comma 4 5 3 5" xfId="39438" xr:uid="{6E45C272-DE42-493D-A35D-41A0E7D7348E}"/>
    <cellStyle name="Comma 4 5 3 6" xfId="46607" xr:uid="{3473C91C-C957-4CB5-A956-293EB4B117E6}"/>
    <cellStyle name="Comma 4 5 4" xfId="4139" xr:uid="{8D053338-634E-45CD-BC0C-1A5AB9C7A7F5}"/>
    <cellStyle name="Comma 4 5 4 2" xfId="37753" xr:uid="{F5B099CC-B37A-4019-AE55-01F2C001AAC2}"/>
    <cellStyle name="Comma 4 5 4 2 2" xfId="45400" xr:uid="{130E53A4-87A0-4ACA-8ECB-A613145B5E85}"/>
    <cellStyle name="Comma 4 5 4 2 2 2" xfId="47773" xr:uid="{3F0A7396-4CD3-4948-85B7-4828AD85633A}"/>
    <cellStyle name="Comma 4 5 4 2 3" xfId="41729" xr:uid="{D8D97295-3178-41E6-9241-96FD5410951E}"/>
    <cellStyle name="Comma 4 5 4 2 3 2" xfId="47342" xr:uid="{BF5A8321-E77F-41DF-9DF3-B28DA1A18921}"/>
    <cellStyle name="Comma 4 5 4 2 4" xfId="46795" xr:uid="{0CA2D70E-63B8-4438-8DBB-BDF9761E515B}"/>
    <cellStyle name="Comma 4 5 4 3" xfId="43426" xr:uid="{AB0A1150-4693-4C39-91CC-FE97375C553E}"/>
    <cellStyle name="Comma 4 5 4 3 2" xfId="47560" xr:uid="{1C9D1D04-3F1B-4562-A8EC-42A4816E0A6A}"/>
    <cellStyle name="Comma 4 5 4 4" xfId="39680" xr:uid="{919D828A-C938-4C93-BF4F-8E2474297D23}"/>
    <cellStyle name="Comma 4 5 4 4 2" xfId="47125" xr:uid="{61595E1D-D50F-4F35-97A2-9EAA846145FE}"/>
    <cellStyle name="Comma 4 5 4 5" xfId="35764" xr:uid="{9BF4FBD9-FD3A-4EAA-8423-E9E5E37D78BC}"/>
    <cellStyle name="Comma 4 5 4 6" xfId="46619" xr:uid="{875A64EE-3F8F-459C-B578-8D30BA82B11D}"/>
    <cellStyle name="Comma 4 5 5" xfId="582" xr:uid="{9ADDB5A5-C5E8-4149-A48A-8957B887F416}"/>
    <cellStyle name="Comma 4 5 5 2" xfId="38064" xr:uid="{6F388D2B-740B-4ADA-83F1-C9F2C0E00293}"/>
    <cellStyle name="Comma 4 5 5 2 2" xfId="45735" xr:uid="{D1CC39F5-D058-48C2-BED1-04BCD3093EA1}"/>
    <cellStyle name="Comma 4 5 5 2 2 2" xfId="47714" xr:uid="{B79AB00C-AED5-471C-8D34-3FCD9585CA50}"/>
    <cellStyle name="Comma 4 5 5 2 3" xfId="42074" xr:uid="{A59700A4-C69A-46F8-AAFC-86B8B1F4A208}"/>
    <cellStyle name="Comma 4 5 5 2 3 2" xfId="47280" xr:uid="{A025DCD4-3923-461B-AF48-A5E937130CB1}"/>
    <cellStyle name="Comma 4 5 5 2 4" xfId="46744" xr:uid="{B432DEBF-2C98-4151-B96C-F72C80187139}"/>
    <cellStyle name="Comma 4 5 5 3" xfId="43769" xr:uid="{55ECACBC-5724-4898-90B1-7BA51E811A85}"/>
    <cellStyle name="Comma 4 5 5 3 2" xfId="47502" xr:uid="{091E7FDC-D96E-4F45-B23F-216CF642D46B}"/>
    <cellStyle name="Comma 4 5 5 4" xfId="40045" xr:uid="{8DC88554-FA91-4136-86E4-307B42B1FB7F}"/>
    <cellStyle name="Comma 4 5 5 4 2" xfId="47062" xr:uid="{A8679668-18E7-4E72-8828-C4313800FEAD}"/>
    <cellStyle name="Comma 4 5 5 5" xfId="36130" xr:uid="{20B3C6CE-DE90-4800-85E6-78F9EF96A60E}"/>
    <cellStyle name="Comma 4 5 5 6" xfId="46571" xr:uid="{20692531-BAB6-482F-A0F5-0C8F430A1975}"/>
    <cellStyle name="Comma 4 5 6" xfId="34425" xr:uid="{8361FDB1-F060-4150-B55D-ED8D0077FBAD}"/>
    <cellStyle name="Comma 4 5 6 2" xfId="45003" xr:uid="{C5072E42-250E-4714-B648-B7A2412695E9}"/>
    <cellStyle name="Comma 4 5 6 2 2" xfId="47802" xr:uid="{FC6D1BBD-4BA6-4212-9F6C-881F31D7340F}"/>
    <cellStyle name="Comma 4 5 6 2 3" xfId="47376" xr:uid="{2BE74AE0-BEE0-42AF-8957-F3B99998D653}"/>
    <cellStyle name="Comma 4 5 6 2 4" xfId="46819" xr:uid="{0262FD1E-DC80-41D8-84BB-EA57469431B9}"/>
    <cellStyle name="Comma 4 5 6 3" xfId="41326" xr:uid="{8A5ADDA4-599E-439C-A3A6-A5157358BE8D}"/>
    <cellStyle name="Comma 4 5 6 3 2" xfId="47594" xr:uid="{09AB5F6E-A1F0-4F11-AE35-2B0D03EB8255}"/>
    <cellStyle name="Comma 4 5 6 4" xfId="47160" xr:uid="{FFF5CB61-0F47-4943-8DE1-7B4A6AB9C962}"/>
    <cellStyle name="Comma 4 5 6 5" xfId="46643" xr:uid="{3E504BE6-99CC-41D3-BF62-4CBE1907FD93}"/>
    <cellStyle name="Comma 4 5 7" xfId="553" xr:uid="{32F2483E-A1F2-4F9B-92CD-2D949BA91DE6}"/>
    <cellStyle name="Comma 4 5 7 2" xfId="46846" xr:uid="{7506C41F-109D-440F-B24D-D2715245EAF5}"/>
    <cellStyle name="Comma 4 5 7 2 2" xfId="47832" xr:uid="{56BDEFFF-B6B0-42C0-98E6-A9A70CAE7359}"/>
    <cellStyle name="Comma 4 5 7 2 3" xfId="47408" xr:uid="{92EC5C3A-4018-491C-9214-D034CAE0146B}"/>
    <cellStyle name="Comma 4 5 7 3" xfId="47624" xr:uid="{CCE44B56-AFBC-4649-9FB2-4E080BB5361D}"/>
    <cellStyle name="Comma 4 5 7 4" xfId="47189" xr:uid="{2350A06A-B409-47F6-AE95-442C70D18A03}"/>
    <cellStyle name="Comma 4 5 7 5" xfId="46666" xr:uid="{A56DB9B5-CD1A-4B26-94FB-404049A4F3C7}"/>
    <cellStyle name="Comma 4 5 8" xfId="39086" xr:uid="{D3C7D2B2-5EA0-4460-87F2-801AFFD3AB63}"/>
    <cellStyle name="Comma 4 5 8 2" xfId="47661" xr:uid="{5B2BD0AC-B947-4DB0-8915-9CE7A5726443}"/>
    <cellStyle name="Comma 4 5 8 3" xfId="47227" xr:uid="{C53B66C7-6A70-4D34-9967-FE5D77313972}"/>
    <cellStyle name="Comma 4 5 8 4" xfId="46696" xr:uid="{EB0C0364-71C6-4974-8032-27602A837352}"/>
    <cellStyle name="Comma 4 5 9" xfId="39339" xr:uid="{B79F1CBE-C189-4034-9AE9-2A5FDA7CA9D4}"/>
    <cellStyle name="Comma 4 6" xfId="167" xr:uid="{18A5D479-16A5-4596-9A02-B68861EFD4DC}"/>
    <cellStyle name="Comma 4 6 2" xfId="323" xr:uid="{A474BCF0-1911-4C42-ACCB-4509E4412E1B}"/>
    <cellStyle name="Comma 4 6 2 2" xfId="30042" xr:uid="{EAE64DDB-34C2-45B8-B9EA-97EEDD9310D8}"/>
    <cellStyle name="Comma 4 6 2 2 2" xfId="37852" xr:uid="{EE605ADB-82D4-4BA2-83DE-97F92160ECF8}"/>
    <cellStyle name="Comma 4 6 2 2 2 2" xfId="45511" xr:uid="{BBA162A6-BF49-4D82-9AD4-F24930768061}"/>
    <cellStyle name="Comma 4 6 2 2 2 3" xfId="41848" xr:uid="{1F6BBCDD-E9F7-422A-9873-79CCAC5D30FB}"/>
    <cellStyle name="Comma 4 6 2 2 3" xfId="43541" xr:uid="{051A9F35-BD66-40A8-859E-A85FDD454477}"/>
    <cellStyle name="Comma 4 6 2 2 4" xfId="39811" xr:uid="{E4393097-DC7A-40E2-9ADA-FFA9811A9E7C}"/>
    <cellStyle name="Comma 4 6 2 2 5" xfId="47752" xr:uid="{073CFAEE-23BF-42D2-A8FB-E33F957A1E52}"/>
    <cellStyle name="Comma 4 6 2 3" xfId="7654" xr:uid="{35EB70B9-00E7-4308-B13D-D84F3446689F}"/>
    <cellStyle name="Comma 4 6 2 3 2" xfId="45223" xr:uid="{4B5A66C4-439F-48C8-98FB-8C9B60A730D9}"/>
    <cellStyle name="Comma 4 6 2 3 3" xfId="41548" xr:uid="{04A7ADEA-49BE-4575-B497-62F90D2604AA}"/>
    <cellStyle name="Comma 4 6 2 3 4" xfId="37579" xr:uid="{6BAECCF1-4DB1-40DD-87E8-3A9850C9B797}"/>
    <cellStyle name="Comma 4 6 2 3 5" xfId="47320" xr:uid="{83A3A3BC-7810-431B-9B35-19152C25F9ED}"/>
    <cellStyle name="Comma 4 6 2 4" xfId="43246" xr:uid="{995D4DA5-F6DF-4A28-8B7C-067FAF7FC1FC}"/>
    <cellStyle name="Comma 4 6 2 5" xfId="39467" xr:uid="{E75FB120-D791-4A78-8821-6090969030D6}"/>
    <cellStyle name="Comma 4 6 2 6" xfId="39169" xr:uid="{4C5983E3-9F2A-4A51-ACAA-72F7DEA2C652}"/>
    <cellStyle name="Comma 4 6 2 7" xfId="35525" xr:uid="{8A4BE95E-9CF3-465C-82E3-474089A9FD84}"/>
    <cellStyle name="Comma 4 6 3" xfId="29433" xr:uid="{DA63452A-D2B0-443D-8BE5-31BFC58C2506}"/>
    <cellStyle name="Comma 4 6 3 2" xfId="37734" xr:uid="{0AC7D12D-E547-43E1-BA4E-CA819DB30DC5}"/>
    <cellStyle name="Comma 4 6 3 2 2" xfId="45380" xr:uid="{B1514D62-EEBF-4905-9CA3-CC83C73BF11F}"/>
    <cellStyle name="Comma 4 6 3 2 3" xfId="41709" xr:uid="{050728C2-EC08-454B-B4D6-0C594DE9F64C}"/>
    <cellStyle name="Comma 4 6 3 3" xfId="43406" xr:uid="{622A0CCA-3E2E-4932-BBC3-8E9FB7EA65F9}"/>
    <cellStyle name="Comma 4 6 3 4" xfId="39658" xr:uid="{7ED85845-613B-4B1B-9A7B-EEC3731F9D35}"/>
    <cellStyle name="Comma 4 6 3 5" xfId="35743" xr:uid="{F8DBEC85-1E64-4290-8476-433F327D3969}"/>
    <cellStyle name="Comma 4 6 3 6" xfId="47104" xr:uid="{EE12512F-1C28-43A9-A962-1CE8AA345F09}"/>
    <cellStyle name="Comma 4 6 4" xfId="4244" xr:uid="{1EA703E6-FC4C-425D-8F84-741292D6690E}"/>
    <cellStyle name="Comma 4 6 4 2" xfId="38072" xr:uid="{A25336B3-D2CA-46F3-8585-B68B2E2CF80D}"/>
    <cellStyle name="Comma 4 6 4 2 2" xfId="45743" xr:uid="{6A213C68-6AAF-47AC-8D07-45F4633558D1}"/>
    <cellStyle name="Comma 4 6 4 2 3" xfId="42083" xr:uid="{0F4F99D4-D9C2-4A78-B41C-1EAC62FC72B9}"/>
    <cellStyle name="Comma 4 6 4 3" xfId="43777" xr:uid="{6EEBE466-F3D2-4BC1-AEB0-9C2EFD0E824F}"/>
    <cellStyle name="Comma 4 6 4 4" xfId="40057" xr:uid="{C1841F2A-55FF-46B9-B0C8-F2E9E6395380}"/>
    <cellStyle name="Comma 4 6 4 5" xfId="36143" xr:uid="{3975F7AB-8291-437A-A61B-ABADE445DC11}"/>
    <cellStyle name="Comma 4 6 5" xfId="37340" xr:uid="{23E500C1-491C-452E-A290-196507FC893A}"/>
    <cellStyle name="Comma 4 6 5 2" xfId="44982" xr:uid="{7B38A842-DEF2-4E75-9B6C-B74242AA8600}"/>
    <cellStyle name="Comma 4 6 5 3" xfId="41304" xr:uid="{FCB168D2-2D20-4F82-B6FB-465356D50F69}"/>
    <cellStyle name="Comma 4 6 5 4" xfId="46949" xr:uid="{616E2AB6-F851-4B38-B32B-CCDD444653CC}"/>
    <cellStyle name="Comma 4 6 6" xfId="43009" xr:uid="{FE502489-F5E7-4D83-955F-0D1C2C708040}"/>
    <cellStyle name="Comma 4 6 6 2" xfId="48004" xr:uid="{CABA09D5-ECB0-419A-8746-CF6A6F559737}"/>
    <cellStyle name="Comma 4 6 7" xfId="39057" xr:uid="{17D1C873-BF46-41EF-9C54-CC92347FC022}"/>
    <cellStyle name="Comma 4 6 8" xfId="34932" xr:uid="{816A0C5E-723D-4CAE-9F3B-137F4C245F63}"/>
    <cellStyle name="Comma 4 7" xfId="269" xr:uid="{4F8A5E01-E654-4C17-B7D2-6BC52BCD69AE}"/>
    <cellStyle name="Comma 4 7 2" xfId="244" xr:uid="{2A3A846F-0730-4C42-A5F6-DFBE7A72AA57}"/>
    <cellStyle name="Comma 4 7 2 2" xfId="30043" xr:uid="{E1203FDD-9C7C-45EA-A3F3-D2D4C5117888}"/>
    <cellStyle name="Comma 4 7 2 2 2" xfId="45250" xr:uid="{0528F38A-B2A9-4FC8-B4F1-A7D6939145CD}"/>
    <cellStyle name="Comma 4 7 2 2 3" xfId="41575" xr:uid="{57B4DD1B-4D11-4FAC-90E8-1CF88B34CD04}"/>
    <cellStyle name="Comma 4 7 2 2 4" xfId="37606" xr:uid="{C908B17A-9B2F-4442-B5B4-23AF447EFF2A}"/>
    <cellStyle name="Comma 4 7 2 3" xfId="43273" xr:uid="{92AAFEE9-6D8E-4CF0-BC51-E5CD191E878A}"/>
    <cellStyle name="Comma 4 7 2 4" xfId="39503" xr:uid="{7AF376A0-2EEA-4DB9-B418-6CA59A872A59}"/>
    <cellStyle name="Comma 4 7 2 5" xfId="35588" xr:uid="{CC1A4631-9C2F-4A8F-A9E9-EC9DD078557D}"/>
    <cellStyle name="Comma 4 7 3" xfId="7655" xr:uid="{F77042D3-F6F7-4A7B-9C43-34D22407B267}"/>
    <cellStyle name="Comma 4 7 3 2" xfId="37759" xr:uid="{7A3CC44F-5E55-48EE-99A1-9878843F0A62}"/>
    <cellStyle name="Comma 4 7 3 2 2" xfId="45406" xr:uid="{834D164B-4265-44F5-93E5-5101CFA87941}"/>
    <cellStyle name="Comma 4 7 3 2 3" xfId="41735" xr:uid="{7A668FB4-8460-4107-B46E-0830DBE2999B}"/>
    <cellStyle name="Comma 4 7 3 3" xfId="43432" xr:uid="{D13ED4EE-B3AB-42F9-8AD1-4103A30E14B8}"/>
    <cellStyle name="Comma 4 7 3 4" xfId="39686" xr:uid="{A7788605-259C-430C-9E42-A7D7C2656F2E}"/>
    <cellStyle name="Comma 4 7 3 5" xfId="35770" xr:uid="{89A96603-03CF-45DD-9553-034357448FCA}"/>
    <cellStyle name="Comma 4 7 3 6" xfId="47123" xr:uid="{CA6C33CB-5FFA-49AC-92B1-D1FD7C99D381}"/>
    <cellStyle name="Comma 4 7 4" xfId="37366" xr:uid="{611FEAE7-B792-4B6F-ADA8-09DDC532DF82}"/>
    <cellStyle name="Comma 4 7 4 2" xfId="45009" xr:uid="{8969DCC3-6072-4B5F-BA62-D7F975B78594}"/>
    <cellStyle name="Comma 4 7 4 3" xfId="41332" xr:uid="{00115175-45A8-48CF-AF3C-B04DE8056512}"/>
    <cellStyle name="Comma 4 7 4 4" xfId="47558" xr:uid="{2BBB2EAE-5B83-49C5-95FC-7499A61458B1}"/>
    <cellStyle name="Comma 4 7 5" xfId="43035" xr:uid="{6449325F-D3DD-48EB-B1D2-C5BD94DA0482}"/>
    <cellStyle name="Comma 4 7 5 2" xfId="46910" xr:uid="{7077B9C8-1682-43A8-BD02-CA5E88E1C66E}"/>
    <cellStyle name="Comma 4 7 6" xfId="39093" xr:uid="{CCDE28C4-7A04-44AD-9F38-12B0B35F82FC}"/>
    <cellStyle name="Comma 4 7 7" xfId="34972" xr:uid="{C5DC3EE0-2F1A-473A-88D6-164C15176E3C}"/>
    <cellStyle name="Comma 4 8" xfId="401" xr:uid="{E7DB4DD7-C672-4B17-B29A-ECE1A3B5E966}"/>
    <cellStyle name="Comma 4 8 2" xfId="416" xr:uid="{E82F7CA7-0F0E-498F-9830-29DEDEF1D90B}"/>
    <cellStyle name="Comma 4 8 2 2" xfId="30044" xr:uid="{F5AE7B81-3EED-4876-A597-F11D0483D0E0}"/>
    <cellStyle name="Comma 4 8 2 2 2" xfId="45428" xr:uid="{89164085-AFD7-460B-89E8-E4540C2A23ED}"/>
    <cellStyle name="Comma 4 8 2 2 3" xfId="41758" xr:uid="{D4398272-6894-484E-BD59-54CEA62B835F}"/>
    <cellStyle name="Comma 4 8 2 2 4" xfId="37777" xr:uid="{7A1B8D7A-505D-4DDD-A059-34B835E23F82}"/>
    <cellStyle name="Comma 4 8 2 3" xfId="43454" xr:uid="{48726292-8C64-427D-A843-113476FB0157}"/>
    <cellStyle name="Comma 4 8 2 4" xfId="39708" xr:uid="{F9413627-9399-4DFA-9509-1C8BDB1AEDC4}"/>
    <cellStyle name="Comma 4 8 2 5" xfId="35786" xr:uid="{8A5DA77F-E12C-4E8E-82E8-EFBDDC423613}"/>
    <cellStyle name="Comma 4 8 3" xfId="7656" xr:uid="{4B8A325F-16DA-428D-8254-AC875BBE1DF3}"/>
    <cellStyle name="Comma 4 8 3 2" xfId="45031" xr:uid="{53646945-36BA-4F45-A786-21D2409BDF6D}"/>
    <cellStyle name="Comma 4 8 3 3" xfId="41355" xr:uid="{33D4E12B-8CB5-4372-86E7-1974CDD7592A}"/>
    <cellStyle name="Comma 4 8 3 4" xfId="37387" xr:uid="{F203D2A2-B350-48B1-80AA-B6A291958EA5}"/>
    <cellStyle name="Comma 4 8 4" xfId="43056" xr:uid="{1D721EF9-8FCC-4DF8-A516-214731C28CAC}"/>
    <cellStyle name="Comma 4 8 5" xfId="39117" xr:uid="{5A4A8550-623A-41BC-BD34-C27BA422E0D6}"/>
    <cellStyle name="Comma 4 8 5 2" xfId="46974" xr:uid="{7D313A0C-7F30-47E2-B113-858F1CA27072}"/>
    <cellStyle name="Comma 4 8 6" xfId="34988" xr:uid="{4CD63200-7192-463A-94C6-469C7BB82169}"/>
    <cellStyle name="Comma 4 9" xfId="7657" xr:uid="{5C0ECE00-647C-4958-8558-E3F75081675E}"/>
    <cellStyle name="Comma 4 9 2" xfId="30045" xr:uid="{F97362DE-6DDE-41C7-BD2E-330FCBEB9BEB}"/>
    <cellStyle name="Comma 4 9 2 2" xfId="37698" xr:uid="{7EA506E6-662F-44A3-9B3B-7792DBF856F4}"/>
    <cellStyle name="Comma 4 9 2 2 2" xfId="45344" xr:uid="{4D3BB8C3-E1CB-40F1-8EE4-99B6E13EDF78}"/>
    <cellStyle name="Comma 4 9 2 2 3" xfId="41672" xr:uid="{6B81131C-E219-4674-9F03-945F865D231D}"/>
    <cellStyle name="Comma 4 9 2 2 4" xfId="47792" xr:uid="{8E7E1137-236F-47C6-B3A7-70358A66C3D7}"/>
    <cellStyle name="Comma 4 9 2 3" xfId="43369" xr:uid="{FDC73001-D6A0-43A6-8F46-196A0A4353D1}"/>
    <cellStyle name="Comma 4 9 2 3 2" xfId="47366" xr:uid="{9F41E5DE-15F5-4D2E-AE63-7F213542F9C4}"/>
    <cellStyle name="Comma 4 9 2 4" xfId="39613" xr:uid="{6F42EA9F-FEB1-4B6A-953A-8B93997C92EE}"/>
    <cellStyle name="Comma 4 9 2 5" xfId="35695" xr:uid="{95B9204D-4DE7-435D-8FF5-A69C40659EAA}"/>
    <cellStyle name="Comma 4 9 2 6" xfId="46812" xr:uid="{22D3E6FD-B195-4862-9467-77E680148F14}"/>
    <cellStyle name="Comma 4 9 3" xfId="37283" xr:uid="{F45DCDB6-97FD-4DAB-93A6-190FC5D281E7}"/>
    <cellStyle name="Comma 4 9 3 2" xfId="44923" xr:uid="{0A5AE92E-192C-4DA8-85B5-48190863B2C1}"/>
    <cellStyle name="Comma 4 9 3 3" xfId="41244" xr:uid="{9396060A-C6C2-4BF8-A17C-41C58899F89D}"/>
    <cellStyle name="Comma 4 9 3 4" xfId="47583" xr:uid="{2D729CF1-A4AF-4CCF-A002-F6C2D89B0213}"/>
    <cellStyle name="Comma 4 9 4" xfId="42949" xr:uid="{7F70E06E-EE33-453E-9588-7A296AA9F087}"/>
    <cellStyle name="Comma 4 9 4 2" xfId="47150" xr:uid="{D3233974-DAE3-4220-A22D-1851BA109104}"/>
    <cellStyle name="Comma 4 9 5" xfId="38966" xr:uid="{E5A30849-49EE-44E5-81B2-7FDC68386382}"/>
    <cellStyle name="Comma 4 9 6" xfId="34785" xr:uid="{3694F9A9-3A2F-45EA-B508-CD7C9F32FED4}"/>
    <cellStyle name="Comma 4 9 7" xfId="46637" xr:uid="{67BB4533-4594-41F8-8569-CD316BB62BC9}"/>
    <cellStyle name="Comma 4_AC 481001 FOR  PWC _28 MAy 09" xfId="2714" xr:uid="{978795C2-BF34-4806-8ACA-0A6924461CCE}"/>
    <cellStyle name="Comma 40" xfId="1720" xr:uid="{FF04A94C-E946-43CD-BCEF-0DFB0FDA972E}"/>
    <cellStyle name="Comma 40 2" xfId="4439" xr:uid="{276A3511-590C-4813-BA44-C89A0C4431DB}"/>
    <cellStyle name="Comma 40 2 2" xfId="7658" xr:uid="{FD8AD0F5-032B-4F71-B0D2-F22AA6E6B47C}"/>
    <cellStyle name="Comma 40 2 2 2" xfId="30046" xr:uid="{0FBBF733-B3A1-49CE-92F2-8206CCE55F3A}"/>
    <cellStyle name="Comma 40 2 2 3" xfId="41664" xr:uid="{449ACDFD-5E3E-4F31-B3A8-2DA3946A8F8C}"/>
    <cellStyle name="Comma 40 2 3" xfId="7659" xr:uid="{5ABC60ED-31DF-42BD-8ED2-FB1B8D00B908}"/>
    <cellStyle name="Comma 40 2 3 2" xfId="30047" xr:uid="{72DAB276-C6DE-45BF-BB93-8243C6F9D7EF}"/>
    <cellStyle name="Comma 40 2 4" xfId="7660" xr:uid="{40546E09-7F0A-4B99-8D4F-B0AB7F3EAA40}"/>
    <cellStyle name="Comma 40 2 4 2" xfId="30048" xr:uid="{49D44317-5151-4FCE-9FB8-44D441E35821}"/>
    <cellStyle name="Comma 40 2 5" xfId="7661" xr:uid="{31B12453-DABE-492D-8C00-54CD9FDA1273}"/>
    <cellStyle name="Comma 40 2 5 2" xfId="30049" xr:uid="{6EAB08E0-2B2A-4252-938B-E21F1E95005E}"/>
    <cellStyle name="Comma 40 3" xfId="3948" xr:uid="{8B7FB7A0-A6BE-479E-9BBB-4C8ADC4D0AEA}"/>
    <cellStyle name="Comma 40 3 2" xfId="29279" xr:uid="{704EBFE8-9BF1-4A99-8F41-A349D7967BC7}"/>
    <cellStyle name="Comma 40 3 2 2" xfId="44979" xr:uid="{5A3611E9-1400-488F-BFC1-6E3BCE9C2ADF}"/>
    <cellStyle name="Comma 40 3 3" xfId="41301" xr:uid="{214001E7-F4FB-45FF-8A2B-5999BC1DFA6B}"/>
    <cellStyle name="Comma 40 3 4" xfId="37337" xr:uid="{1936B7E4-AC3F-409D-A17F-283399A616F3}"/>
    <cellStyle name="Comma 40 4" xfId="24599" xr:uid="{F03B64A2-D6F3-4435-8924-1BB3166D855B}"/>
    <cellStyle name="Comma 40 4 2" xfId="43006" xr:uid="{98F7BAF0-E428-4467-9A80-6C84E627328D}"/>
    <cellStyle name="Comma 40 5" xfId="39045" xr:uid="{CAFAD988-BEAD-413A-AA99-A4337EB8308B}"/>
    <cellStyle name="Comma 41" xfId="1723" xr:uid="{65D65A8D-A5D7-4CE0-A1E4-F74B0BF48367}"/>
    <cellStyle name="Comma 41 2" xfId="3306" xr:uid="{CC821BAA-3543-4807-B743-7A050226292E}"/>
    <cellStyle name="Comma 41 2 10" xfId="27573" xr:uid="{9C51F9EE-F9AC-4945-BE10-1B466F9A93BF}"/>
    <cellStyle name="Comma 41 2 11" xfId="28359" xr:uid="{9EA404EA-3A1E-4463-B459-CEBB6EC970D1}"/>
    <cellStyle name="Comma 41 2 12" xfId="29212" xr:uid="{B7C1A51C-D309-4CF8-A249-2C39BC2769CC}"/>
    <cellStyle name="Comma 41 2 2" xfId="4837" xr:uid="{725E7FA4-9EB8-4594-A518-B50A830F135A}"/>
    <cellStyle name="Comma 41 2 2 2" xfId="23358" xr:uid="{2A9761AB-2BE5-4E0B-AFE5-01C78556750A}"/>
    <cellStyle name="Comma 41 2 2 2 2" xfId="31102" xr:uid="{AB399A8C-D1A1-4602-AEC6-1917A4FA0C14}"/>
    <cellStyle name="Comma 41 2 2 3" xfId="24151" xr:uid="{F90617DE-CE36-41F0-B1A2-040CE2F6EFFD}"/>
    <cellStyle name="Comma 41 2 2 4" xfId="25721" xr:uid="{AEF83598-BE7B-4DEA-810A-7FA7D4A4B72E}"/>
    <cellStyle name="Comma 41 2 2 5" xfId="26509" xr:uid="{1443FD45-D086-4E8E-93E7-2290B3144687}"/>
    <cellStyle name="Comma 41 2 2 6" xfId="27297" xr:uid="{CE14FCE9-9546-47C7-B131-0FCE45E69C8C}"/>
    <cellStyle name="Comma 41 2 2 7" xfId="28082" xr:uid="{264039AD-355D-45B0-B43B-FFA875737A0A}"/>
    <cellStyle name="Comma 41 2 2 8" xfId="28867" xr:uid="{9E900C14-3BDE-40C0-B1A0-81A61FF9DD75}"/>
    <cellStyle name="Comma 41 2 2 9" xfId="29869" xr:uid="{E91E0D0F-D513-42F8-B6E0-CFD7BC41A8B8}"/>
    <cellStyle name="Comma 41 2 3" xfId="4317" xr:uid="{F4AA5EBD-6B1D-404C-A4B2-7AD740486D3B}"/>
    <cellStyle name="Comma 41 2 3 2" xfId="23035" xr:uid="{DD183836-07BC-42E2-9348-AE9D39A970FF}"/>
    <cellStyle name="Comma 41 2 3 2 2" xfId="30779" xr:uid="{DDB4BF11-FA62-4920-B039-638E2352F90A}"/>
    <cellStyle name="Comma 41 2 3 3" xfId="23825" xr:uid="{175CE560-9C6C-4335-9E67-2C6E3254FE57}"/>
    <cellStyle name="Comma 41 2 3 4" xfId="25395" xr:uid="{CBD8088B-36B6-42B1-869C-D11DCB911F36}"/>
    <cellStyle name="Comma 41 2 3 5" xfId="26182" xr:uid="{EACE0B6C-31FF-45AB-8845-9CF866EEF144}"/>
    <cellStyle name="Comma 41 2 3 6" xfId="26970" xr:uid="{627A0445-2AFA-49D0-945A-3810C0BCEEE3}"/>
    <cellStyle name="Comma 41 2 3 7" xfId="27755" xr:uid="{7B04DB6F-7A90-4C99-96F3-04D7A2504C40}"/>
    <cellStyle name="Comma 41 2 3 8" xfId="28540" xr:uid="{E7DEC42C-3E2A-43D5-A45F-B3C3ACBDAE19}"/>
    <cellStyle name="Comma 41 2 3 9" xfId="29506" xr:uid="{17038998-F45D-4F85-8FEF-1133C77ECC6E}"/>
    <cellStyle name="Comma 41 2 4" xfId="7662" xr:uid="{37F6DCBB-D8BD-41D2-BD6B-D4EEA316E222}"/>
    <cellStyle name="Comma 41 2 4 2" xfId="30050" xr:uid="{AF56E310-DF71-439D-AF25-9056F5B2D7D5}"/>
    <cellStyle name="Comma 41 2 5" xfId="7663" xr:uid="{2AE8715D-1B79-4883-99B0-D68B042781E6}"/>
    <cellStyle name="Comma 41 2 5 2" xfId="30051" xr:uid="{750D314D-1FD7-4EB4-A3AB-B4BDACD3B299}"/>
    <cellStyle name="Comma 41 2 6" xfId="23644" xr:uid="{F1A72F04-047B-414E-BBC4-B940428B0809}"/>
    <cellStyle name="Comma 41 2 7" xfId="25214" xr:uid="{A3AA2227-6774-4FAE-848E-6A086D7C8195}"/>
    <cellStyle name="Comma 41 2 8" xfId="26000" xr:uid="{4C7A52BD-9A57-4B10-AF87-E1531EB8AAF0}"/>
    <cellStyle name="Comma 41 2 9" xfId="26789" xr:uid="{AE31242D-B4FF-4225-83CC-263A7EBA9F3F}"/>
    <cellStyle name="Comma 41 3" xfId="4442" xr:uid="{6B149724-50D8-49BD-B68E-91E6F25C3CEE}"/>
    <cellStyle name="Comma 41 3 2" xfId="45100" xr:uid="{EEF76C25-E758-4649-BA98-C600DBAA2EC2}"/>
    <cellStyle name="Comma 41 3 3" xfId="41427" xr:uid="{4707B379-DE53-4801-8CD1-8AFFDCCC440B}"/>
    <cellStyle name="Comma 41 3 4" xfId="37455" xr:uid="{D3F3EA55-0610-4D8D-A381-CB3126D20157}"/>
    <cellStyle name="Comma 41 4" xfId="3949" xr:uid="{6BC17D8C-BBB9-4833-989E-617B367ABF47}"/>
    <cellStyle name="Comma 41 4 2" xfId="22869" xr:uid="{820A52A2-AC7B-440B-A2EF-DE50D9631772}"/>
    <cellStyle name="Comma 41 4 2 2" xfId="30613" xr:uid="{FD7F92E8-C569-4A1F-9970-A243E9E8CE13}"/>
    <cellStyle name="Comma 41 4 3" xfId="23657" xr:uid="{CA77F9CC-BE38-4423-B414-5BF00D2CFD11}"/>
    <cellStyle name="Comma 41 4 4" xfId="25227" xr:uid="{18B6A2FD-96A2-4853-9FB5-D98615674846}"/>
    <cellStyle name="Comma 41 4 5" xfId="26014" xr:uid="{1C05F6B0-2E28-41B8-9C60-94B87A290CF5}"/>
    <cellStyle name="Comma 41 4 6" xfId="26802" xr:uid="{BF3BD8EB-A83C-4C10-8DCB-9196020C9045}"/>
    <cellStyle name="Comma 41 4 7" xfId="27586" xr:uid="{D9A6DF66-BCE9-4830-B1AC-D5F8AA88E577}"/>
    <cellStyle name="Comma 41 4 8" xfId="28372" xr:uid="{8B1B72FB-2A0F-4357-8506-DFD8D57061A5}"/>
    <cellStyle name="Comma 41 4 9" xfId="29280" xr:uid="{1F24AF40-1596-4C72-9679-24414842D4B0}"/>
    <cellStyle name="Comma 41 5" xfId="7664" xr:uid="{4168C53D-D9F8-47D2-86F9-0F1672368BF1}"/>
    <cellStyle name="Comma 41 5 2" xfId="30052" xr:uid="{D26AD670-9A72-4F56-9056-77A90BB4DDE2}"/>
    <cellStyle name="Comma 41 6" xfId="7665" xr:uid="{234D50BD-5BA2-4D44-A658-6EA8C1055C88}"/>
    <cellStyle name="Comma 41 6 2" xfId="30053" xr:uid="{4AC79D2E-2A3C-4A2E-BF51-0EEFFFC843A9}"/>
    <cellStyle name="Comma 41 7" xfId="7666" xr:uid="{C12384F6-4BE5-404A-9016-EDB7D800BA52}"/>
    <cellStyle name="Comma 41 7 2" xfId="30054" xr:uid="{34BBC56D-C915-4B98-96D1-43B931E5DB9D}"/>
    <cellStyle name="Comma 41 8" xfId="24600" xr:uid="{27AB29E5-F1A9-4A41-8AFE-9768EFD04620}"/>
    <cellStyle name="Comma 41 9" xfId="31217" xr:uid="{ECD06E23-BDE3-4B8A-BDDE-11DF0B152497}"/>
    <cellStyle name="Comma 42" xfId="1725" xr:uid="{F7809C72-1D55-4034-8854-D8E229489FA0}"/>
    <cellStyle name="Comma 42 2" xfId="2040" xr:uid="{90D7A27D-E9F8-44E6-BC7B-A174402CD5F2}"/>
    <cellStyle name="Comma 42 2 2" xfId="37841" xr:uid="{916685C2-94A7-474E-9DD6-BA956AD84ADE}"/>
    <cellStyle name="Comma 42 2 2 2" xfId="45498" xr:uid="{179F6824-8F0E-42EE-ADB2-993353DE99D2}"/>
    <cellStyle name="Comma 42 2 2 3" xfId="41833" xr:uid="{FCBB14D1-D634-4A97-9158-9B22FE2F90BD}"/>
    <cellStyle name="Comma 42 2 3" xfId="43529" xr:uid="{9974D53D-B7E8-4D1E-8AEB-C54D4B3953B9}"/>
    <cellStyle name="Comma 42 2 4" xfId="39794" xr:uid="{A6401AC1-9FCA-48CD-963B-164E534EE45A}"/>
    <cellStyle name="Comma 42 2 5" xfId="35858" xr:uid="{1D8C4796-6CD1-40DB-B5A7-F7F706E42D31}"/>
    <cellStyle name="Comma 42 3" xfId="4444" xr:uid="{2BB4471B-17BD-416D-96A8-19F45137AA6D}"/>
    <cellStyle name="Comma 42 3 2" xfId="29579" xr:uid="{291DA45D-BB61-492E-8030-53F6A8F33A02}"/>
    <cellStyle name="Comma 42 3 2 2" xfId="45492" xr:uid="{08291C18-F69D-46B6-8D76-0EC2782DC9C5}"/>
    <cellStyle name="Comma 42 3 2 3" xfId="41826" xr:uid="{05E44724-2A9C-488E-BAE5-D0A1152678AC}"/>
    <cellStyle name="Comma 42 3 3" xfId="43522" xr:uid="{08E935A5-3502-4A1B-B2B2-A6D4027E0F83}"/>
    <cellStyle name="Comma 42 3 4" xfId="39784" xr:uid="{2935CDD3-481D-4832-B565-78C41D47D592}"/>
    <cellStyle name="Comma 42 4" xfId="3950" xr:uid="{05D97A8F-04C0-4FD8-8971-EC76A8284E9F}"/>
    <cellStyle name="Comma 42 4 2" xfId="29281" xr:uid="{141C0DF5-936B-4FD5-8051-0EA3FC80F1AF}"/>
    <cellStyle name="Comma 42 4 2 2" xfId="45096" xr:uid="{F434C5A2-1403-495A-A849-994DB08DE068}"/>
    <cellStyle name="Comma 42 4 3" xfId="41423" xr:uid="{DFB64C81-7A81-47AA-A47E-827ED7D04F71}"/>
    <cellStyle name="Comma 42 4 4" xfId="37451" xr:uid="{6A02E74C-0212-4749-839D-141F2E813C48}"/>
    <cellStyle name="Comma 42 5" xfId="28889" xr:uid="{B4235E3B-21ED-40C6-914C-D19397781745}"/>
    <cellStyle name="Comma 42 5 2" xfId="43121" xr:uid="{BE4848E9-880A-4CD7-9CF9-1BF1B0B21C36}"/>
    <cellStyle name="Comma 42 6" xfId="39221" xr:uid="{159004F2-399D-49FA-81A2-033883294158}"/>
    <cellStyle name="Comma 42 7" xfId="35147" xr:uid="{3F76E502-737C-48A7-BC3F-5D0E07381156}"/>
    <cellStyle name="Comma 43" xfId="1733" xr:uid="{C77DABDD-7786-4CE7-9C03-2FB3C464B6BA}"/>
    <cellStyle name="Comma 43 2" xfId="2041" xr:uid="{5632AF8B-CD5C-4BCF-A241-C315F2273F34}"/>
    <cellStyle name="Comma 43 2 2" xfId="37838" xr:uid="{569EE2CD-4862-41CD-AF9D-E7724E29BED8}"/>
    <cellStyle name="Comma 43 2 2 2" xfId="45495" xr:uid="{19353FC7-7004-4835-87A9-D649A0929D30}"/>
    <cellStyle name="Comma 43 2 2 3" xfId="41829" xr:uid="{354752BF-0C34-428C-9886-0561BCCAD471}"/>
    <cellStyle name="Comma 43 2 3" xfId="43525" xr:uid="{0AF51004-FD38-4F11-87D9-1C1DC46D167B}"/>
    <cellStyle name="Comma 43 2 4" xfId="39788" xr:uid="{81A58580-8EAD-4939-A20D-C02214CE7A62}"/>
    <cellStyle name="Comma 43 2 5" xfId="35853" xr:uid="{D2B66EE6-3994-4159-8145-6E29D389E067}"/>
    <cellStyle name="Comma 43 3" xfId="4449" xr:uid="{8E3A8337-5C44-4753-AF24-89A709B99640}"/>
    <cellStyle name="Comma 43 3 2" xfId="45099" xr:uid="{EE805B36-3F66-45D8-8776-86E717FEF6BE}"/>
    <cellStyle name="Comma 43 3 3" xfId="41426" xr:uid="{F031C341-2388-4749-9C5A-FD9CE22EC089}"/>
    <cellStyle name="Comma 43 3 4" xfId="37454" xr:uid="{965540E2-9053-4835-B595-7FD876269444}"/>
    <cellStyle name="Comma 43 4" xfId="4109" xr:uid="{A7C03112-465C-4A2D-914F-DA45750235E2}"/>
    <cellStyle name="Comma 43 4 2" xfId="29309" xr:uid="{C3C4A33B-8B1E-4DE0-B4DE-00B2AD9EBBF3}"/>
    <cellStyle name="Comma 43 4 3" xfId="43122" xr:uid="{2FDDA7E0-EBD2-4837-A22A-F3358236B4FD}"/>
    <cellStyle name="Comma 43 5" xfId="7667" xr:uid="{C6819987-32AB-4041-94CE-3974777A750E}"/>
    <cellStyle name="Comma 43 5 2" xfId="30055" xr:uid="{FEF31721-31A5-4F0D-8FB1-E0E87822FEF6}"/>
    <cellStyle name="Comma 43 6" xfId="7668" xr:uid="{2C8FAD3D-81FC-430B-A139-AFCF7882E3C0}"/>
    <cellStyle name="Comma 43 6 2" xfId="30056" xr:uid="{98369DAF-0B84-467E-8CC4-55E444D18AD2}"/>
    <cellStyle name="Comma 43 7" xfId="24601" xr:uid="{CEBA9A62-B784-45EC-AF0E-90D2E998F3CD}"/>
    <cellStyle name="Comma 44" xfId="1735" xr:uid="{AC4448B4-831A-4282-B9A9-EEFA1F983FFA}"/>
    <cellStyle name="Comma 44 2" xfId="2054" xr:uid="{B484910B-22D6-4E0E-A452-EDD001380C52}"/>
    <cellStyle name="Comma 44 2 2" xfId="37840" xr:uid="{B77A4E47-7260-4A57-B4E1-BABDCA33D64D}"/>
    <cellStyle name="Comma 44 2 2 2" xfId="45497" xr:uid="{D2716C82-A096-45D9-BCA7-7C1C38D073A0}"/>
    <cellStyle name="Comma 44 2 2 3" xfId="41831" xr:uid="{FE370C4F-C62B-4EEF-82AC-D1D6598884C0}"/>
    <cellStyle name="Comma 44 2 3" xfId="43527" xr:uid="{2506EAC4-C7F4-4252-B07E-D7DAA1CC60A9}"/>
    <cellStyle name="Comma 44 2 4" xfId="39791" xr:uid="{B701B4D1-78FC-4360-B1B9-8F8F75A96735}"/>
    <cellStyle name="Comma 44 2 5" xfId="35856" xr:uid="{61A27D62-1175-41A2-9BE8-540AEC6C4BA9}"/>
    <cellStyle name="Comma 44 3" xfId="4450" xr:uid="{AFD2C295-ABE7-4BCA-AB68-05D52369DC03}"/>
    <cellStyle name="Comma 44 3 2" xfId="45095" xr:uid="{EFF13FC3-5227-4DE4-A1E3-F86005DF4B6D}"/>
    <cellStyle name="Comma 44 3 3" xfId="41422" xr:uid="{E83CC4DF-B17B-4678-A801-EA226212DAC3}"/>
    <cellStyle name="Comma 44 3 4" xfId="37450" xr:uid="{881E3D6D-D724-49B2-9C2C-FE673BE47113}"/>
    <cellStyle name="Comma 44 4" xfId="4110" xr:uid="{53F6BE65-0DCC-4322-8766-80DCAB956F54}"/>
    <cellStyle name="Comma 44 4 2" xfId="22877" xr:uid="{6C8D3D0D-76A1-45D3-853E-F4CA1E4C3112}"/>
    <cellStyle name="Comma 44 4 2 2" xfId="30621" xr:uid="{AF162DAA-7F5A-416F-8CF0-EA48CAAD0C08}"/>
    <cellStyle name="Comma 44 4 3" xfId="23667" xr:uid="{C9D0AE1B-03E8-4327-B71A-06AA1AC9DC89}"/>
    <cellStyle name="Comma 44 4 4" xfId="25237" xr:uid="{A3862535-B5BA-4201-850A-B59C18316FD4}"/>
    <cellStyle name="Comma 44 4 5" xfId="26024" xr:uid="{AD11F774-C96C-449B-9F57-7640D469FB86}"/>
    <cellStyle name="Comma 44 4 6" xfId="26812" xr:uid="{34984C14-8E19-4397-BC4F-23CA737599F4}"/>
    <cellStyle name="Comma 44 4 7" xfId="27597" xr:uid="{F6017C60-2C4B-470A-A811-9C84D104B2D1}"/>
    <cellStyle name="Comma 44 4 8" xfId="28382" xr:uid="{33FF3057-B07A-4FFB-AD1D-A568CA216873}"/>
    <cellStyle name="Comma 44 4 9" xfId="29310" xr:uid="{CEB517B9-E0FF-4486-BE4A-BAB3FCB0251D}"/>
    <cellStyle name="Comma 44 5" xfId="24602" xr:uid="{A35E1230-CC47-456D-A6B8-828DA2384978}"/>
    <cellStyle name="Comma 44 5 2" xfId="39220" xr:uid="{0ACA4C72-283A-4E4E-A8C5-225C0A815F5E}"/>
    <cellStyle name="Comma 44 6" xfId="31218" xr:uid="{6D516830-593B-4B8D-8CE5-6AF80AFBC263}"/>
    <cellStyle name="Comma 45" xfId="1730" xr:uid="{2A4D70C8-D1E0-4D0B-B405-65E09E0F7ADA}"/>
    <cellStyle name="Comma 45 2" xfId="2058" xr:uid="{2566C661-0600-448F-8A69-52B702DE9004}"/>
    <cellStyle name="Comma 45 2 2" xfId="37839" xr:uid="{E0690542-B08A-4B3D-894F-1ED7B4821D51}"/>
    <cellStyle name="Comma 45 2 2 2" xfId="45496" xr:uid="{D2478781-C522-4D41-9BD3-432D35FB6E12}"/>
    <cellStyle name="Comma 45 2 2 3" xfId="41830" xr:uid="{EBD49771-5B76-42BD-A34C-700879ADBC36}"/>
    <cellStyle name="Comma 45 2 3" xfId="43526" xr:uid="{43D4BDC5-F6F6-4731-A3CF-D63447C4E1D3}"/>
    <cellStyle name="Comma 45 2 4" xfId="39790" xr:uid="{5AA16D22-3250-49B6-97DE-AC9163AADABA}"/>
    <cellStyle name="Comma 45 2 5" xfId="35855" xr:uid="{B168DE56-4004-4AAA-8E11-947887620BC6}"/>
    <cellStyle name="Comma 45 3" xfId="4447" xr:uid="{A923DC9A-D816-4FBA-8093-9C06C299C575}"/>
    <cellStyle name="Comma 45 3 2" xfId="45102" xr:uid="{62A852E7-318E-4706-B2B4-F2AA568FF792}"/>
    <cellStyle name="Comma 45 3 3" xfId="41429" xr:uid="{B953005E-37B7-452F-8F26-A4C8F31D9657}"/>
    <cellStyle name="Comma 45 3 4" xfId="37457" xr:uid="{B4DC1F8D-8623-413A-B0F2-1A0FC5B7375B}"/>
    <cellStyle name="Comma 45 4" xfId="4112" xr:uid="{0D7F876C-E435-4C9B-B53B-157B30008658}"/>
    <cellStyle name="Comma 45 4 2" xfId="29311" xr:uid="{38A113CE-7038-4B46-ACB5-494BF7532A19}"/>
    <cellStyle name="Comma 45 4 3" xfId="43124" xr:uid="{F59E05A4-3604-4BCE-B689-1750B8109BDC}"/>
    <cellStyle name="Comma 45 5" xfId="24603" xr:uid="{F149AAFF-71CF-4E6F-A8E1-621A4BE0B875}"/>
    <cellStyle name="Comma 45 5 2" xfId="39226" xr:uid="{D73D9033-9D0E-43A6-ACB3-C5DB55EAEB7A}"/>
    <cellStyle name="Comma 45 6" xfId="31219" xr:uid="{574A99F3-065F-4082-83F9-B0B854D62606}"/>
    <cellStyle name="Comma 45 7" xfId="35153" xr:uid="{8888252A-4244-4D8F-B5DF-BA69B0073325}"/>
    <cellStyle name="Comma 46" xfId="1742" xr:uid="{0DF1DC10-66C9-4F2E-B4CC-7246FFC2ACEC}"/>
    <cellStyle name="Comma 46 2" xfId="4451" xr:uid="{20B10901-BAA6-4FE2-8285-C154C830F2C0}"/>
    <cellStyle name="Comma 46 2 2" xfId="37842" xr:uid="{C29F31F7-18B4-4E24-A7D9-512FAEA22E28}"/>
    <cellStyle name="Comma 46 2 2 2" xfId="45499" xr:uid="{EAD88690-C220-46A6-AE6B-1C715F84F300}"/>
    <cellStyle name="Comma 46 2 2 3" xfId="41834" xr:uid="{293A3E33-5372-4125-88C9-C82F4BB5B98C}"/>
    <cellStyle name="Comma 46 2 3" xfId="43530" xr:uid="{A421C522-6833-42FC-B2E4-879B8B075F2D}"/>
    <cellStyle name="Comma 46 2 4" xfId="39795" xr:uid="{5B4C5A91-B9D8-4C16-989B-FDD80755E4A5}"/>
    <cellStyle name="Comma 46 2 5" xfId="35859" xr:uid="{09BDDC08-0CF7-45E9-8B73-FD6451260A20}"/>
    <cellStyle name="Comma 46 3" xfId="4147" xr:uid="{4FD1337B-47BF-4460-9EEC-B24EE1EEC0C9}"/>
    <cellStyle name="Comma 46 3 2" xfId="29344" xr:uid="{015803D0-30C9-46B0-B094-8E65B4026C10}"/>
    <cellStyle name="Comma 46 3 2 2" xfId="44887" xr:uid="{AF3CE41F-F291-4F8C-8BC0-DFBB852883C3}"/>
    <cellStyle name="Comma 46 3 3" xfId="41207" xr:uid="{2384E12B-F125-43F1-A893-1D52077016C1}"/>
    <cellStyle name="Comma 46 3 4" xfId="37247" xr:uid="{8A71AEB2-A50E-4D05-B146-A8E5357FEE04}"/>
    <cellStyle name="Comma 46 4" xfId="24604" xr:uid="{6D71E326-9B1A-4902-9DDC-916C1BF2987A}"/>
    <cellStyle name="Comma 46 4 2" xfId="42912" xr:uid="{1E575B78-16F8-448D-B674-9A757F82E390}"/>
    <cellStyle name="Comma 46 5" xfId="31220" xr:uid="{EF6805E8-437F-4851-AB3A-C4DB11FC7FEE}"/>
    <cellStyle name="Comma 46 5 2" xfId="38915" xr:uid="{F3D390C4-9693-4B99-B379-DCF800FDC1CD}"/>
    <cellStyle name="Comma 46 6" xfId="34383" xr:uid="{1047BC35-7C62-4EC1-80A3-9B9AF0D9BB06}"/>
    <cellStyle name="Comma 46 7" xfId="34722" xr:uid="{F8B3C83E-A442-4388-A929-201A00536ECC}"/>
    <cellStyle name="Comma 47" xfId="1744" xr:uid="{D2FC2741-5FA5-4A36-AF67-671A4E97C78B}"/>
    <cellStyle name="Comma 47 2" xfId="4452" xr:uid="{4C543CE0-13A5-49A6-B3FB-7D2DFD170A29}"/>
    <cellStyle name="Comma 47 2 2" xfId="34993" xr:uid="{596ACEC5-9F6C-4AAF-8F6D-034D77F43682}"/>
    <cellStyle name="Comma 47 2 2 2" xfId="35792" xr:uid="{C121E558-25D1-4BA4-A327-8A00F7C610EE}"/>
    <cellStyle name="Comma 47 2 2 2 2" xfId="37784" xr:uid="{0ECC6976-3751-4340-998C-85B6129A1B50}"/>
    <cellStyle name="Comma 47 2 2 2 2 2" xfId="45435" xr:uid="{55C3A07B-619C-40B4-A071-833EB88DC9E7}"/>
    <cellStyle name="Comma 47 2 2 2 2 3" xfId="41765" xr:uid="{7FAE0AE5-1A5F-4BC3-A7CA-7D8219B18052}"/>
    <cellStyle name="Comma 47 2 2 2 3" xfId="43461" xr:uid="{94CA646E-4598-4E1A-8FBB-55C5BBC8DF24}"/>
    <cellStyle name="Comma 47 2 2 2 4" xfId="39715" xr:uid="{4679B501-2125-4613-BE66-52038C797BB8}"/>
    <cellStyle name="Comma 47 2 2 3" xfId="37394" xr:uid="{F825537E-D79D-4B2D-B8C0-03BC08C34142}"/>
    <cellStyle name="Comma 47 2 2 3 2" xfId="45038" xr:uid="{1306ADFB-C0AD-43BC-B434-56C5912C3645}"/>
    <cellStyle name="Comma 47 2 2 3 3" xfId="41362" xr:uid="{A96A9EB1-B5E0-497A-94E4-E929DBB0A0E5}"/>
    <cellStyle name="Comma 47 2 2 4" xfId="43063" xr:uid="{FE6CD2A8-D6B5-4A87-B91E-AB440D7DDF48}"/>
    <cellStyle name="Comma 47 2 2 5" xfId="39124" xr:uid="{DB93CDF4-9784-4B60-A246-F51DFE5F74F5}"/>
    <cellStyle name="Comma 47 2 3" xfId="35721" xr:uid="{CF7FEC28-0D6F-4CF8-9618-EF8C50919149}"/>
    <cellStyle name="Comma 47 2 3 2" xfId="37722" xr:uid="{5114C994-E227-4438-B963-A5A2CFBB350E}"/>
    <cellStyle name="Comma 47 2 3 2 2" xfId="45369" xr:uid="{701A72F0-8928-45BC-AA0F-29B82FDCA2A5}"/>
    <cellStyle name="Comma 47 2 3 2 3" xfId="41697" xr:uid="{6EE4CD05-2C68-4820-8AFC-8A83B9D2556F}"/>
    <cellStyle name="Comma 47 2 3 3" xfId="43395" xr:uid="{140116D9-F282-49BE-92D3-16A3BCE88D58}"/>
    <cellStyle name="Comma 47 2 3 4" xfId="39642" xr:uid="{35494E99-9C8E-41EC-BA3C-754BC1315635}"/>
    <cellStyle name="Comma 47 2 4" xfId="37328" xr:uid="{DD5D07AF-23E5-44B7-9DB2-F5075C5749A6}"/>
    <cellStyle name="Comma 47 2 4 2" xfId="44970" xr:uid="{6CC747A0-FBC2-4300-8280-E03C3F4801C6}"/>
    <cellStyle name="Comma 47 2 4 3" xfId="41291" xr:uid="{4510103D-4D2F-4E7D-94B8-092C21E3195C}"/>
    <cellStyle name="Comma 47 2 5" xfId="42997" xr:uid="{EC51348C-3CBC-4A44-BAC4-3BEFA20E2704}"/>
    <cellStyle name="Comma 47 2 6" xfId="39019" xr:uid="{3AFC39A0-EF1D-4903-95F0-B7121F19378C}"/>
    <cellStyle name="Comma 47 2 7" xfId="34881" xr:uid="{A635A03A-58BB-4E35-9BF7-E0626FD04C7A}"/>
    <cellStyle name="Comma 47 3" xfId="4388" xr:uid="{BC866EB3-F790-49A9-BA42-47D119F62197}"/>
    <cellStyle name="Comma 47 3 2" xfId="29573" xr:uid="{CD2206E1-3751-469D-BC89-4A17C0E15B0A}"/>
    <cellStyle name="Comma 47 3 2 2" xfId="37740" xr:uid="{889386E7-2759-4570-BB84-F643876A1179}"/>
    <cellStyle name="Comma 47 3 2 2 2" xfId="45386" xr:uid="{44886F97-46FE-420F-8AA6-0770519AE8AE}"/>
    <cellStyle name="Comma 47 3 2 2 3" xfId="41715" xr:uid="{C6917AEB-776A-4AB6-9467-FBD89C01E115}"/>
    <cellStyle name="Comma 47 3 2 3" xfId="43412" xr:uid="{732AEA62-A8AC-4B08-9CE0-4644C0E899F6}"/>
    <cellStyle name="Comma 47 3 2 4" xfId="39665" xr:uid="{74FB56F6-70A4-4930-92F6-AA51C5E9D08B}"/>
    <cellStyle name="Comma 47 3 2 5" xfId="35750" xr:uid="{59A118BD-5735-4FA8-B771-F7FFD0B1877E}"/>
    <cellStyle name="Comma 47 3 3" xfId="37346" xr:uid="{DA4BCB30-6727-44BE-A90B-69B14C736018}"/>
    <cellStyle name="Comma 47 3 3 2" xfId="44988" xr:uid="{4376A7CF-4590-4CDF-AD6E-FC1DD952B453}"/>
    <cellStyle name="Comma 47 3 3 3" xfId="41310" xr:uid="{AB66FC6C-F68F-42A0-B421-DD8B26F7C82A}"/>
    <cellStyle name="Comma 47 3 4" xfId="43014" xr:uid="{572B2A5F-A191-4628-9D7E-8D26F4027264}"/>
    <cellStyle name="Comma 47 3 5" xfId="39065" xr:uid="{E838DFC1-4B0E-4648-AE5E-E66EEAF10A09}"/>
    <cellStyle name="Comma 47 3 6" xfId="34941" xr:uid="{02224F21-5AF5-42C8-8E47-D67C80529FCA}"/>
    <cellStyle name="Comma 47 4" xfId="24605" xr:uid="{9AECA5F7-7C91-4632-9483-2AAA00720356}"/>
    <cellStyle name="Comma 47 4 2" xfId="35791" xr:uid="{F7B556F0-31D3-4213-84FD-51650B953052}"/>
    <cellStyle name="Comma 47 4 2 2" xfId="37783" xr:uid="{85C0DBDA-6C94-4B52-9A84-35B2ABC16D65}"/>
    <cellStyle name="Comma 47 4 2 2 2" xfId="45434" xr:uid="{7D38E38A-11F5-459E-873C-A2FAF0427171}"/>
    <cellStyle name="Comma 47 4 2 2 3" xfId="41764" xr:uid="{3E4434C1-8688-413A-AF08-F41548D21F8B}"/>
    <cellStyle name="Comma 47 4 2 3" xfId="43460" xr:uid="{2E689577-3F47-4C22-9522-A412EEFD077E}"/>
    <cellStyle name="Comma 47 4 2 4" xfId="39714" xr:uid="{E4E0D094-2288-4DE7-885F-48CA31DA4A81}"/>
    <cellStyle name="Comma 47 4 3" xfId="37393" xr:uid="{5C494614-A546-470D-AB8A-7AB934126F2E}"/>
    <cellStyle name="Comma 47 4 3 2" xfId="45037" xr:uid="{91C4C856-1409-42C4-A296-2E937AAB5BB0}"/>
    <cellStyle name="Comma 47 4 3 3" xfId="41361" xr:uid="{0615B929-522A-498F-943A-DC8D44A3AE19}"/>
    <cellStyle name="Comma 47 4 4" xfId="43062" xr:uid="{BADD4231-4715-44D6-9F95-2F2A2D2AFB2B}"/>
    <cellStyle name="Comma 47 4 5" xfId="39123" xr:uid="{51495CF8-4261-46F0-8EC9-E7FA87774855}"/>
    <cellStyle name="Comma 47 4 6" xfId="34992" xr:uid="{13B40D6B-6A2D-49A6-8AEB-4C5AB1E2343F}"/>
    <cellStyle name="Comma 47 5" xfId="31221" xr:uid="{991D9117-4D28-482E-BF03-CE1F2AAF82FB}"/>
    <cellStyle name="Comma 47 5 2" xfId="37702" xr:uid="{7FC6B8DA-5DCD-4E93-85B6-87772D968599}"/>
    <cellStyle name="Comma 47 5 2 2" xfId="45348" xr:uid="{317DC73D-4B45-46B4-8BE5-68D0D772C30A}"/>
    <cellStyle name="Comma 47 5 2 3" xfId="41676" xr:uid="{6AD7538E-FF04-43F5-BCE5-4DDE74E240CC}"/>
    <cellStyle name="Comma 47 5 3" xfId="43373" xr:uid="{368C5911-7803-4E0C-9876-519A087E3787}"/>
    <cellStyle name="Comma 47 5 4" xfId="39617" xr:uid="{6A1E56CC-6655-4BEF-A454-130A3E831729}"/>
    <cellStyle name="Comma 47 5 5" xfId="35699" xr:uid="{2D0A4B64-7A94-4255-9FF3-1C1C406E83A9}"/>
    <cellStyle name="Comma 47 6" xfId="37287" xr:uid="{1B870DCD-101F-4463-8EEF-5C866E39D96F}"/>
    <cellStyle name="Comma 47 6 2" xfId="44927" xr:uid="{A73D976C-A8D2-48FD-9CCA-D034D3894F44}"/>
    <cellStyle name="Comma 47 6 3" xfId="41248" xr:uid="{655B0895-65FF-47D8-A057-E4C6ABFE5695}"/>
    <cellStyle name="Comma 47 7" xfId="42953" xr:uid="{7039E02D-15F4-404C-A757-6972BD667243}"/>
    <cellStyle name="Comma 47 8" xfId="38972" xr:uid="{213D5551-3B99-4B79-B9A8-033D58AFD682}"/>
    <cellStyle name="Comma 47 9" xfId="34794" xr:uid="{864EF44F-38BD-4613-9D54-BF36A5BFD51A}"/>
    <cellStyle name="Comma 48" xfId="1747" xr:uid="{9C12AD98-8D94-4008-BCA4-99988DE1BB97}"/>
    <cellStyle name="Comma 48 2" xfId="4454" xr:uid="{65059F4D-66A5-4E6D-BC2C-EDCCC0E99803}"/>
    <cellStyle name="Comma 48 2 2" xfId="37603" xr:uid="{3BD616F0-4211-4E3B-8257-6E6545387290}"/>
    <cellStyle name="Comma 48 2 2 2" xfId="45247" xr:uid="{7A34C6EA-AC1F-4744-AB6C-701298E2B81E}"/>
    <cellStyle name="Comma 48 2 2 3" xfId="41572" xr:uid="{9C9DB80D-D099-4202-8656-86A25ECDDE57}"/>
    <cellStyle name="Comma 48 2 3" xfId="43270" xr:uid="{84484339-513A-4E9C-B728-B5A1C37749F6}"/>
    <cellStyle name="Comma 48 2 4" xfId="39500" xr:uid="{D62BE0DF-B20A-4D0E-B5C0-0E42CFC195CF}"/>
    <cellStyle name="Comma 48 2 5" xfId="35586" xr:uid="{BB0E3787-33E1-4CE5-A166-F670D7C4077B}"/>
    <cellStyle name="Comma 48 3" xfId="4393" xr:uid="{1E408410-895B-4AB8-B0B5-EACBF79AE3D2}"/>
    <cellStyle name="Comma 48 3 2" xfId="29576" xr:uid="{2BFCC39B-C6B2-4F3F-91CD-1AF68D99E6BF}"/>
    <cellStyle name="Comma 48 3 2 2" xfId="45152" xr:uid="{821E96C8-610D-4C46-AE97-AC8927ACA61B}"/>
    <cellStyle name="Comma 48 3 2 3" xfId="41480" xr:uid="{20ED616C-A2E1-4DF2-AF64-0F789AC3D5EA}"/>
    <cellStyle name="Comma 48 3 2 4" xfId="37510" xr:uid="{A0CFEC47-36C8-4318-99F7-775F12EDC44F}"/>
    <cellStyle name="Comma 48 3 3" xfId="43175" xr:uid="{ABE4F335-BFBD-4FBD-B96E-E29E1FB1FC86}"/>
    <cellStyle name="Comma 48 3 4" xfId="39357" xr:uid="{C4F069F9-C911-4B19-97E1-D32D16FBA4EF}"/>
    <cellStyle name="Comma 48 3 5" xfId="35370" xr:uid="{4E454E05-5950-4833-AC52-A1BF851BC5FB}"/>
    <cellStyle name="Comma 48 4" xfId="7669" xr:uid="{D6B3B3E8-2675-42DD-A18B-AF360DBDDCD9}"/>
    <cellStyle name="Comma 48 4 2" xfId="30057" xr:uid="{CC69CC67-86D1-46BB-8719-0FEB8F83B657}"/>
    <cellStyle name="Comma 48 4 2 2" xfId="45500" xr:uid="{2D488C97-8ADB-4AEC-8B89-5153F636837D}"/>
    <cellStyle name="Comma 48 4 2 3" xfId="41835" xr:uid="{A73EBFC5-58F2-4E54-B819-932E6DD30012}"/>
    <cellStyle name="Comma 48 4 3" xfId="43531" xr:uid="{3F513625-5CA2-4187-81FE-51A7BBBE140E}"/>
    <cellStyle name="Comma 48 4 4" xfId="39796" xr:uid="{9141E784-3488-4F91-B74C-9F894C95F9B5}"/>
    <cellStyle name="Comma 48 5" xfId="7670" xr:uid="{9CB2318C-B5F0-41D3-A2C9-97F3423B151C}"/>
    <cellStyle name="Comma 48 5 2" xfId="30058" xr:uid="{6DAD4861-7343-4964-BAD5-93D3A59D2830}"/>
    <cellStyle name="Comma 48 5 2 2" xfId="45104" xr:uid="{FED3CC81-2129-4A45-8E84-757C8AA294F5}"/>
    <cellStyle name="Comma 48 5 3" xfId="41431" xr:uid="{F8D98C10-2268-46F9-A8D8-DCCC06196D3F}"/>
    <cellStyle name="Comma 48 5 4" xfId="37459" xr:uid="{8E96DDFE-80C9-43B9-9B9E-7A53E6B442A4}"/>
    <cellStyle name="Comma 48 6" xfId="24606" xr:uid="{C5D57579-7196-4C17-955B-E4EF830680AA}"/>
    <cellStyle name="Comma 48 6 2" xfId="43126" xr:uid="{E905F657-C215-40E9-82B0-30279E9EE662}"/>
    <cellStyle name="Comma 48 7" xfId="31222" xr:uid="{40F730EA-CF80-4470-86D8-531715568B4A}"/>
    <cellStyle name="Comma 48 7 2" xfId="39228" xr:uid="{C4DB56CF-EA98-4C7E-B04F-6658E2FC186B}"/>
    <cellStyle name="Comma 48 8" xfId="35155" xr:uid="{875AF00A-C5C0-4949-91A2-2B5A36BB570C}"/>
    <cellStyle name="Comma 49" xfId="1756" xr:uid="{AF7D2A64-4318-40C3-B263-30683A23845A}"/>
    <cellStyle name="Comma 49 2" xfId="7671" xr:uid="{7155A33B-D065-4441-88D0-D640D9B30963}"/>
    <cellStyle name="Comma 49 2 2" xfId="30059" xr:uid="{91C69B7A-109E-4386-89FB-0CE03D7D7725}"/>
    <cellStyle name="Comma 49 2 3" xfId="41836" xr:uid="{11309B43-3C6B-441C-B253-38D633125B9D}"/>
    <cellStyle name="Comma 49 3" xfId="7672" xr:uid="{C1DE4CEE-F0C9-430A-95E5-E53A30718892}"/>
    <cellStyle name="Comma 49 3 2" xfId="30060" xr:uid="{F03CFFDC-543A-44DC-864C-0083C5052E83}"/>
    <cellStyle name="Comma 49 4" xfId="7673" xr:uid="{EBE959EC-3B0A-4824-A7F3-00B252EAF389}"/>
    <cellStyle name="Comma 49 4 2" xfId="30061" xr:uid="{B2E695C8-943E-4206-97CF-FFAEA90AC457}"/>
    <cellStyle name="Comma 49 5" xfId="7674" xr:uid="{D125A32E-CB43-4872-BEE3-816D90444F17}"/>
    <cellStyle name="Comma 49 5 2" xfId="30062" xr:uid="{0B39069B-22DB-4425-9C98-BBE480D622ED}"/>
    <cellStyle name="Comma 49 6" xfId="24607" xr:uid="{612F495A-A299-4709-B5B8-A8368399E356}"/>
    <cellStyle name="Comma 49 7" xfId="31223" xr:uid="{F5475197-98B4-4C04-92EA-995926CE4BE7}"/>
    <cellStyle name="Comma 5" xfId="72" xr:uid="{8DE74CCF-B02F-4E87-9464-470922AB0E47}"/>
    <cellStyle name="Comma 5 10" xfId="803" xr:uid="{2B563546-0809-4D9D-8603-1D1E08669E20}"/>
    <cellStyle name="Comma 5 10 2" xfId="35668" xr:uid="{494AAB15-580B-4796-9D2A-ED5066C81AF7}"/>
    <cellStyle name="Comma 5 10 2 2" xfId="37681" xr:uid="{F08F095F-9201-44AD-9D79-F6F0D01A8446}"/>
    <cellStyle name="Comma 5 10 2 2 2" xfId="45327" xr:uid="{CBDDFABB-156E-4FBF-A841-F40ED8960BD5}"/>
    <cellStyle name="Comma 5 10 2 2 3" xfId="41654" xr:uid="{E6728813-2291-4506-B5E3-F727BF7D67B9}"/>
    <cellStyle name="Comma 5 10 2 3" xfId="43352" xr:uid="{871919BC-033A-47BC-95F9-7378B60909CB}"/>
    <cellStyle name="Comma 5 10 2 4" xfId="39588" xr:uid="{683B0B89-9441-4DD3-9C9B-7E18575CC26D}"/>
    <cellStyle name="Comma 5 10 2 5" xfId="47654" xr:uid="{04FF0E6C-28C5-4F81-9FE4-5E2A43408D36}"/>
    <cellStyle name="Comma 5 10 3" xfId="37514" xr:uid="{89249D2B-9F9A-4AC8-821F-A4C7049329AC}"/>
    <cellStyle name="Comma 5 10 3 2" xfId="45156" xr:uid="{49A37B31-987F-457B-9767-602B7A871E5F}"/>
    <cellStyle name="Comma 5 10 3 3" xfId="41484" xr:uid="{85DDF890-1647-48FD-A791-E7369B15A164}"/>
    <cellStyle name="Comma 5 10 3 4" xfId="47218" xr:uid="{5F41A68A-9A69-4221-ACEB-D3CD7D466AEA}"/>
    <cellStyle name="Comma 5 10 4" xfId="43179" xr:uid="{B6330BFC-0D14-4329-A3B2-3E9250FC4955}"/>
    <cellStyle name="Comma 5 10 5" xfId="39361" xr:uid="{7BFC5831-2876-4C70-A9A5-0A691D94F30F}"/>
    <cellStyle name="Comma 5 10 6" xfId="35374" xr:uid="{97EC7852-53D7-4D79-AF64-BD3412FC85AE}"/>
    <cellStyle name="Comma 5 10 7" xfId="46690" xr:uid="{2D995040-2BC4-4445-8E64-CD0E82D1E358}"/>
    <cellStyle name="Comma 5 11" xfId="579" xr:uid="{8FA180B5-9AEC-4F79-AE15-03F8AF4478B4}"/>
    <cellStyle name="Comma 5 11 2" xfId="37894" xr:uid="{E4CD62D2-B64F-4FB5-82CB-F91C78CE6A14}"/>
    <cellStyle name="Comma 5 11 2 2" xfId="45553" xr:uid="{2FEDED78-7DB3-44F0-9C28-BECBE457AE32}"/>
    <cellStyle name="Comma 5 11 2 3" xfId="41890" xr:uid="{400D47E5-9C41-4199-A2CF-EDE80E16D11E}"/>
    <cellStyle name="Comma 5 11 2 4" xfId="47453" xr:uid="{4A6422B0-21F0-47C9-BBB0-DD10EA7E6B2B}"/>
    <cellStyle name="Comma 5 11 3" xfId="43583" xr:uid="{74AA59A7-851F-4EAF-9491-D991A517655A}"/>
    <cellStyle name="Comma 5 11 3 2" xfId="46996" xr:uid="{C6BA5326-F9F1-48B3-8957-74D4388CDAF0}"/>
    <cellStyle name="Comma 5 11 4" xfId="39864" xr:uid="{1FFBE58E-0F42-42D2-AF34-CE6C8A88E025}"/>
    <cellStyle name="Comma 5 11 5" xfId="35945" xr:uid="{E19362BA-CA45-4697-AE21-917E2F865DC0}"/>
    <cellStyle name="Comma 5 11 6" xfId="46497" xr:uid="{D2BFC48C-7307-44E8-A601-32CA797DB759}"/>
    <cellStyle name="Comma 5 12" xfId="538" xr:uid="{A09BA5F5-5968-4139-A046-2E01642A3E8C}"/>
    <cellStyle name="Comma 5 12 2" xfId="37927" xr:uid="{45F28D3E-5C12-4240-A9CC-06D3110C456D}"/>
    <cellStyle name="Comma 5 12 2 2" xfId="45587" xr:uid="{5609FD67-E311-44DF-B5F5-2A2EC3D22334}"/>
    <cellStyle name="Comma 5 12 2 3" xfId="41925" xr:uid="{074B8510-7EE2-4C0B-A329-7861E9898F61}"/>
    <cellStyle name="Comma 5 12 3" xfId="43617" xr:uid="{A260BE89-37BD-4251-AC12-0B181EBD0B87}"/>
    <cellStyle name="Comma 5 12 4" xfId="39901" xr:uid="{2DAC2DA8-A8B0-4870-8863-FF88BA758229}"/>
    <cellStyle name="Comma 5 12 5" xfId="35983" xr:uid="{82B25D7D-C9A3-4DB8-8522-7E948E6B80F5}"/>
    <cellStyle name="Comma 5 13" xfId="524" xr:uid="{5A172192-8F9C-422C-ABF1-31706A6C685E}"/>
    <cellStyle name="Comma 5 13 2" xfId="37959" xr:uid="{A04B30A6-61B5-401F-8100-4040158DEB66}"/>
    <cellStyle name="Comma 5 13 2 2" xfId="45621" xr:uid="{40AC8014-8FD6-45BF-86C5-3938A8CF87EF}"/>
    <cellStyle name="Comma 5 13 2 3" xfId="41961" xr:uid="{88F8EBE0-A01B-432C-9421-F795664DC654}"/>
    <cellStyle name="Comma 5 13 3" xfId="43651" xr:uid="{7F92191B-96D8-49F1-8170-52EB1DF0E4FF}"/>
    <cellStyle name="Comma 5 13 4" xfId="39938" xr:uid="{5A0695BC-BC62-48D8-98B6-F6204AAA0C68}"/>
    <cellStyle name="Comma 5 13 5" xfId="36020" xr:uid="{6B9EDAF1-9CAC-4234-846A-CB9BFEDD6A35}"/>
    <cellStyle name="Comma 5 14" xfId="34424" xr:uid="{3CFC6E12-4626-498A-8A9A-2361559CE459}"/>
    <cellStyle name="Comma 5 14 2" xfId="37582" xr:uid="{4FAB14FA-E2C1-4725-8366-100A1D5A54FB}"/>
    <cellStyle name="Comma 5 14 2 2" xfId="45226" xr:uid="{DF74BDE8-9BBC-4AAC-B039-BF77C6A9DD59}"/>
    <cellStyle name="Comma 5 14 2 3" xfId="41551" xr:uid="{674E897B-DE6B-41A6-B3ED-762180F78B95}"/>
    <cellStyle name="Comma 5 14 3" xfId="43249" xr:uid="{2726F00E-1E1F-46EE-8F83-D64E5D30D6B0}"/>
    <cellStyle name="Comma 5 14 4" xfId="39472" xr:uid="{E6A6B715-F8D8-4B2D-B7F0-FAB486E5D73B}"/>
    <cellStyle name="Comma 5 14 5" xfId="35533" xr:uid="{57A50B43-AEC4-4742-937D-541997E18F66}"/>
    <cellStyle name="Comma 5 15" xfId="436" xr:uid="{AC9158EE-EF00-4520-A35D-6E3C6525DAD9}"/>
    <cellStyle name="Comma 5 15 2" xfId="38005" xr:uid="{694758B7-8651-4D71-A033-DFDB2DBA6F6A}"/>
    <cellStyle name="Comma 5 15 2 2" xfId="45668" xr:uid="{719F91BB-36A9-4457-8E60-212C6939E552}"/>
    <cellStyle name="Comma 5 15 2 3" xfId="42010" xr:uid="{0A8A4ABC-92FD-49C3-A3C4-5C19D6FC970D}"/>
    <cellStyle name="Comma 5 15 3" xfId="43701" xr:uid="{6D55D61F-2F25-4BB6-B6A3-D758B0A461B6}"/>
    <cellStyle name="Comma 5 15 4" xfId="39987" xr:uid="{7FBA13BF-34A3-4B24-AD2B-98D6FBB16091}"/>
    <cellStyle name="Comma 5 16" xfId="508" xr:uid="{A5134765-8F98-43B4-8DBB-D3916CE93402}"/>
    <cellStyle name="Comma 5 16 2" xfId="37262" xr:uid="{87B53A66-9B99-4B18-B8F7-9673D4603556}"/>
    <cellStyle name="Comma 5 16 2 2" xfId="44902" xr:uid="{51644514-47C8-4E31-9507-CA71FAA9F809}"/>
    <cellStyle name="Comma 5 16 2 3" xfId="41222" xr:uid="{5FDCEA05-65E9-4181-B6FD-E5566351EF61}"/>
    <cellStyle name="Comma 5 16 3" xfId="42927" xr:uid="{D30F6393-04B9-4C83-A0ED-029C698EC9C9}"/>
    <cellStyle name="Comma 5 16 4" xfId="38940" xr:uid="{16C792EB-0385-495E-9BA1-21FAF8C896CE}"/>
    <cellStyle name="Comma 5 16 5" xfId="34754" xr:uid="{2A8F506F-A73D-4571-92C1-2774F9D87E17}"/>
    <cellStyle name="Comma 5 17" xfId="36278" xr:uid="{4B780AC5-16E5-404E-86CC-39B8B37E403B}"/>
    <cellStyle name="Comma 5 17 2" xfId="38182" xr:uid="{FBF2B9DF-0BA8-497C-849C-E8ECB4A3D966}"/>
    <cellStyle name="Comma 5 17 2 2" xfId="45854" xr:uid="{79A6CA79-874C-4CB1-BC2F-40AA2FFC19CF}"/>
    <cellStyle name="Comma 5 17 2 3" xfId="42192" xr:uid="{AF02D55F-5D8E-41F5-8A0D-281BE499044F}"/>
    <cellStyle name="Comma 5 17 3" xfId="43887" xr:uid="{AAA428FC-67B2-40F4-8F62-3DA4521D82D7}"/>
    <cellStyle name="Comma 5 17 4" xfId="40190" xr:uid="{2BA98794-D439-4106-BB33-AC49FFFB024B}"/>
    <cellStyle name="Comma 5 18" xfId="36457" xr:uid="{9041343F-09C3-494B-B134-30F9B6AAE527}"/>
    <cellStyle name="Comma 5 18 2" xfId="38362" xr:uid="{E268EF27-D9A4-4537-A6E5-C9201563B850}"/>
    <cellStyle name="Comma 5 18 2 2" xfId="46054" xr:uid="{631CA919-4431-4C97-B0B7-AC2D7443CFBC}"/>
    <cellStyle name="Comma 5 18 2 3" xfId="42396" xr:uid="{7558140D-E750-40A4-AB56-8DCA201F23F4}"/>
    <cellStyle name="Comma 5 18 3" xfId="44087" xr:uid="{371D3491-C770-480E-8B42-785E71A5053B}"/>
    <cellStyle name="Comma 5 18 4" xfId="40394" xr:uid="{DD5B6E81-5C4E-47CA-90AB-1EAC2CBDDD11}"/>
    <cellStyle name="Comma 5 19" xfId="36587" xr:uid="{269B6E3A-0671-423A-ACE3-10C881D45845}"/>
    <cellStyle name="Comma 5 19 2" xfId="38495" xr:uid="{D4B6BA45-EBDD-472E-BCC8-D538EF1AD35A}"/>
    <cellStyle name="Comma 5 19 2 2" xfId="46189" xr:uid="{E713F99A-BAB3-4624-8304-D6B1A323D598}"/>
    <cellStyle name="Comma 5 19 2 3" xfId="42531" xr:uid="{F230A086-4D7D-4835-89D0-CBE405C77452}"/>
    <cellStyle name="Comma 5 19 3" xfId="44222" xr:uid="{1E1E4B0F-68F0-47B5-B317-3EF1A92A4EF8}"/>
    <cellStyle name="Comma 5 19 4" xfId="40529" xr:uid="{B50C3C86-525E-4B09-A48F-812F79680459}"/>
    <cellStyle name="Comma 5 2" xfId="183" xr:uid="{52E379EE-EDC3-4F82-886C-B00CE9E1464D}"/>
    <cellStyle name="Comma 5 2 10" xfId="36045" xr:uid="{F222ABA8-7AD9-445A-B23D-2A33929141C5}"/>
    <cellStyle name="Comma 5 2 10 2" xfId="37984" xr:uid="{864D04F4-F007-41D9-AAD6-F4A399A8CDBE}"/>
    <cellStyle name="Comma 5 2 10 2 2" xfId="45649" xr:uid="{9C5BC3EA-FAD4-44E4-9F23-03E7196BF86C}"/>
    <cellStyle name="Comma 5 2 10 2 3" xfId="41992" xr:uid="{30C1020E-7386-4525-9579-6CA11D321D08}"/>
    <cellStyle name="Comma 5 2 10 2 4" xfId="47652" xr:uid="{AC402F23-1CA4-43C4-BDD4-AF5A341BFD85}"/>
    <cellStyle name="Comma 5 2 10 3" xfId="43680" xr:uid="{96037456-7608-474F-BDA7-117C65347BC0}"/>
    <cellStyle name="Comma 5 2 10 3 2" xfId="47216" xr:uid="{0F0EE06A-F861-4DF4-8390-34B4794D6F9D}"/>
    <cellStyle name="Comma 5 2 10 4" xfId="39969" xr:uid="{F9EB58D3-E91B-4479-B79C-3C462E0A0667}"/>
    <cellStyle name="Comma 5 2 10 5" xfId="46688" xr:uid="{95446C1D-C583-4800-AB90-B629EC6286C0}"/>
    <cellStyle name="Comma 5 2 11" xfId="35654" xr:uid="{A88C984D-99B7-4CDE-8D81-02E5C5B1B48F}"/>
    <cellStyle name="Comma 5 2 11 2" xfId="37673" xr:uid="{93FC2E33-D3E3-4801-BF77-2D420E7F5397}"/>
    <cellStyle name="Comma 5 2 11 2 2" xfId="45318" xr:uid="{18907D44-28F1-499C-B0DA-B2B6DC8D9368}"/>
    <cellStyle name="Comma 5 2 11 2 3" xfId="41645" xr:uid="{099C228E-D6EE-498A-8C03-88290C7E427C}"/>
    <cellStyle name="Comma 5 2 11 2 4" xfId="47449" xr:uid="{1ADAED20-B870-48A5-8BCE-0C4BDC0351C2}"/>
    <cellStyle name="Comma 5 2 11 3" xfId="43343" xr:uid="{56E45561-D68A-4DE9-86AC-505C6EABDF1A}"/>
    <cellStyle name="Comma 5 2 11 3 2" xfId="46990" xr:uid="{77504CA5-9841-4E8A-8FD6-1B7632518C0A}"/>
    <cellStyle name="Comma 5 2 11 4" xfId="39573" xr:uid="{79395BA3-AC1B-4F34-9EBA-80F1E9723DCF}"/>
    <cellStyle name="Comma 5 2 11 5" xfId="46492" xr:uid="{56A5AE23-877A-4148-9795-D8C5DB882EF6}"/>
    <cellStyle name="Comma 5 2 12" xfId="36084" xr:uid="{F5969FAD-7BA2-4884-B11D-168DAC2987D7}"/>
    <cellStyle name="Comma 5 2 12 2" xfId="38018" xr:uid="{54CC973B-34B3-4692-B776-090D549A87C9}"/>
    <cellStyle name="Comma 5 2 12 2 2" xfId="45681" xr:uid="{BF646515-0361-4A5A-AB71-6DB2654C42E3}"/>
    <cellStyle name="Comma 5 2 12 2 3" xfId="42023" xr:uid="{84919D8D-3DF2-41F6-8F4F-3E5373426ABE}"/>
    <cellStyle name="Comma 5 2 12 3" xfId="43714" xr:uid="{5D9E1143-AF3A-4DCE-9228-C44EB22FC0C4}"/>
    <cellStyle name="Comma 5 2 12 4" xfId="40000" xr:uid="{3077F298-9349-4F9E-A440-F902B29F2EB5}"/>
    <cellStyle name="Comma 5 2 12 5" xfId="47443" xr:uid="{2EEFD43F-A06B-4110-9226-96559336A0DD}"/>
    <cellStyle name="Comma 5 2 13" xfId="34738" xr:uid="{48D1B795-422A-422E-8F9F-B755FCE9E129}"/>
    <cellStyle name="Comma 5 2 13 2" xfId="37251" xr:uid="{2BE096CA-AEA4-4EDD-A71D-A59DD27C3709}"/>
    <cellStyle name="Comma 5 2 13 2 2" xfId="44891" xr:uid="{69971DE6-22CF-4F78-B55A-D3F3348E7BD7}"/>
    <cellStyle name="Comma 5 2 13 2 3" xfId="41211" xr:uid="{8EAF14A7-2B7D-4E99-A683-C7292EE88D3A}"/>
    <cellStyle name="Comma 5 2 13 3" xfId="42916" xr:uid="{A0319FB7-691A-467E-8617-320CA2F46BCB}"/>
    <cellStyle name="Comma 5 2 13 4" xfId="38927" xr:uid="{9BF4CF41-5E0C-4CA0-A9BF-077DDBE4144D}"/>
    <cellStyle name="Comma 5 2 13 5" xfId="46881" xr:uid="{3422EB4A-7FC0-4DD1-8510-DBB9C5E2C1C4}"/>
    <cellStyle name="Comma 5 2 14" xfId="36310" xr:uid="{05BC8A96-7556-471B-92BE-7F505F8F7C5E}"/>
    <cellStyle name="Comma 5 2 14 2" xfId="38217" xr:uid="{B4902D45-C448-422B-AFB8-07A7741C1D28}"/>
    <cellStyle name="Comma 5 2 14 2 2" xfId="45894" xr:uid="{A82EB44F-782E-4CE8-814B-27452078DBC3}"/>
    <cellStyle name="Comma 5 2 14 2 3" xfId="42234" xr:uid="{62FB6A82-C53E-4380-A044-6D276BF2F22A}"/>
    <cellStyle name="Comma 5 2 14 3" xfId="43927" xr:uid="{369B49DC-10F8-48C9-887C-3BF15E7C9AD5}"/>
    <cellStyle name="Comma 5 2 14 4" xfId="40230" xr:uid="{BD4E6518-358C-47A9-B788-7DA5D3F807AF}"/>
    <cellStyle name="Comma 5 2 15" xfId="36472" xr:uid="{AC8C744D-D484-4415-B38F-E805ADD565D5}"/>
    <cellStyle name="Comma 5 2 15 2" xfId="38377" xr:uid="{88A3FD3C-4D7E-4651-ABCC-A907156BFAD4}"/>
    <cellStyle name="Comma 5 2 15 2 2" xfId="46069" xr:uid="{818C2603-8CF7-4845-87B3-493739821E4B}"/>
    <cellStyle name="Comma 5 2 15 2 3" xfId="42411" xr:uid="{C643EF57-8AC3-40CC-82BC-4B66A86C4AEC}"/>
    <cellStyle name="Comma 5 2 15 3" xfId="44102" xr:uid="{860EC569-2476-47A6-BA32-0213F18B33CF}"/>
    <cellStyle name="Comma 5 2 15 4" xfId="40409" xr:uid="{7937A7A2-EE77-4D85-9D16-B5F5C94BDF23}"/>
    <cellStyle name="Comma 5 2 16" xfId="36626" xr:uid="{57BD30F6-7F84-4DFC-B161-1DD4DEF896AA}"/>
    <cellStyle name="Comma 5 2 16 2" xfId="38535" xr:uid="{CD941D42-6727-47FD-879F-F189AF198198}"/>
    <cellStyle name="Comma 5 2 16 2 2" xfId="46231" xr:uid="{B3E6DE3C-A158-4E41-BC77-01925AE880AA}"/>
    <cellStyle name="Comma 5 2 16 2 3" xfId="42573" xr:uid="{F0CFE44B-0B49-497E-B51C-7B98ACD01528}"/>
    <cellStyle name="Comma 5 2 16 3" xfId="44264" xr:uid="{1BE5E870-8789-483B-A787-B82BDAF320C9}"/>
    <cellStyle name="Comma 5 2 16 4" xfId="40571" xr:uid="{8EAF7FA8-9E5D-40E4-970A-A1E63FBEB4F7}"/>
    <cellStyle name="Comma 5 2 17" xfId="37154" xr:uid="{0D3171E1-9CA5-43DC-B521-841E519E0FDA}"/>
    <cellStyle name="Comma 5 2 17 2" xfId="44791" xr:uid="{B6C67FED-7608-42F9-A853-4AA34D498DF6}"/>
    <cellStyle name="Comma 5 2 17 3" xfId="41109" xr:uid="{6D24A8F7-2589-46CE-9426-C09B40B50B86}"/>
    <cellStyle name="Comma 5 2 18" xfId="42817" xr:uid="{66385E3C-8400-4244-898B-2B8787E4E86C}"/>
    <cellStyle name="Comma 5 2 19" xfId="38811" xr:uid="{774098C3-13B3-4A6E-83D0-096B68711CBE}"/>
    <cellStyle name="Comma 5 2 2" xfId="212" xr:uid="{333D4096-553B-468B-8F05-770C186CC060}"/>
    <cellStyle name="Comma 5 2 2 10" xfId="24958" xr:uid="{81F071BA-3E94-4FD4-85C8-D4BB484F5383}"/>
    <cellStyle name="Comma 5 2 2 10 2" xfId="44846" xr:uid="{21B88B72-A8B8-4513-93C9-77322C7EFF19}"/>
    <cellStyle name="Comma 5 2 2 10 3" xfId="41165" xr:uid="{5BF4BFAB-7076-4EA0-917F-CB84F6BDFCD1}"/>
    <cellStyle name="Comma 5 2 2 10 4" xfId="37209" xr:uid="{7457BD36-EDD6-4AB5-8999-B6FF212EFC29}"/>
    <cellStyle name="Comma 5 2 2 11" xfId="25742" xr:uid="{8ACF99AD-629D-4588-BAD2-3468F9FF1E19}"/>
    <cellStyle name="Comma 5 2 2 11 2" xfId="42873" xr:uid="{DF3FCF9E-1450-42BE-B569-8F645E8D30E6}"/>
    <cellStyle name="Comma 5 2 2 12" xfId="26529" xr:uid="{93825DD8-9C61-4D4E-BB27-36AD89BE3308}"/>
    <cellStyle name="Comma 5 2 2 12 2" xfId="38875" xr:uid="{B6734FF4-F67E-4F47-B03C-451F1751156D}"/>
    <cellStyle name="Comma 5 2 2 13" xfId="27314" xr:uid="{548E3473-52DC-4F73-89E4-AB87206882EC}"/>
    <cellStyle name="Comma 5 2 2 13 2" xfId="39347" xr:uid="{B2866EBB-54E2-4340-8C67-B50BDCDF1429}"/>
    <cellStyle name="Comma 5 2 2 14" xfId="28101" xr:uid="{1B87965D-B2C5-44D3-96DA-F94C299E8D84}"/>
    <cellStyle name="Comma 5 2 2 15" xfId="28896" xr:uid="{C92DEC49-FE1E-41BC-9EF3-686F2AFBEE5A}"/>
    <cellStyle name="Comma 5 2 2 16" xfId="1839" xr:uid="{A79EFC50-4FBA-4E69-98DD-1B700CFC2A1F}"/>
    <cellStyle name="Comma 5 2 2 17" xfId="46538" xr:uid="{02ED6E33-2228-4640-A79E-9801EE8C9F65}"/>
    <cellStyle name="Comma 5 2 2 2" xfId="358" xr:uid="{2CE0AE85-4DAE-4178-A876-B61B33435824}"/>
    <cellStyle name="Comma 5 2 2 2 10" xfId="26594" xr:uid="{633ABDD9-2D93-4408-A673-67964579AA8E}"/>
    <cellStyle name="Comma 5 2 2 2 11" xfId="27379" xr:uid="{D38A9D98-28E5-4F4B-9433-E2C0CB799ECE}"/>
    <cellStyle name="Comma 5 2 2 2 12" xfId="28166" xr:uid="{FA1D4A32-DF7D-4C99-92E7-208A05C80831}"/>
    <cellStyle name="Comma 5 2 2 2 13" xfId="28975" xr:uid="{CD73C71D-6338-4270-876B-341B6A5409DA}"/>
    <cellStyle name="Comma 5 2 2 2 14" xfId="2184" xr:uid="{DF309028-BE6A-47D6-8804-D695AC2C7585}"/>
    <cellStyle name="Comma 5 2 2 2 15" xfId="46562" xr:uid="{1B24E947-8ADD-4184-A218-0315B1603305}"/>
    <cellStyle name="Comma 5 2 2 2 2" xfId="2278" xr:uid="{0DC4F129-2621-41B9-823D-32F598E23341}"/>
    <cellStyle name="Comma 5 2 2 2 2 10" xfId="28230" xr:uid="{7122FE44-535C-4643-B2BE-D5AF6E3C3201}"/>
    <cellStyle name="Comma 5 2 2 2 2 11" xfId="29039" xr:uid="{B766F2DB-F113-4D7C-8E31-259DE0319C0D}"/>
    <cellStyle name="Comma 5 2 2 2 2 12" xfId="35637" xr:uid="{5C7FC9C4-4999-4F24-A012-F29AB779292A}"/>
    <cellStyle name="Comma 5 2 2 2 2 13" xfId="46585" xr:uid="{248A4244-73F5-45DB-B55A-267B6C04C502}"/>
    <cellStyle name="Comma 5 2 2 2 2 2" xfId="4666" xr:uid="{5D11B994-7C2A-46F7-B589-572716CCF8C3}"/>
    <cellStyle name="Comma 5 2 2 2 2 2 10" xfId="37656" xr:uid="{E238FBE4-2F3E-4E2E-9F24-EFEB44A7D521}"/>
    <cellStyle name="Comma 5 2 2 2 2 2 11" xfId="46760" xr:uid="{9E3B67C6-CCFD-448D-B901-4E558B485266}"/>
    <cellStyle name="Comma 5 2 2 2 2 2 2" xfId="23233" xr:uid="{9C8CE4B5-10CF-475A-BF1B-35571AF26381}"/>
    <cellStyle name="Comma 5 2 2 2 2 2 2 2" xfId="30977" xr:uid="{E53DAC12-A412-4A5D-9FD9-8BFA7D314419}"/>
    <cellStyle name="Comma 5 2 2 2 2 2 2 3" xfId="45301" xr:uid="{C8F628DF-AF33-406E-BE8A-133936A865FA}"/>
    <cellStyle name="Comma 5 2 2 2 2 2 2 4" xfId="47731" xr:uid="{60A7E6A6-9283-49D4-A5A4-3DA067F3B611}"/>
    <cellStyle name="Comma 5 2 2 2 2 2 3" xfId="24023" xr:uid="{1ADB364A-7BAF-414C-8799-6E7771656ECD}"/>
    <cellStyle name="Comma 5 2 2 2 2 2 3 2" xfId="41627" xr:uid="{8446E6AE-A671-4513-94A8-1B1AA4E7F92A}"/>
    <cellStyle name="Comma 5 2 2 2 2 2 3 3" xfId="47297" xr:uid="{E60B7776-7ABE-49C0-BA96-91F8A589C5A1}"/>
    <cellStyle name="Comma 5 2 2 2 2 2 4" xfId="25593" xr:uid="{2CC48E22-0900-46A0-B683-657CFDEEA938}"/>
    <cellStyle name="Comma 5 2 2 2 2 2 5" xfId="26381" xr:uid="{D3FB030E-52FE-42AF-836F-A20128CF0020}"/>
    <cellStyle name="Comma 5 2 2 2 2 2 6" xfId="27169" xr:uid="{CE607E99-85D7-4FD8-B4E0-0CC304195118}"/>
    <cellStyle name="Comma 5 2 2 2 2 2 7" xfId="27954" xr:uid="{FD177BAF-EA16-4C2E-97F4-1869B49F9D0D}"/>
    <cellStyle name="Comma 5 2 2 2 2 2 8" xfId="28739" xr:uid="{68AFD20A-2914-4BCD-862F-1C71F529C5CF}"/>
    <cellStyle name="Comma 5 2 2 2 2 2 9" xfId="29717" xr:uid="{A8BA5DCE-2EEF-4EA9-BFED-E4B30FCE7AAD}"/>
    <cellStyle name="Comma 5 2 2 2 2 3" xfId="4316" xr:uid="{BF36F0E0-34FD-4B71-AE65-F408EB15454C}"/>
    <cellStyle name="Comma 5 2 2 2 2 3 10" xfId="43325" xr:uid="{ED2EB2AE-A015-4715-A4E0-5BBAF82B8F38}"/>
    <cellStyle name="Comma 5 2 2 2 2 3 11" xfId="47519" xr:uid="{9F12636F-C83D-4CAE-8827-D56E3C3FFA9B}"/>
    <cellStyle name="Comma 5 2 2 2 2 3 2" xfId="23034" xr:uid="{578DD3CB-F68E-43F1-A282-83AB759C50D3}"/>
    <cellStyle name="Comma 5 2 2 2 2 3 2 2" xfId="30778" xr:uid="{312F39EE-CEB3-4A9D-A843-0A4BD17165D1}"/>
    <cellStyle name="Comma 5 2 2 2 2 3 3" xfId="23824" xr:uid="{4A98536A-B097-4DE7-A418-CA3ED06606D8}"/>
    <cellStyle name="Comma 5 2 2 2 2 3 4" xfId="25394" xr:uid="{E611EC9E-303B-4D56-88DF-EFBE862419D2}"/>
    <cellStyle name="Comma 5 2 2 2 2 3 5" xfId="26181" xr:uid="{49518FAE-F0B8-4F9C-825D-632A47C7EE01}"/>
    <cellStyle name="Comma 5 2 2 2 2 3 6" xfId="26969" xr:uid="{A00A720D-9F36-4AB1-800D-162FA44AB1F3}"/>
    <cellStyle name="Comma 5 2 2 2 2 3 7" xfId="27754" xr:uid="{AF7BB8ED-6CD0-44B7-9B10-3A700AFFFBCC}"/>
    <cellStyle name="Comma 5 2 2 2 2 3 8" xfId="28539" xr:uid="{9196A8C8-3973-4074-979E-4605A549195C}"/>
    <cellStyle name="Comma 5 2 2 2 2 3 9" xfId="29505" xr:uid="{5CA001B5-1C7D-46BC-BBD3-0ABCA6943415}"/>
    <cellStyle name="Comma 5 2 2 2 2 4" xfId="22742" xr:uid="{99CCAE11-C6C0-49C5-BDE5-013B3ADE865A}"/>
    <cellStyle name="Comma 5 2 2 2 2 4 2" xfId="30486" xr:uid="{CC99B0E3-C012-4A6A-A609-FC42504C4945}"/>
    <cellStyle name="Comma 5 2 2 2 2 4 3" xfId="39555" xr:uid="{989FA934-29B9-45CC-B0D9-66F0753B8FBC}"/>
    <cellStyle name="Comma 5 2 2 2 2 4 4" xfId="47080" xr:uid="{A4947199-9761-479D-BD16-46676EEA24A1}"/>
    <cellStyle name="Comma 5 2 2 2 2 5" xfId="23514" xr:uid="{6017E0F2-4094-4C8D-8590-4DEE9C6FB910}"/>
    <cellStyle name="Comma 5 2 2 2 2 6" xfId="25086" xr:uid="{E7AD5B74-A9E9-497B-891E-159F5F84E876}"/>
    <cellStyle name="Comma 5 2 2 2 2 7" xfId="25871" xr:uid="{692E660F-BFBD-490E-A48F-38657A509525}"/>
    <cellStyle name="Comma 5 2 2 2 2 8" xfId="26658" xr:uid="{2BB58344-1FF5-4776-B603-56B76204D86B}"/>
    <cellStyle name="Comma 5 2 2 2 2 9" xfId="27443" xr:uid="{249702D0-FCE6-493B-A8A6-1841A2F09D96}"/>
    <cellStyle name="Comma 5 2 2 2 3" xfId="2379" xr:uid="{84FDEF72-D437-400B-8A7D-7D6611EADE48}"/>
    <cellStyle name="Comma 5 2 2 2 3 10" xfId="28325" xr:uid="{CDC92FAE-8A8E-45F1-AA74-C3CB32D35D09}"/>
    <cellStyle name="Comma 5 2 2 2 3 11" xfId="29134" xr:uid="{C220346F-B817-43AE-BE4B-9C10D06C9E9E}"/>
    <cellStyle name="Comma 5 2 2 2 3 12" xfId="46733" xr:uid="{A12390FF-ACAD-4199-9A4B-ECD98298AB6B}"/>
    <cellStyle name="Comma 5 2 2 2 3 2" xfId="4761" xr:uid="{270E7A63-12FD-4250-BF16-253C22C633A4}"/>
    <cellStyle name="Comma 5 2 2 2 3 2 10" xfId="47703" xr:uid="{23E994F7-1403-41CD-AE91-86DEAEB56757}"/>
    <cellStyle name="Comma 5 2 2 2 3 2 2" xfId="23328" xr:uid="{E19DBAA3-3A3C-4AAA-A64F-E7A0C37105BC}"/>
    <cellStyle name="Comma 5 2 2 2 3 2 2 2" xfId="31072" xr:uid="{D3225A73-34E7-4B09-8351-30F24D598A79}"/>
    <cellStyle name="Comma 5 2 2 2 3 2 3" xfId="24118" xr:uid="{6D3B0DDA-0345-44FC-8427-846DDCC59E6B}"/>
    <cellStyle name="Comma 5 2 2 2 3 2 4" xfId="25688" xr:uid="{1E8D0C75-68A9-48BA-9304-BEEF3ED0BA31}"/>
    <cellStyle name="Comma 5 2 2 2 3 2 5" xfId="26476" xr:uid="{39A01B46-8472-419F-BB97-48E2BF703321}"/>
    <cellStyle name="Comma 5 2 2 2 3 2 6" xfId="27264" xr:uid="{7569DBF6-AAE6-4301-8D1B-078A419F195A}"/>
    <cellStyle name="Comma 5 2 2 2 3 2 7" xfId="28049" xr:uid="{8FC352E2-C655-4D5F-A4BA-C14F65F53341}"/>
    <cellStyle name="Comma 5 2 2 2 3 2 8" xfId="28834" xr:uid="{4D2A48A9-72DA-4192-B981-8745BF9C3677}"/>
    <cellStyle name="Comma 5 2 2 2 3 2 9" xfId="29812" xr:uid="{F7E1A978-C3BF-450B-BEC8-95355DD46407}"/>
    <cellStyle name="Comma 5 2 2 2 3 3" xfId="4315" xr:uid="{91CCF38D-28B1-4926-8EC3-5B8FC88BAAC1}"/>
    <cellStyle name="Comma 5 2 2 2 3 3 10" xfId="47269" xr:uid="{40AC1E68-90C3-47F0-BC26-A2DA3ACE4A53}"/>
    <cellStyle name="Comma 5 2 2 2 3 3 2" xfId="23033" xr:uid="{C670E5A3-29CA-481B-8CC5-B372050B8BF6}"/>
    <cellStyle name="Comma 5 2 2 2 3 3 2 2" xfId="30777" xr:uid="{B063BDAF-79A8-4C9A-83D9-DC1C84049917}"/>
    <cellStyle name="Comma 5 2 2 2 3 3 3" xfId="23823" xr:uid="{D35F4844-A596-4160-BAD5-F0AD0EE99257}"/>
    <cellStyle name="Comma 5 2 2 2 3 3 4" xfId="25393" xr:uid="{317310B3-D949-4BB0-9B68-F4081F6B40A6}"/>
    <cellStyle name="Comma 5 2 2 2 3 3 5" xfId="26180" xr:uid="{FAC13B2B-0DCD-45DE-9E3C-5FDE7BBAB376}"/>
    <cellStyle name="Comma 5 2 2 2 3 3 6" xfId="26968" xr:uid="{28EEF682-31FC-491F-8DBA-A2F3ADDB4F2F}"/>
    <cellStyle name="Comma 5 2 2 2 3 3 7" xfId="27753" xr:uid="{6B2BD2F3-CA61-4A16-9EDF-1ED80F2AD124}"/>
    <cellStyle name="Comma 5 2 2 2 3 3 8" xfId="28538" xr:uid="{F15BCE68-080D-49C4-A146-C84A4AF220EB}"/>
    <cellStyle name="Comma 5 2 2 2 3 3 9" xfId="29504" xr:uid="{691D8E1D-E022-4BB4-A313-A102A091F4C9}"/>
    <cellStyle name="Comma 5 2 2 2 3 4" xfId="22837" xr:uid="{CB00AA83-4B49-4E56-9E8C-CA8CE53FDBB6}"/>
    <cellStyle name="Comma 5 2 2 2 3 4 2" xfId="30581" xr:uid="{19D743CD-648C-4C9F-ADCF-0F944BDCD2E5}"/>
    <cellStyle name="Comma 5 2 2 2 3 5" xfId="23609" xr:uid="{A52C2602-963C-4784-A939-375FD5AFD09C}"/>
    <cellStyle name="Comma 5 2 2 2 3 6" xfId="25181" xr:uid="{CA1F5C03-C0C7-4F5F-9639-AE0C134606B9}"/>
    <cellStyle name="Comma 5 2 2 2 3 7" xfId="25966" xr:uid="{2687A533-D709-4DE7-8643-6C41BD6CE0BC}"/>
    <cellStyle name="Comma 5 2 2 2 3 8" xfId="26753" xr:uid="{84500CE8-C951-4090-A352-1220D06EF744}"/>
    <cellStyle name="Comma 5 2 2 2 3 9" xfId="27538" xr:uid="{DA245A5A-7700-4404-95AE-A58C327A8F24}"/>
    <cellStyle name="Comma 5 2 2 2 4" xfId="4602" xr:uid="{22B7FC09-1C6A-45F1-86FA-44A42FF6FB07}"/>
    <cellStyle name="Comma 5 2 2 2 4 10" xfId="47049" xr:uid="{B56F75F8-722C-4DEF-9A7B-782F2667CD06}"/>
    <cellStyle name="Comma 5 2 2 2 4 2" xfId="23169" xr:uid="{A752D18A-0527-4630-A98A-D93B217C00AF}"/>
    <cellStyle name="Comma 5 2 2 2 4 2 2" xfId="30913" xr:uid="{C1D8F987-8648-4ADF-B71C-C99430024ACA}"/>
    <cellStyle name="Comma 5 2 2 2 4 3" xfId="23959" xr:uid="{9B7BAF4B-7E9F-4A48-B840-1671C8D9AB30}"/>
    <cellStyle name="Comma 5 2 2 2 4 4" xfId="25529" xr:uid="{CE756965-7BD9-4570-8DE5-6C63429A0B71}"/>
    <cellStyle name="Comma 5 2 2 2 4 5" xfId="26317" xr:uid="{53E4E255-3D57-4731-90DC-3F7F09898C96}"/>
    <cellStyle name="Comma 5 2 2 2 4 6" xfId="27105" xr:uid="{22B9C314-756B-49F2-8CBC-9EFCDD9EE87E}"/>
    <cellStyle name="Comma 5 2 2 2 4 7" xfId="27890" xr:uid="{23E5D55A-CF82-44AC-BE98-B90FE9527B08}"/>
    <cellStyle name="Comma 5 2 2 2 4 8" xfId="28675" xr:uid="{FD019FCA-0FFF-457A-9111-98C18DEC127B}"/>
    <cellStyle name="Comma 5 2 2 2 4 9" xfId="29653" xr:uid="{3E24A8EE-811B-4613-A658-71DDE2234B0E}"/>
    <cellStyle name="Comma 5 2 2 2 5" xfId="3952" xr:uid="{D5110558-2B8D-42D1-956B-4A0BF17425B7}"/>
    <cellStyle name="Comma 5 2 2 2 5 2" xfId="29283" xr:uid="{23276938-DE19-4902-B68B-2297A03CF444}"/>
    <cellStyle name="Comma 5 2 2 2 5 3" xfId="43066" xr:uid="{13E67B85-0B04-4A8F-8A25-E7BDA149CB48}"/>
    <cellStyle name="Comma 5 2 2 2 5 4" xfId="47492" xr:uid="{A3154DAA-93AB-4997-BCBE-70AC6BE61F8A}"/>
    <cellStyle name="Comma 5 2 2 2 6" xfId="22678" xr:uid="{ACD511BD-BFC2-4E34-B518-382BBE5B8836}"/>
    <cellStyle name="Comma 5 2 2 2 6 2" xfId="30422" xr:uid="{2293B795-2920-40C6-8605-70764957F6EC}"/>
    <cellStyle name="Comma 5 2 2 2 6 3" xfId="46963" xr:uid="{3D6128BA-8D08-4C61-A90A-ABC56158B0D3}"/>
    <cellStyle name="Comma 5 2 2 2 7" xfId="23450" xr:uid="{910FB015-1B8D-476C-9221-D7B9DE29AA21}"/>
    <cellStyle name="Comma 5 2 2 2 7 2" xfId="41706" xr:uid="{01C57B19-94E1-4A2F-8A76-17FA68C7B1A7}"/>
    <cellStyle name="Comma 5 2 2 2 8" xfId="25022" xr:uid="{4E034DE3-B9A3-4A84-B824-4ABE7547CC13}"/>
    <cellStyle name="Comma 5 2 2 2 9" xfId="25807" xr:uid="{E8EE8E0F-94D4-4D72-85C3-B1FA89D4569E}"/>
    <cellStyle name="Comma 5 2 2 3" xfId="2140" xr:uid="{620D123A-200D-4054-B922-CFDC4AA17D8B}"/>
    <cellStyle name="Comma 5 2 2 3 10" xfId="27346" xr:uid="{196F757A-A2DD-494D-A7BC-44D00B7E0830}"/>
    <cellStyle name="Comma 5 2 2 3 11" xfId="28133" xr:uid="{DDE667FC-B578-4F24-9FC9-256057EDD8E1}"/>
    <cellStyle name="Comma 5 2 2 3 12" xfId="28941" xr:uid="{93FE0EDC-F2BF-46FE-8034-4EA46E071775}"/>
    <cellStyle name="Comma 5 2 2 3 13" xfId="35455" xr:uid="{2BA5D266-7CBE-459B-B805-5E6C492B87A9}"/>
    <cellStyle name="Comma 5 2 2 3 14" xfId="46650" xr:uid="{964B5EBA-224C-4EB4-9B2B-5EFB3C143C7A}"/>
    <cellStyle name="Comma 5 2 2 3 2" xfId="2346" xr:uid="{A0FEFEB5-A400-4EDE-A176-8E1534294C6C}"/>
    <cellStyle name="Comma 5 2 2 3 2 10" xfId="28292" xr:uid="{DCA42F17-660F-4251-9C92-4450DC814ABD}"/>
    <cellStyle name="Comma 5 2 2 3 2 11" xfId="29101" xr:uid="{E38E559F-5223-4A22-908D-8D39695BF08B}"/>
    <cellStyle name="Comma 5 2 2 3 2 12" xfId="37554" xr:uid="{892F4E53-D897-4578-9CA2-58DB3D67040E}"/>
    <cellStyle name="Comma 5 2 2 3 2 13" xfId="46828" xr:uid="{A7EFE257-507A-4921-BCD3-35D2DC941CAB}"/>
    <cellStyle name="Comma 5 2 2 3 2 2" xfId="4728" xr:uid="{B6571B5A-75EE-4162-848A-D08C6C18E925}"/>
    <cellStyle name="Comma 5 2 2 3 2 2 10" xfId="45197" xr:uid="{2C79534A-747C-4165-A2C4-ED32E2B453C5}"/>
    <cellStyle name="Comma 5 2 2 3 2 2 11" xfId="47812" xr:uid="{083B67A7-D8EB-45A3-84DA-2319977CA864}"/>
    <cellStyle name="Comma 5 2 2 3 2 2 2" xfId="23295" xr:uid="{BF831268-2F99-4E09-AB31-1BE4A8853C65}"/>
    <cellStyle name="Comma 5 2 2 3 2 2 2 2" xfId="31039" xr:uid="{7EA109B8-54DE-4F83-973F-A3D3CBB0E963}"/>
    <cellStyle name="Comma 5 2 2 3 2 2 3" xfId="24085" xr:uid="{AE44EF8D-4454-42CF-9BD1-09D6B4E76423}"/>
    <cellStyle name="Comma 5 2 2 3 2 2 4" xfId="25655" xr:uid="{F21549D1-DD13-4829-89C1-D94DDB7442D1}"/>
    <cellStyle name="Comma 5 2 2 3 2 2 5" xfId="26443" xr:uid="{0371A59A-AD75-4D72-A64B-07D9B88088E0}"/>
    <cellStyle name="Comma 5 2 2 3 2 2 6" xfId="27231" xr:uid="{03DD1D0E-C18E-473F-A2F7-6A76D6C3D0B2}"/>
    <cellStyle name="Comma 5 2 2 3 2 2 7" xfId="28016" xr:uid="{5DB16743-0EC4-4C98-BAB4-6CFA86016637}"/>
    <cellStyle name="Comma 5 2 2 3 2 2 8" xfId="28801" xr:uid="{F2FD39C6-5A82-43CF-9925-9EE7E5EC1421}"/>
    <cellStyle name="Comma 5 2 2 3 2 2 9" xfId="29779" xr:uid="{8F572560-BA88-4425-938C-B242673F366F}"/>
    <cellStyle name="Comma 5 2 2 3 2 3" xfId="4383" xr:uid="{169FCC85-5BE0-4CD3-8EAF-0BA8A8CE9501}"/>
    <cellStyle name="Comma 5 2 2 3 2 3 10" xfId="41523" xr:uid="{EFC30809-BE94-4B0B-89D8-8FA8919FEBE7}"/>
    <cellStyle name="Comma 5 2 2 3 2 3 11" xfId="47386" xr:uid="{6CF96AD6-7C27-46AE-8765-B994DC0A002B}"/>
    <cellStyle name="Comma 5 2 2 3 2 3 2" xfId="23097" xr:uid="{308001B5-A406-4603-8D0E-714E4C4023F3}"/>
    <cellStyle name="Comma 5 2 2 3 2 3 2 2" xfId="30841" xr:uid="{249292B9-9B2D-4F79-8C0F-9127B903B9A0}"/>
    <cellStyle name="Comma 5 2 2 3 2 3 3" xfId="23887" xr:uid="{077AC57B-0D3D-4C46-8C5B-06CB430C8A6C}"/>
    <cellStyle name="Comma 5 2 2 3 2 3 4" xfId="25457" xr:uid="{151DF3D5-8B40-470D-ADC3-96F0ABBCD000}"/>
    <cellStyle name="Comma 5 2 2 3 2 3 5" xfId="26244" xr:uid="{29433C78-2F6D-4266-82BE-D8188A14702F}"/>
    <cellStyle name="Comma 5 2 2 3 2 3 6" xfId="27032" xr:uid="{AB5D6AF4-2932-47E0-8D8E-6F1E4C5A5B60}"/>
    <cellStyle name="Comma 5 2 2 3 2 3 7" xfId="27817" xr:uid="{B4530CA6-DF0A-4187-8296-EBD50524776A}"/>
    <cellStyle name="Comma 5 2 2 3 2 3 8" xfId="28602" xr:uid="{3E8528BE-B1F1-4A0F-B58E-65A8C7FD87CE}"/>
    <cellStyle name="Comma 5 2 2 3 2 3 9" xfId="29569" xr:uid="{3DED5796-333B-4C91-802A-681F6C56460A}"/>
    <cellStyle name="Comma 5 2 2 3 2 4" xfId="22804" xr:uid="{E49E6DD4-2F07-4211-807C-B1C6D81BC41D}"/>
    <cellStyle name="Comma 5 2 2 3 2 4 2" xfId="30548" xr:uid="{D6AEED6B-8F6F-44AA-BE41-3E7CF439EEA2}"/>
    <cellStyle name="Comma 5 2 2 3 2 5" xfId="23576" xr:uid="{9801D51A-EC32-4547-BFB9-B8C6B33DD391}"/>
    <cellStyle name="Comma 5 2 2 3 2 6" xfId="25148" xr:uid="{02215B4E-28DE-4943-851F-6CF56234F3CC}"/>
    <cellStyle name="Comma 5 2 2 3 2 7" xfId="25933" xr:uid="{3BC49D72-5F04-4AA7-8823-88EF2426BF23}"/>
    <cellStyle name="Comma 5 2 2 3 2 8" xfId="26720" xr:uid="{FAFDF638-A71F-4558-B7C8-A21E3CAE49F5}"/>
    <cellStyle name="Comma 5 2 2 3 2 9" xfId="27505" xr:uid="{110507ED-EFCD-4D59-95D0-6DEE362096A1}"/>
    <cellStyle name="Comma 5 2 2 3 3" xfId="4567" xr:uid="{6A907E1B-3631-424A-A7D9-54EC870DEA7B}"/>
    <cellStyle name="Comma 5 2 2 3 3 10" xfId="43220" xr:uid="{28633140-568B-4D6B-86BB-575BD35890C2}"/>
    <cellStyle name="Comma 5 2 2 3 3 11" xfId="47604" xr:uid="{7A15BBD0-982F-4E84-9CD7-AF430A8B27FB}"/>
    <cellStyle name="Comma 5 2 2 3 3 2" xfId="23136" xr:uid="{262D06EA-F56C-455D-8C46-CD201BC371BD}"/>
    <cellStyle name="Comma 5 2 2 3 3 2 2" xfId="30880" xr:uid="{CAA521B3-4073-4421-A481-044B8C56A26C}"/>
    <cellStyle name="Comma 5 2 2 3 3 3" xfId="23926" xr:uid="{82E0F47C-2092-495E-BCEB-7D10D012A36E}"/>
    <cellStyle name="Comma 5 2 2 3 3 4" xfId="25496" xr:uid="{E119DF4D-D32C-46E9-93CF-153D97203F1D}"/>
    <cellStyle name="Comma 5 2 2 3 3 5" xfId="26284" xr:uid="{A832057B-1CA6-45FA-8148-FC28A0E2EBB0}"/>
    <cellStyle name="Comma 5 2 2 3 3 6" xfId="27072" xr:uid="{62FE771A-19F9-4957-AC20-F7BABFD3C2F9}"/>
    <cellStyle name="Comma 5 2 2 3 3 7" xfId="27857" xr:uid="{55F2B368-81BC-43EE-BB4F-E44FAAFD2766}"/>
    <cellStyle name="Comma 5 2 2 3 3 8" xfId="28642" xr:uid="{8CD04C27-1EBD-4B42-8703-F5C77E4B5418}"/>
    <cellStyle name="Comma 5 2 2 3 3 9" xfId="29620" xr:uid="{A2DCB24C-189F-4810-BE4C-88698B0A2544}"/>
    <cellStyle name="Comma 5 2 2 3 4" xfId="4314" xr:uid="{2397A7D3-6545-454A-B46C-D8D820675DCB}"/>
    <cellStyle name="Comma 5 2 2 3 4 10" xfId="39418" xr:uid="{2B75CB1B-BA91-45DE-970B-F0B0CA0E9472}"/>
    <cellStyle name="Comma 5 2 2 3 4 11" xfId="47170" xr:uid="{8D5A2EF6-3327-4A27-AD64-87E6AE05D364}"/>
    <cellStyle name="Comma 5 2 2 3 4 2" xfId="23032" xr:uid="{F0A55F03-6B6F-4A4E-B8BE-41D47B5CA148}"/>
    <cellStyle name="Comma 5 2 2 3 4 2 2" xfId="30776" xr:uid="{146D6AE7-D093-4E72-B148-C209E8B3FF04}"/>
    <cellStyle name="Comma 5 2 2 3 4 3" xfId="23822" xr:uid="{1EB69DE2-501B-4733-87B2-D80E7B05C84E}"/>
    <cellStyle name="Comma 5 2 2 3 4 4" xfId="25392" xr:uid="{0F716C71-2E19-4E79-B786-9978EB29C6C5}"/>
    <cellStyle name="Comma 5 2 2 3 4 5" xfId="26179" xr:uid="{6B56461C-067B-42C5-86ED-635F9D09D568}"/>
    <cellStyle name="Comma 5 2 2 3 4 6" xfId="26967" xr:uid="{8F1D0F86-BFE8-4F50-B3BF-F470A46E798A}"/>
    <cellStyle name="Comma 5 2 2 3 4 7" xfId="27752" xr:uid="{B69C733B-FED5-4BB2-8AE9-678807638E9E}"/>
    <cellStyle name="Comma 5 2 2 3 4 8" xfId="28537" xr:uid="{586C997C-D619-4781-BFF1-06E7D50098DA}"/>
    <cellStyle name="Comma 5 2 2 3 4 9" xfId="29503" xr:uid="{41DE47E2-AF0E-4D47-AED4-975511CC569E}"/>
    <cellStyle name="Comma 5 2 2 3 5" xfId="22645" xr:uid="{D7F0013B-359F-4859-8E93-B385B3A5F2B6}"/>
    <cellStyle name="Comma 5 2 2 3 5 2" xfId="30389" xr:uid="{FB25B91D-2E48-4A39-8BC3-F3C91A438B92}"/>
    <cellStyle name="Comma 5 2 2 3 6" xfId="23417" xr:uid="{D082DA42-DED4-46B9-BA29-FD94C1B735DD}"/>
    <cellStyle name="Comma 5 2 2 3 7" xfId="24989" xr:uid="{A9AA6431-32AE-4BF3-B965-013B2AB2D8D8}"/>
    <cellStyle name="Comma 5 2 2 3 8" xfId="25774" xr:uid="{F4BA43FA-D938-4ECB-8330-64EB05E65E2A}"/>
    <cellStyle name="Comma 5 2 2 3 9" xfId="26561" xr:uid="{C8DB9BA7-9DF7-45FD-B384-8C99A5BDC204}"/>
    <cellStyle name="Comma 5 2 2 4" xfId="2243" xr:uid="{0EA211DB-98DE-4E2E-AB6B-B8CB44910B3E}"/>
    <cellStyle name="Comma 5 2 2 4 10" xfId="28197" xr:uid="{5B6A9B87-837F-4851-8257-1906C0C97B9B}"/>
    <cellStyle name="Comma 5 2 2 4 11" xfId="29006" xr:uid="{00354449-0D13-481F-B447-E126453BE6D9}"/>
    <cellStyle name="Comma 5 2 2 4 12" xfId="46673" xr:uid="{61E16D7F-BB93-4F8E-BD96-030D31DCCBFE}"/>
    <cellStyle name="Comma 5 2 2 4 2" xfId="4633" xr:uid="{C05C6CBC-5B10-4BC9-B30F-B7D73E1B8547}"/>
    <cellStyle name="Comma 5 2 2 4 2 10" xfId="46855" xr:uid="{6884A930-8576-49B5-81B8-431ED95E7464}"/>
    <cellStyle name="Comma 5 2 2 4 2 2" xfId="23200" xr:uid="{3435E97A-18D1-43DB-875E-16B077AA4780}"/>
    <cellStyle name="Comma 5 2 2 4 2 2 2" xfId="30944" xr:uid="{93D21B61-B542-49C0-B779-ECCB0CD016FA}"/>
    <cellStyle name="Comma 5 2 2 4 2 2 3" xfId="47842" xr:uid="{AC02D99B-3447-4705-9080-7FE1E844F282}"/>
    <cellStyle name="Comma 5 2 2 4 2 3" xfId="23990" xr:uid="{B63BF4F0-64FC-492D-99F3-729036402901}"/>
    <cellStyle name="Comma 5 2 2 4 2 3 2" xfId="47418" xr:uid="{8981E529-B234-4C55-8C26-81767680F1DA}"/>
    <cellStyle name="Comma 5 2 2 4 2 4" xfId="25560" xr:uid="{8F08C213-8A11-436D-8DA9-663795181EE6}"/>
    <cellStyle name="Comma 5 2 2 4 2 5" xfId="26348" xr:uid="{96F59709-0BA1-4736-8317-7F9911A7B79D}"/>
    <cellStyle name="Comma 5 2 2 4 2 6" xfId="27136" xr:uid="{40162934-1AB9-44CD-AC45-F335148D97C0}"/>
    <cellStyle name="Comma 5 2 2 4 2 7" xfId="27921" xr:uid="{93B00382-3AD0-4F8D-8C91-17B769605647}"/>
    <cellStyle name="Comma 5 2 2 4 2 8" xfId="28706" xr:uid="{A13BE31C-A1C4-4FFE-BF68-EE650B09F6BC}"/>
    <cellStyle name="Comma 5 2 2 4 2 9" xfId="29684" xr:uid="{FF331702-1ED9-4763-9DBE-2ED5A4C1A45F}"/>
    <cellStyle name="Comma 5 2 2 4 3" xfId="4313" xr:uid="{359427C4-D8BB-43D1-B38F-8EA49B865D58}"/>
    <cellStyle name="Comma 5 2 2 4 3 10" xfId="47634" xr:uid="{5A86229E-ABAE-4539-A14F-008C7BCF3FD5}"/>
    <cellStyle name="Comma 5 2 2 4 3 2" xfId="23031" xr:uid="{34A501C9-E11E-4A38-A536-759ED5421DAF}"/>
    <cellStyle name="Comma 5 2 2 4 3 2 2" xfId="30775" xr:uid="{E6F220D8-675D-467F-81C0-EE7E04D93422}"/>
    <cellStyle name="Comma 5 2 2 4 3 3" xfId="23821" xr:uid="{457D8189-D2A4-4A79-9152-9E3A2A6329F6}"/>
    <cellStyle name="Comma 5 2 2 4 3 4" xfId="25391" xr:uid="{8C59E689-4AEB-4961-BD3D-E960915DEE73}"/>
    <cellStyle name="Comma 5 2 2 4 3 5" xfId="26178" xr:uid="{5430EA3E-9EC5-40A9-9F1C-ED217394EC17}"/>
    <cellStyle name="Comma 5 2 2 4 3 6" xfId="26966" xr:uid="{6161D883-252B-46DF-9A9D-1DC0774DCBF5}"/>
    <cellStyle name="Comma 5 2 2 4 3 7" xfId="27751" xr:uid="{100C22EA-FE16-4EBB-9CD4-E656A25797FD}"/>
    <cellStyle name="Comma 5 2 2 4 3 8" xfId="28536" xr:uid="{3F9D798F-3A79-4264-A9C3-ECA60F86479D}"/>
    <cellStyle name="Comma 5 2 2 4 3 9" xfId="29502" xr:uid="{4B116701-A9CF-4D45-B19C-4A1C4B564C81}"/>
    <cellStyle name="Comma 5 2 2 4 4" xfId="22709" xr:uid="{7235045D-9BE1-49C8-AEA5-BA46634C1DA1}"/>
    <cellStyle name="Comma 5 2 2 4 4 2" xfId="30453" xr:uid="{16301073-50E2-4717-B79E-EB41CB1FAF29}"/>
    <cellStyle name="Comma 5 2 2 4 4 3" xfId="47199" xr:uid="{CCFB4BEC-5712-4BBD-9076-B95D7FBFB00D}"/>
    <cellStyle name="Comma 5 2 2 4 5" xfId="23481" xr:uid="{ADC32063-9D62-49CB-B271-BF7BE76038E4}"/>
    <cellStyle name="Comma 5 2 2 4 6" xfId="25053" xr:uid="{ED65851F-FD3E-4EF7-853D-86AFEADC6158}"/>
    <cellStyle name="Comma 5 2 2 4 7" xfId="25838" xr:uid="{352DDE5B-92D4-4F02-AF1B-DF6200CC2D29}"/>
    <cellStyle name="Comma 5 2 2 4 8" xfId="26625" xr:uid="{DD64F02F-09AB-4841-B910-67777236AA4D}"/>
    <cellStyle name="Comma 5 2 2 4 9" xfId="27410" xr:uid="{C37C34F5-4CB8-4C5A-A6EF-C0FFC5E3D7FB}"/>
    <cellStyle name="Comma 5 2 2 5" xfId="2314" xr:uid="{50B1F366-EF04-4678-946C-C5A04AD78719}"/>
    <cellStyle name="Comma 5 2 2 5 10" xfId="28261" xr:uid="{95E29A79-09ED-41ED-AD41-958EF0A3C113}"/>
    <cellStyle name="Comma 5 2 2 5 11" xfId="29070" xr:uid="{FF5D8192-B697-4F67-BE70-9A9C154B54D9}"/>
    <cellStyle name="Comma 5 2 2 5 12" xfId="36178" xr:uid="{D73333BC-F9B4-4704-BF0B-404EEFA99BEF}"/>
    <cellStyle name="Comma 5 2 2 5 13" xfId="46704" xr:uid="{ED488F57-D453-4AED-B66D-447F52996FF6}"/>
    <cellStyle name="Comma 5 2 2 5 2" xfId="4697" xr:uid="{E9F1BC31-7AA2-4DDF-811D-96EA27D03940}"/>
    <cellStyle name="Comma 5 2 2 5 2 10" xfId="38100" xr:uid="{DB625CB3-5570-4882-9E10-EAD752FADA4D}"/>
    <cellStyle name="Comma 5 2 2 5 2 11" xfId="47671" xr:uid="{91B43F74-E4BB-4939-8DD1-7853F102A8B2}"/>
    <cellStyle name="Comma 5 2 2 5 2 2" xfId="23264" xr:uid="{8AE3C7BF-79F4-475D-B6A2-474046BD6536}"/>
    <cellStyle name="Comma 5 2 2 5 2 2 2" xfId="31008" xr:uid="{3E2ADDDB-9D19-4E7C-875B-EB68409D22BD}"/>
    <cellStyle name="Comma 5 2 2 5 2 2 3" xfId="45771" xr:uid="{B6DE54C1-F86D-4674-AE24-E1A4AD40793C}"/>
    <cellStyle name="Comma 5 2 2 5 2 3" xfId="24054" xr:uid="{A3F637DA-5530-4743-9C42-481D9A646B58}"/>
    <cellStyle name="Comma 5 2 2 5 2 3 2" xfId="42111" xr:uid="{78197979-D094-4F7E-8903-2560BE6AA7DE}"/>
    <cellStyle name="Comma 5 2 2 5 2 4" xfId="25624" xr:uid="{2C047ABA-3D83-471B-9F50-4666461C364E}"/>
    <cellStyle name="Comma 5 2 2 5 2 5" xfId="26412" xr:uid="{958077AE-0D11-41CF-9AE9-19D13A7DF725}"/>
    <cellStyle name="Comma 5 2 2 5 2 6" xfId="27200" xr:uid="{26A8AA5B-C526-43F9-ABD7-9DC008693E38}"/>
    <cellStyle name="Comma 5 2 2 5 2 7" xfId="27985" xr:uid="{D1C0AC69-EBC2-4CEB-9BFF-356FEE8BBF64}"/>
    <cellStyle name="Comma 5 2 2 5 2 8" xfId="28770" xr:uid="{FEA45470-18CE-4D6B-B394-1B1E7697EBE8}"/>
    <cellStyle name="Comma 5 2 2 5 2 9" xfId="29748" xr:uid="{E6CF147E-6551-4D9B-867F-A56431800DB4}"/>
    <cellStyle name="Comma 5 2 2 5 3" xfId="4312" xr:uid="{43839E3A-AA5C-40E7-AC02-38C00CD7A1C6}"/>
    <cellStyle name="Comma 5 2 2 5 3 10" xfId="43805" xr:uid="{1B81C1FF-D57D-4644-B4ED-44CEFBAB6B8F}"/>
    <cellStyle name="Comma 5 2 2 5 3 11" xfId="47237" xr:uid="{4DCD51DB-2CBE-4747-AE13-82F48DBE989A}"/>
    <cellStyle name="Comma 5 2 2 5 3 2" xfId="23030" xr:uid="{63E8C7F0-50C1-41CA-A613-20AFDDA58383}"/>
    <cellStyle name="Comma 5 2 2 5 3 2 2" xfId="30774" xr:uid="{8785E148-CC88-4177-B12F-1022A0DF802A}"/>
    <cellStyle name="Comma 5 2 2 5 3 3" xfId="23820" xr:uid="{49909F50-29B8-41F1-AEBD-A1242F76DBD8}"/>
    <cellStyle name="Comma 5 2 2 5 3 4" xfId="25390" xr:uid="{8BF8D116-6099-43CB-9C42-E5D10E2E0CFF}"/>
    <cellStyle name="Comma 5 2 2 5 3 5" xfId="26177" xr:uid="{2B0F4220-339A-4832-B410-87A084EF569D}"/>
    <cellStyle name="Comma 5 2 2 5 3 6" xfId="26965" xr:uid="{9E8ED37D-51CD-4442-A598-A05B7CF6AB1D}"/>
    <cellStyle name="Comma 5 2 2 5 3 7" xfId="27750" xr:uid="{A3F0AE42-513E-46D0-A6B1-85934037118B}"/>
    <cellStyle name="Comma 5 2 2 5 3 8" xfId="28535" xr:uid="{AE08E9F6-CD9F-4AAB-AA3F-D688CDC776A8}"/>
    <cellStyle name="Comma 5 2 2 5 3 9" xfId="29501" xr:uid="{446AC9C6-933C-4C08-BB03-73D8AF508A47}"/>
    <cellStyle name="Comma 5 2 2 5 4" xfId="22773" xr:uid="{E36B0521-9740-4DAE-9A3E-A773B73872AE}"/>
    <cellStyle name="Comma 5 2 2 5 4 2" xfId="30517" xr:uid="{185FA230-1922-486C-AF1C-3FF24B5F1C37}"/>
    <cellStyle name="Comma 5 2 2 5 4 3" xfId="40092" xr:uid="{BAB0254F-8A21-45D7-BBC8-4B327A021AB9}"/>
    <cellStyle name="Comma 5 2 2 5 5" xfId="23545" xr:uid="{E6F90D75-7404-45C7-8EFE-6356E11D7A99}"/>
    <cellStyle name="Comma 5 2 2 5 6" xfId="25117" xr:uid="{1BFF5756-80FF-40FF-B4D3-0D0D25CD08CA}"/>
    <cellStyle name="Comma 5 2 2 5 7" xfId="25902" xr:uid="{7F5ABCCD-92B3-4282-8A69-B5986944A44C}"/>
    <cellStyle name="Comma 5 2 2 5 8" xfId="26689" xr:uid="{37280A73-D5BE-48DE-8C8F-4B05DF68E24A}"/>
    <cellStyle name="Comma 5 2 2 5 9" xfId="27474" xr:uid="{1E29A568-0171-4DFF-A803-4CB599A4F12F}"/>
    <cellStyle name="Comma 5 2 2 6" xfId="4480" xr:uid="{229210BF-99F2-424B-A6BB-95FFE54FD195}"/>
    <cellStyle name="Comma 5 2 2 6 10" xfId="47017" xr:uid="{CAC23488-6135-499D-837C-5BE18AD8F185}"/>
    <cellStyle name="Comma 5 2 2 6 2" xfId="23105" xr:uid="{3C967DEC-4F66-4897-B7A7-64B74A90A8DD}"/>
    <cellStyle name="Comma 5 2 2 6 2 2" xfId="30849" xr:uid="{8E64B9BE-1FFC-45F1-A9FE-419742293BAD}"/>
    <cellStyle name="Comma 5 2 2 6 2 3" xfId="41293" xr:uid="{67CAE036-581D-4DB9-8132-B690DA77F04A}"/>
    <cellStyle name="Comma 5 2 2 6 3" xfId="23895" xr:uid="{64D75895-4C75-4768-893E-693222A3F033}"/>
    <cellStyle name="Comma 5 2 2 6 4" xfId="25465" xr:uid="{7C8F5A6C-E09C-4AE9-ACEF-C95AC3B6D0FC}"/>
    <cellStyle name="Comma 5 2 2 6 5" xfId="26252" xr:uid="{F33C1C8C-C576-4746-9ED6-A6266CB7291E}"/>
    <cellStyle name="Comma 5 2 2 6 6" xfId="27040" xr:uid="{2EA59C7C-7295-4344-8987-1F912133FE45}"/>
    <cellStyle name="Comma 5 2 2 6 7" xfId="27825" xr:uid="{8D541723-A958-4870-94DE-4762C7AF14A2}"/>
    <cellStyle name="Comma 5 2 2 6 8" xfId="28610" xr:uid="{6B943A88-AD6B-4379-8C0B-F646F6E2E93F}"/>
    <cellStyle name="Comma 5 2 2 6 9" xfId="29583" xr:uid="{666310F7-6F36-4E04-BF02-0828ED311E43}"/>
    <cellStyle name="Comma 5 2 2 7" xfId="3951" xr:uid="{1A815357-CDE6-4A65-855E-C4B54255ECF8}"/>
    <cellStyle name="Comma 5 2 2 7 2" xfId="29282" xr:uid="{3A8A8CFB-EA61-4619-8833-2A2D95C1012D}"/>
    <cellStyle name="Comma 5 2 2 7 2 2" xfId="45953" xr:uid="{5558B91B-3E9A-49C5-9412-2AC4A7A4F83A}"/>
    <cellStyle name="Comma 5 2 2 7 2 3" xfId="42293" xr:uid="{34AE220D-98BD-4189-9B04-B6659BB2471F}"/>
    <cellStyle name="Comma 5 2 2 7 3" xfId="43986" xr:uid="{EFB27509-5AD9-41F2-BB98-1755D1C920EE}"/>
    <cellStyle name="Comma 5 2 2 7 4" xfId="40289" xr:uid="{68E53EAD-1D56-4991-97AA-B32A015EA3B1}"/>
    <cellStyle name="Comma 5 2 2 7 5" xfId="47465" xr:uid="{71BB9252-1E4B-492A-B136-A160B437142D}"/>
    <cellStyle name="Comma 5 2 2 8" xfId="22615" xr:uid="{45A887F8-C080-416C-8A3E-4286F5101BA0}"/>
    <cellStyle name="Comma 5 2 2 8 2" xfId="30359" xr:uid="{600666AE-6B10-43BB-9032-F5949140F572}"/>
    <cellStyle name="Comma 5 2 2 8 2 2" xfId="46128" xr:uid="{61FCDB95-08F9-4312-8260-189509530CAD}"/>
    <cellStyle name="Comma 5 2 2 8 2 3" xfId="42470" xr:uid="{D7D0C7D0-8520-4EAB-A2ED-10EA8898DB0C}"/>
    <cellStyle name="Comma 5 2 2 8 2 4" xfId="38435" xr:uid="{987010F1-0540-45F4-8D91-5C4ACF18F2B9}"/>
    <cellStyle name="Comma 5 2 2 8 3" xfId="44161" xr:uid="{ECDF8D66-CC32-491E-9FBD-65C7450BAB12}"/>
    <cellStyle name="Comma 5 2 2 8 4" xfId="40468" xr:uid="{EE67C69D-3C81-418D-831C-65817624C353}"/>
    <cellStyle name="Comma 5 2 2 8 5" xfId="36530" xr:uid="{632D7455-AB83-43C2-B55A-6B2C8869E28E}"/>
    <cellStyle name="Comma 5 2 2 8 6" xfId="46898" xr:uid="{8C90F9FB-F078-4A53-836C-2BB16509CE87}"/>
    <cellStyle name="Comma 5 2 2 9" xfId="23386" xr:uid="{0F9D0B80-9314-44B8-902D-C8D6F1ECB340}"/>
    <cellStyle name="Comma 5 2 2 9 2" xfId="38593" xr:uid="{3F06C8AA-3CA1-47D6-B247-F7E58B49DF48}"/>
    <cellStyle name="Comma 5 2 2 9 2 2" xfId="46290" xr:uid="{FCB831DB-A957-4E08-A40A-C98BD80C4192}"/>
    <cellStyle name="Comma 5 2 2 9 2 3" xfId="42633" xr:uid="{8ECD1CB3-4D64-4C25-892A-6BD1ED874EBA}"/>
    <cellStyle name="Comma 5 2 2 9 3" xfId="44323" xr:uid="{D1746077-41B8-4066-AD72-3D517700D2BF}"/>
    <cellStyle name="Comma 5 2 2 9 4" xfId="40630" xr:uid="{6F874499-6547-4623-BA08-3D2D0E0D7D0A}"/>
    <cellStyle name="Comma 5 2 2 9 5" xfId="36684" xr:uid="{7678F916-2CE6-446C-9A58-BD52E455FF1E}"/>
    <cellStyle name="Comma 5 2 20" xfId="39982" xr:uid="{C43066A8-8D0C-4E1F-A0AF-6BB5E7F697AA}"/>
    <cellStyle name="Comma 5 2 3" xfId="241" xr:uid="{FE1D894B-FC7A-4D36-B80D-0398EA77F4EA}"/>
    <cellStyle name="Comma 5 2 3 2" xfId="386" xr:uid="{F3B2504A-7D09-4872-9794-0B462CECB400}"/>
    <cellStyle name="Comma 5 2 3 2 2" xfId="30063" xr:uid="{D0AA1F54-5D84-4FB1-8FA4-9D847E15ABC4}"/>
    <cellStyle name="Comma 5 2 3 2 2 2" xfId="45263" xr:uid="{CAD5A968-964A-47EE-A786-4EA2331D661F}"/>
    <cellStyle name="Comma 5 2 3 2 2 2 2" xfId="47748" xr:uid="{2AC0403E-544E-4FA9-B914-2C35E9C5A9F4}"/>
    <cellStyle name="Comma 5 2 3 2 2 3" xfId="41588" xr:uid="{77A98005-B2BD-4F35-B69D-7ADF10AB90FA}"/>
    <cellStyle name="Comma 5 2 3 2 2 3 2" xfId="47317" xr:uid="{6AC9339E-112A-4135-A8CD-811DD6C6B472}"/>
    <cellStyle name="Comma 5 2 3 2 2 4" xfId="37619" xr:uid="{021C4DF5-D421-4BB1-B094-0C2469364DB7}"/>
    <cellStyle name="Comma 5 2 3 2 2 5" xfId="46777" xr:uid="{C94ECB96-727A-4877-8AE4-880BD498E210}"/>
    <cellStyle name="Comma 5 2 3 2 3" xfId="7675" xr:uid="{8A122232-89EB-4222-A889-A0A5047F1431}"/>
    <cellStyle name="Comma 5 2 3 2 3 2" xfId="43286" xr:uid="{C4C7EE39-13AB-40CF-A846-D44CA2EEF086}"/>
    <cellStyle name="Comma 5 2 3 2 3 3" xfId="47101" xr:uid="{445EB492-180D-4EAD-A7AC-B23F23910BBD}"/>
    <cellStyle name="Comma 5 2 3 2 4" xfId="39516" xr:uid="{68AA9B11-3715-4556-B99E-732914F8B8A4}"/>
    <cellStyle name="Comma 5 2 3 2 4 2" xfId="47536" xr:uid="{CC9D0F16-BA15-4AFA-8F7E-A3C7AA540FFD}"/>
    <cellStyle name="Comma 5 2 3 2 5" xfId="41689" xr:uid="{467008DF-C9C3-46BD-A75B-1871C190AC47}"/>
    <cellStyle name="Comma 5 2 3 2 5 2" xfId="46971" xr:uid="{B499C0C7-97BF-474C-B938-33A486B7D303}"/>
    <cellStyle name="Comma 5 2 3 2 6" xfId="35601" xr:uid="{DBB79190-3AA6-4E05-B308-E2A0A82FF403}"/>
    <cellStyle name="Comma 5 2 3 2 7" xfId="46604" xr:uid="{42AC3FEB-4085-48D0-8B61-563C3A7D5C25}"/>
    <cellStyle name="Comma 5 2 3 3" xfId="29340" xr:uid="{B38C473F-2F1F-4AC2-B53E-2F24297826F5}"/>
    <cellStyle name="Comma 5 2 3 3 2" xfId="37747" xr:uid="{21641D2E-0365-4075-8D0A-E6F3F6F3C43D}"/>
    <cellStyle name="Comma 5 2 3 3 2 2" xfId="45394" xr:uid="{B72A9EA4-7F15-479C-8255-DE7B5FBB9FD5}"/>
    <cellStyle name="Comma 5 2 3 3 2 3" xfId="41723" xr:uid="{F5074474-D188-4A5E-A123-D00DEFEEF541}"/>
    <cellStyle name="Comma 5 2 3 3 2 4" xfId="47679" xr:uid="{13CAF530-7EC1-4DCE-828D-303E0EFD6EDC}"/>
    <cellStyle name="Comma 5 2 3 3 3" xfId="43420" xr:uid="{DE1BAAFE-4BB1-47A5-B0DC-4BA8FC555E3E}"/>
    <cellStyle name="Comma 5 2 3 3 3 2" xfId="47245" xr:uid="{3FDE82DE-D901-44DF-874A-9AA40A0567A3}"/>
    <cellStyle name="Comma 5 2 3 3 4" xfId="39673" xr:uid="{0921D8C6-5E8E-469F-9C1C-9DCB91D01C07}"/>
    <cellStyle name="Comma 5 2 3 3 5" xfId="35757" xr:uid="{44585170-C838-4FCB-8409-3B9706A9CAD6}"/>
    <cellStyle name="Comma 5 2 3 3 6" xfId="46711" xr:uid="{F66634E1-EB9D-430B-8B4E-0F9769456A9F}"/>
    <cellStyle name="Comma 5 2 3 4" xfId="4142" xr:uid="{18011826-EFEA-4DC6-8D7D-71ED66FA6A8C}"/>
    <cellStyle name="Comma 5 2 3 4 2" xfId="44995" xr:uid="{167CFEB5-7559-4AC0-8700-4E121087C9FE}"/>
    <cellStyle name="Comma 5 2 3 4 3" xfId="41317" xr:uid="{0C3A121A-9F10-4C61-929A-0DAC985BF61A}"/>
    <cellStyle name="Comma 5 2 3 4 4" xfId="37353" xr:uid="{3B713245-4DE7-4705-BA2A-E7BDC1C84213}"/>
    <cellStyle name="Comma 5 2 3 4 5" xfId="47029" xr:uid="{C2A93898-6763-41C6-8E73-9C78EF3274A3}"/>
    <cellStyle name="Comma 5 2 3 5" xfId="43021" xr:uid="{073B336D-33C5-4CB5-977B-70B95846D0BC}"/>
    <cellStyle name="Comma 5 2 3 5 2" xfId="47472" xr:uid="{4D785930-43A7-4DD1-8707-560939DCEEDD}"/>
    <cellStyle name="Comma 5 2 3 6" xfId="39072" xr:uid="{CBE02CD3-5190-4FD9-A5EA-99047528A9E4}"/>
    <cellStyle name="Comma 5 2 3 6 2" xfId="46905" xr:uid="{85B81571-E7A5-4E9B-9B5F-B2536A52B59A}"/>
    <cellStyle name="Comma 5 2 3 7" xfId="39195" xr:uid="{3DC1B443-741F-473C-BD6D-7A3F986A59A5}"/>
    <cellStyle name="Comma 5 2 3 8" xfId="34946" xr:uid="{2D6D861A-8792-4FFF-B72F-9619101458D1}"/>
    <cellStyle name="Comma 5 2 3 9" xfId="46548" xr:uid="{9132A97E-FB24-4194-8168-D2C91B1CBD14}"/>
    <cellStyle name="Comma 5 2 4" xfId="330" xr:uid="{F2644542-2E7C-469F-96F6-94A4488665BE}"/>
    <cellStyle name="Comma 5 2 4 2" xfId="7676" xr:uid="{5E42292C-0ECC-4865-9134-0D880C53B14C}"/>
    <cellStyle name="Comma 5 2 4 2 2" xfId="37786" xr:uid="{16E103A7-E4BA-46F4-A384-03877580C777}"/>
    <cellStyle name="Comma 5 2 4 2 2 2" xfId="45437" xr:uid="{6683DDAF-FD33-4ADC-92FF-F00F331D8C18}"/>
    <cellStyle name="Comma 5 2 4 2 2 3" xfId="41767" xr:uid="{1F0F8AD7-428C-415C-9F63-6CD00BDA4527}"/>
    <cellStyle name="Comma 5 2 4 2 2 4" xfId="47765" xr:uid="{4264C72C-9D75-48F5-B501-CE4448291A3F}"/>
    <cellStyle name="Comma 5 2 4 2 3" xfId="43463" xr:uid="{17FC09E0-C9E2-41EB-A64C-FB3B33DB5379}"/>
    <cellStyle name="Comma 5 2 4 2 3 2" xfId="47334" xr:uid="{FD53AA38-9DB8-4899-8422-5755C7F2D443}"/>
    <cellStyle name="Comma 5 2 4 2 4" xfId="39717" xr:uid="{3E3ECB20-2D08-4781-BAAA-BBFD18DC4A78}"/>
    <cellStyle name="Comma 5 2 4 2 5" xfId="39404" xr:uid="{C8019646-2556-4809-ABA8-D331FF3556A6}"/>
    <cellStyle name="Comma 5 2 4 2 6" xfId="35794" xr:uid="{F3C2F67D-63C5-4934-92F7-489F34D51519}"/>
    <cellStyle name="Comma 5 2 4 2 7" xfId="46788" xr:uid="{B12BCCE7-D01B-409F-9E1A-9774A484A9FD}"/>
    <cellStyle name="Comma 5 2 4 3" xfId="37396" xr:uid="{48C69221-BD52-44BC-8B33-88F28454049D}"/>
    <cellStyle name="Comma 5 2 4 3 2" xfId="45040" xr:uid="{0E8E188B-92B6-43FA-96BE-780703C57501}"/>
    <cellStyle name="Comma 5 2 4 3 3" xfId="41364" xr:uid="{78C9A1B6-C3EA-4D0F-9E28-7F78104399DF}"/>
    <cellStyle name="Comma 5 2 4 3 4" xfId="47116" xr:uid="{E8655870-F7B7-41AA-A0F5-FF25888EC8ED}"/>
    <cellStyle name="Comma 5 2 4 4" xfId="43065" xr:uid="{612FBDD6-8480-4BCC-984C-F0053282A05B}"/>
    <cellStyle name="Comma 5 2 4 4 2" xfId="47551" xr:uid="{D2D37DF2-432C-44A2-8BB8-311B54EDAAC3}"/>
    <cellStyle name="Comma 5 2 4 5" xfId="39126" xr:uid="{B88B01B6-B574-48B2-A980-BD2EE5226EA4}"/>
    <cellStyle name="Comma 5 2 4 5 2" xfId="46955" xr:uid="{3C6F226E-B0C5-4406-A628-3A784A85C758}"/>
    <cellStyle name="Comma 5 2 4 6" xfId="39215" xr:uid="{6BC0E3F0-6AF5-42C7-B615-EC66A1855C49}"/>
    <cellStyle name="Comma 5 2 4 7" xfId="34994" xr:uid="{DEC02A35-F53D-4DE6-B504-8D37F4CC16A1}"/>
    <cellStyle name="Comma 5 2 4 8" xfId="46613" xr:uid="{28D00D68-5DA9-4E27-A074-151912E7BDFA}"/>
    <cellStyle name="Comma 5 2 5" xfId="397" xr:uid="{BFFE8020-FB7B-4EA6-B7F6-EC5050EF3A69}"/>
    <cellStyle name="Comma 5 2 5 2" xfId="412" xr:uid="{853863B6-0C8A-476D-B87E-980631D91DAD}"/>
    <cellStyle name="Comma 5 2 5 2 2" xfId="37708" xr:uid="{9120672D-4B31-483A-BE25-F232EDC0C311}"/>
    <cellStyle name="Comma 5 2 5 2 2 2" xfId="45354" xr:uid="{487C8420-CA7E-46C6-A4F2-205F80DD4187}"/>
    <cellStyle name="Comma 5 2 5 2 2 3" xfId="41682" xr:uid="{C9CDCBFE-9A3A-48D9-874F-90878AE44DED}"/>
    <cellStyle name="Comma 5 2 5 2 2 4" xfId="47780" xr:uid="{3FAA6D85-6957-4CD0-8A0D-73999CBBD1CE}"/>
    <cellStyle name="Comma 5 2 5 2 3" xfId="43379" xr:uid="{0E9A6317-2A51-4ACD-8D58-1AE0457681B0}"/>
    <cellStyle name="Comma 5 2 5 2 3 2" xfId="47351" xr:uid="{2DF2C31D-C076-4EEE-934F-1AA7F06BEFF3}"/>
    <cellStyle name="Comma 5 2 5 2 4" xfId="39624" xr:uid="{029271DE-F89D-4299-80A1-60716E5EC85B}"/>
    <cellStyle name="Comma 5 2 5 2 5" xfId="35704" xr:uid="{13018E82-6779-4AA0-A9B7-17B7857FE493}"/>
    <cellStyle name="Comma 5 2 5 2 6" xfId="46801" xr:uid="{B6A11671-E689-4F87-BB21-F55E521B6FD7}"/>
    <cellStyle name="Comma 5 2 5 3" xfId="7677" xr:uid="{A049E2D1-A899-42ED-B240-DCB7D3F06B87}"/>
    <cellStyle name="Comma 5 2 5 3 2" xfId="44938" xr:uid="{5B662DC9-7662-42C1-B6CD-D2DE9DF1DD9E}"/>
    <cellStyle name="Comma 5 2 5 3 3" xfId="41259" xr:uid="{B468F5C6-D258-4481-8FFC-6257D1CF119F}"/>
    <cellStyle name="Comma 5 2 5 3 4" xfId="37298" xr:uid="{6F1FFB02-240E-4E8E-B84D-C45FE1D2BB95}"/>
    <cellStyle name="Comma 5 2 5 3 5" xfId="47134" xr:uid="{4E6AAEAD-FE26-4855-9F03-C8E72A287052}"/>
    <cellStyle name="Comma 5 2 5 4" xfId="42964" xr:uid="{BB67C05B-1355-4B5A-98E8-622BF811BB25}"/>
    <cellStyle name="Comma 5 2 5 4 2" xfId="47569" xr:uid="{04374B17-E096-48B8-B407-33DB0F37E3E2}"/>
    <cellStyle name="Comma 5 2 5 5" xfId="38985" xr:uid="{7A1BFF00-F6A1-4E08-8F1C-BD8E5BA7AD27}"/>
    <cellStyle name="Comma 5 2 5 5 2" xfId="46973" xr:uid="{B7BF4007-2D33-44FA-A9C7-0E6AA812AD9D}"/>
    <cellStyle name="Comma 5 2 5 6" xfId="39041" xr:uid="{4F0AE04E-8F58-4756-A2BA-49E249AD9414}"/>
    <cellStyle name="Comma 5 2 5 7" xfId="34805" xr:uid="{D85E4483-DC5D-4B83-B58E-86C47E332DC9}"/>
    <cellStyle name="Comma 5 2 5 8" xfId="46625" xr:uid="{44D7F42E-DBC0-4B93-AFF3-5E8D28DB1FB3}"/>
    <cellStyle name="Comma 5 2 6" xfId="24608" xr:uid="{D06C2572-A599-47EE-A74E-D93414CCEE41}"/>
    <cellStyle name="Comma 5 2 6 2" xfId="35884" xr:uid="{7D684BA6-FB1D-4FAF-8E8A-A54AEE926786}"/>
    <cellStyle name="Comma 5 2 6 2 2" xfId="37864" xr:uid="{01C26313-285D-48AC-B440-3DAAAF165A6E}"/>
    <cellStyle name="Comma 5 2 6 2 2 2" xfId="45523" xr:uid="{24808F8C-BE0F-43A8-A8FB-250F9F646FB0}"/>
    <cellStyle name="Comma 5 2 6 2 2 3" xfId="41860" xr:uid="{70886030-8421-4B29-9AAB-3507F895892D}"/>
    <cellStyle name="Comma 5 2 6 2 2 4" xfId="47722" xr:uid="{DE5E1E24-3CAC-4DD0-937D-FA6D3D6783C1}"/>
    <cellStyle name="Comma 5 2 6 2 3" xfId="43553" xr:uid="{4B59FE32-446C-41AF-B0E5-6064E8697241}"/>
    <cellStyle name="Comma 5 2 6 2 3 2" xfId="47288" xr:uid="{59E137C7-74DC-4E22-A93B-4FFC27374CD2}"/>
    <cellStyle name="Comma 5 2 6 2 4" xfId="39823" xr:uid="{A124EEA5-2268-4FB6-A6BE-115C54102279}"/>
    <cellStyle name="Comma 5 2 6 2 5" xfId="46751" xr:uid="{A855BF28-B746-423A-A82E-3BB94C99D798}"/>
    <cellStyle name="Comma 5 2 6 3" xfId="37468" xr:uid="{94575BC2-0652-4C44-ADF1-B66858D03CE6}"/>
    <cellStyle name="Comma 5 2 6 3 2" xfId="45113" xr:uid="{DF8919C2-ACAE-4CE2-B818-DE9D49AF612A}"/>
    <cellStyle name="Comma 5 2 6 3 3" xfId="41440" xr:uid="{E56DCC4E-379F-40DE-B992-D786DD286ACF}"/>
    <cellStyle name="Comma 5 2 6 3 4" xfId="47510" xr:uid="{050DC480-1B00-476C-BFE6-E726985F7BFE}"/>
    <cellStyle name="Comma 5 2 6 4" xfId="43135" xr:uid="{91E9A353-022E-44A2-813B-BF43A162F519}"/>
    <cellStyle name="Comma 5 2 6 4 2" xfId="47071" xr:uid="{026BA163-091D-4DF2-915C-908F2D154FC4}"/>
    <cellStyle name="Comma 5 2 6 5" xfId="39246" xr:uid="{0A0B31DB-B0D5-4AF5-A316-0BAC2F659CE6}"/>
    <cellStyle name="Comma 5 2 6 6" xfId="35181" xr:uid="{9F855AF9-C599-4F77-ADF0-2EB91B3E6F31}"/>
    <cellStyle name="Comma 5 2 6 7" xfId="46577" xr:uid="{240AC701-CDB0-4247-9ACE-848CD9EFF571}"/>
    <cellStyle name="Comma 5 2 7" xfId="34449" xr:uid="{11EE6242-3CEC-49EB-8838-7C95624A1150}"/>
    <cellStyle name="Comma 5 2 7 2" xfId="35683" xr:uid="{9FA77C82-4259-4DAD-8018-802819DF6358}"/>
    <cellStyle name="Comma 5 2 7 2 2" xfId="37690" xr:uid="{F9A5963B-A6C4-4D48-9A5A-5B7874570F09}"/>
    <cellStyle name="Comma 5 2 7 2 2 2" xfId="45336" xr:uid="{F2263E49-EDC9-4631-A9F4-6DE36DE2B968}"/>
    <cellStyle name="Comma 5 2 7 2 2 3" xfId="41663" xr:uid="{E1CF9EB6-18F0-422D-A4D2-C18368B3A92D}"/>
    <cellStyle name="Comma 5 2 7 2 2 4" xfId="47789" xr:uid="{E051C8D8-4B3B-40C2-B668-EA0C70E99E11}"/>
    <cellStyle name="Comma 5 2 7 2 3" xfId="43361" xr:uid="{9614F5E2-C312-4302-B272-BF6A51612F83}"/>
    <cellStyle name="Comma 5 2 7 2 3 2" xfId="47363" xr:uid="{11FC5088-8D1F-4D7B-B18A-61D878AE2745}"/>
    <cellStyle name="Comma 5 2 7 2 4" xfId="39601" xr:uid="{979146E5-D82C-4987-A31F-61EC07B74AFB}"/>
    <cellStyle name="Comma 5 2 7 2 5" xfId="46809" xr:uid="{B5837A70-5F01-4A06-B52C-C76D8DCA7893}"/>
    <cellStyle name="Comma 5 2 7 3" xfId="37527" xr:uid="{95928BEA-D07E-45D9-A302-BC68731BC0FC}"/>
    <cellStyle name="Comma 5 2 7 3 2" xfId="45169" xr:uid="{FBEFDE64-8445-4D78-94DE-19A6526261C0}"/>
    <cellStyle name="Comma 5 2 7 3 3" xfId="41497" xr:uid="{9A9DAFAE-EE8B-44ED-AB9D-4C4FAACE86D5}"/>
    <cellStyle name="Comma 5 2 7 3 4" xfId="47580" xr:uid="{A57DC2EE-8B7B-47F1-8EC8-324072416CD4}"/>
    <cellStyle name="Comma 5 2 7 4" xfId="43192" xr:uid="{CD743231-0DE8-4B37-9A02-A04AA9B7EBE2}"/>
    <cellStyle name="Comma 5 2 7 4 2" xfId="47147" xr:uid="{176641ED-54AF-4241-A8CA-534898D64EE0}"/>
    <cellStyle name="Comma 5 2 7 5" xfId="39380" xr:uid="{C7F882F9-C7ED-4763-9566-4B346614D8E1}"/>
    <cellStyle name="Comma 5 2 7 6" xfId="35399" xr:uid="{403385D4-7AC8-4510-91C4-7D218152B9EC}"/>
    <cellStyle name="Comma 5 2 7 7" xfId="46634" xr:uid="{DD546523-2DF4-458D-B9BB-FB7DB937A2DE}"/>
    <cellStyle name="Comma 5 2 8" xfId="1357" xr:uid="{1E74F8E7-4B53-4C14-8DA1-55C8B27EC744}"/>
    <cellStyle name="Comma 5 2 8 2" xfId="37913" xr:uid="{F2386524-376F-4A3E-B6A1-571DBE0A01B8}"/>
    <cellStyle name="Comma 5 2 8 2 2" xfId="45573" xr:uid="{006114CD-FD17-43EF-B5E1-5BD043A2EBC0}"/>
    <cellStyle name="Comma 5 2 8 2 2 2" xfId="47820" xr:uid="{270A006E-92BF-4A5C-B3E8-1D129F25F7E9}"/>
    <cellStyle name="Comma 5 2 8 2 3" xfId="41911" xr:uid="{0E26CA68-4509-4B30-B9BD-2616812E051F}"/>
    <cellStyle name="Comma 5 2 8 2 3 2" xfId="47396" xr:uid="{0E2974AD-036F-4895-9D7C-2555E790D67D}"/>
    <cellStyle name="Comma 5 2 8 2 4" xfId="46836" xr:uid="{D1691831-F2FC-4993-A359-0BDA4800C391}"/>
    <cellStyle name="Comma 5 2 8 3" xfId="43603" xr:uid="{A666CDFD-9DA5-4169-8A6E-E58AE73EA9B7}"/>
    <cellStyle name="Comma 5 2 8 3 2" xfId="47612" xr:uid="{55E1D149-2C1D-4B3E-A0C5-1DEC2B7D4E9D}"/>
    <cellStyle name="Comma 5 2 8 4" xfId="39885" xr:uid="{EB450A51-A49D-4C96-851C-A65D89B581EA}"/>
    <cellStyle name="Comma 5 2 8 4 2" xfId="47177" xr:uid="{E45CAE70-D7A8-4D81-BD99-C92E518DA29F}"/>
    <cellStyle name="Comma 5 2 8 5" xfId="35962" xr:uid="{91346F64-A0DA-4D57-B18F-8E7B61DA06CD}"/>
    <cellStyle name="Comma 5 2 8 6" xfId="46656" xr:uid="{F97D1D0D-68F8-4F41-9CA0-4F631447BE1B}"/>
    <cellStyle name="Comma 5 2 9" xfId="35998" xr:uid="{CD4D4AB2-9A81-4912-ADA0-AC1C08307A6C}"/>
    <cellStyle name="Comma 5 2 9 2" xfId="37942" xr:uid="{DFD89ED7-648F-48C5-A104-31F4EF814145}"/>
    <cellStyle name="Comma 5 2 9 2 2" xfId="45604" xr:uid="{7FB28859-AE0D-4229-B81F-445BFB8FEEA8}"/>
    <cellStyle name="Comma 5 2 9 2 3" xfId="41943" xr:uid="{185C34BF-35ED-47FE-BB52-8E94966EBD38}"/>
    <cellStyle name="Comma 5 2 9 2 4" xfId="47642" xr:uid="{F96734D7-4947-46CF-96E5-E146ADF25A02}"/>
    <cellStyle name="Comma 5 2 9 3" xfId="43634" xr:uid="{A2E3D52F-84C9-41BA-977F-58EF2070A8D9}"/>
    <cellStyle name="Comma 5 2 9 3 2" xfId="47207" xr:uid="{572D663B-B5B1-4754-BB4E-5EB337ADD769}"/>
    <cellStyle name="Comma 5 2 9 4" xfId="39919" xr:uid="{CE314FDF-C156-4C2B-B552-601E982A9818}"/>
    <cellStyle name="Comma 5 2 9 5" xfId="46681" xr:uid="{49CD3FE5-D648-41C7-BD5C-1F411B082D07}"/>
    <cellStyle name="Comma 5 20" xfId="37085" xr:uid="{72E39FDA-4EAF-4716-8D22-069E0DC55BCE}"/>
    <cellStyle name="Comma 5 20 2" xfId="44720" xr:uid="{592E1F33-AB93-4807-950D-5A689FAFF624}"/>
    <cellStyle name="Comma 5 20 3" xfId="41037" xr:uid="{5FC2A504-C962-4E70-B63C-39BB5350E64B}"/>
    <cellStyle name="Comma 5 21" xfId="42747" xr:uid="{E0062FD3-2BB0-4274-A386-044A28FDED6B}"/>
    <cellStyle name="Comma 5 22" xfId="38734" xr:uid="{4C907B7B-26F3-4850-BFBB-6E4A68287C7F}"/>
    <cellStyle name="Comma 5 23" xfId="46481" xr:uid="{A4FE8E8E-EA8A-4B44-B407-724335FA5E21}"/>
    <cellStyle name="Comma 5 24" xfId="47869" xr:uid="{5FD71505-7AE3-4D83-B87D-029810D9FD37}"/>
    <cellStyle name="Comma 5 3" xfId="204" xr:uid="{C2C69788-1109-4406-A393-E003404DD5CE}"/>
    <cellStyle name="Comma 5 3 10" xfId="36644" xr:uid="{AC081996-8A10-4830-AB12-070B7F8BDE97}"/>
    <cellStyle name="Comma 5 3 10 2" xfId="38553" xr:uid="{2BF164F7-7324-4277-AFAA-852F907240A4}"/>
    <cellStyle name="Comma 5 3 10 2 2" xfId="46249" xr:uid="{BB33A641-DA58-4967-9DE9-606C66C7C270}"/>
    <cellStyle name="Comma 5 3 10 2 3" xfId="42592" xr:uid="{67559118-9CF6-472A-B88B-7E7EA38C29B6}"/>
    <cellStyle name="Comma 5 3 10 3" xfId="44282" xr:uid="{1D17CC14-6BDA-41B9-B1DB-962F37A7CFDE}"/>
    <cellStyle name="Comma 5 3 10 4" xfId="40589" xr:uid="{D974ADA5-A337-42D6-93E6-D79E5C32D329}"/>
    <cellStyle name="Comma 5 3 11" xfId="37172" xr:uid="{AE4D76A6-57F8-49A5-ADB1-10396ACCB7AF}"/>
    <cellStyle name="Comma 5 3 11 2" xfId="44809" xr:uid="{284C54D2-61E9-423D-80CB-946D11FF2002}"/>
    <cellStyle name="Comma 5 3 11 3" xfId="41127" xr:uid="{11B4E3F4-E9BE-4941-BE5A-182770E895F1}"/>
    <cellStyle name="Comma 5 3 12" xfId="42834" xr:uid="{12E45CAB-2620-4A98-9BD3-2EE832FCA4BD}"/>
    <cellStyle name="Comma 5 3 13" xfId="38828" xr:uid="{F9255646-8C71-4C26-B6C5-5D1B5A914655}"/>
    <cellStyle name="Comma 5 3 14" xfId="34645" xr:uid="{DB8711BD-D7F6-4F0B-A40E-6338939C20B3}"/>
    <cellStyle name="Comma 5 3 15" xfId="46503" xr:uid="{773161D8-8AAA-4477-8F54-A44BDFEC6DB7}"/>
    <cellStyle name="Comma 5 3 2" xfId="350" xr:uid="{A08958CE-18EB-4148-B6CC-80EB839753C8}"/>
    <cellStyle name="Comma 5 3 2 2" xfId="29341" xr:uid="{D74DD400-EC6A-4C5B-8402-A032EBB5690F}"/>
    <cellStyle name="Comma 5 3 2 2 2" xfId="37652" xr:uid="{C55DEF69-EF8C-4F8B-A76E-ECD39EFE2952}"/>
    <cellStyle name="Comma 5 3 2 2 2 2" xfId="45297" xr:uid="{A8DC2960-390A-4918-B389-FC40FB905647}"/>
    <cellStyle name="Comma 5 3 2 2 2 2 2" xfId="47710" xr:uid="{908FF5CD-4CA9-41FF-A0E5-6A3AB429C536}"/>
    <cellStyle name="Comma 5 3 2 2 2 3" xfId="41623" xr:uid="{8CA0FB5E-4B59-48A3-8487-492B477A6ADB}"/>
    <cellStyle name="Comma 5 3 2 2 2 3 2" xfId="47276" xr:uid="{30DADEA2-B556-4F18-A0E0-48CC15FC7AAB}"/>
    <cellStyle name="Comma 5 3 2 2 2 4" xfId="46740" xr:uid="{40452DEA-F00F-4F2A-83EF-EA5D51AA5502}"/>
    <cellStyle name="Comma 5 3 2 2 3" xfId="43321" xr:uid="{A39D9353-D5C9-4682-9AE3-1F7EF2D7D320}"/>
    <cellStyle name="Comma 5 3 2 2 3 2" xfId="47498" xr:uid="{931B801E-6807-48EA-A2D1-CC08886DC019}"/>
    <cellStyle name="Comma 5 3 2 2 4" xfId="39551" xr:uid="{31540603-4322-44E9-A809-D03861084F26}"/>
    <cellStyle name="Comma 5 3 2 2 4 2" xfId="47058" xr:uid="{14A46AC5-E2F5-4BFD-8393-625E4551AE39}"/>
    <cellStyle name="Comma 5 3 2 2 5" xfId="38925" xr:uid="{8ADA64EB-E9AD-4AAF-A2E6-5E45C82C6722}"/>
    <cellStyle name="Comma 5 3 2 2 6" xfId="35633" xr:uid="{8BF584B4-135E-4648-BA34-BF7BFEA7DA1D}"/>
    <cellStyle name="Comma 5 3 2 2 7" xfId="46567" xr:uid="{B254D22B-0CEE-485E-97EA-B96D119A4737}"/>
    <cellStyle name="Comma 5 3 2 3" xfId="4143" xr:uid="{05707C6B-4989-48E9-B707-033B213351B1}"/>
    <cellStyle name="Comma 5 3 2 3 2" xfId="37755" xr:uid="{CAFCB028-4C88-4BE9-B827-CA5288A6C594}"/>
    <cellStyle name="Comma 5 3 2 3 2 2" xfId="45402" xr:uid="{8D9C1CC9-2590-424E-B251-23ACFF634D8F}"/>
    <cellStyle name="Comma 5 3 2 3 2 3" xfId="41731" xr:uid="{C96E1C9B-179C-4D37-85EB-368A78565BEC}"/>
    <cellStyle name="Comma 5 3 2 3 2 4" xfId="47695" xr:uid="{CB5A96F0-3248-45CB-BB4C-AB2405DF95AF}"/>
    <cellStyle name="Comma 5 3 2 3 3" xfId="43428" xr:uid="{FAB3A82B-4345-45FD-AACE-49D3A19EE02D}"/>
    <cellStyle name="Comma 5 3 2 3 3 2" xfId="47261" xr:uid="{E9F25CC8-549D-4690-A041-46D45BD5C397}"/>
    <cellStyle name="Comma 5 3 2 3 4" xfId="39682" xr:uid="{5FD6478F-6175-4055-A012-1349E5CDA9EA}"/>
    <cellStyle name="Comma 5 3 2 3 5" xfId="35766" xr:uid="{DB0C6106-9C0D-485B-A4FC-C31C9E6E6953}"/>
    <cellStyle name="Comma 5 3 2 3 6" xfId="46725" xr:uid="{6543C8D0-49D4-4FC6-926E-2582212E12DC}"/>
    <cellStyle name="Comma 5 3 2 4" xfId="37362" xr:uid="{A4556274-B113-4BB7-B72C-D28AB9C81B1F}"/>
    <cellStyle name="Comma 5 3 2 4 2" xfId="45005" xr:uid="{795E124C-2620-4339-8757-EFECBCF65AC4}"/>
    <cellStyle name="Comma 5 3 2 4 3" xfId="41328" xr:uid="{F362585F-ED58-4382-83CB-9C1A20BE4A54}"/>
    <cellStyle name="Comma 5 3 2 4 4" xfId="47042" xr:uid="{9E704DD5-2BE6-43EF-863D-B57DBE2AB9FE}"/>
    <cellStyle name="Comma 5 3 2 5" xfId="43031" xr:uid="{7440DC33-85A5-4F8D-A300-E6D90F099832}"/>
    <cellStyle name="Comma 5 3 2 5 2" xfId="47485" xr:uid="{E9254B72-7A46-46F3-AC31-2C9B86517DB3}"/>
    <cellStyle name="Comma 5 3 2 6" xfId="39088" xr:uid="{FA44796A-E1BE-4D7D-B781-66B76AFD7686}"/>
    <cellStyle name="Comma 5 3 2 6 2" xfId="46961" xr:uid="{613EAB14-F43F-4E64-A8D7-09D41E3A5E8C}"/>
    <cellStyle name="Comma 5 3 2 7" xfId="34966" xr:uid="{3005F415-E789-4509-AA6B-1AF3EEE902CA}"/>
    <cellStyle name="Comma 5 3 2 8" xfId="46557" xr:uid="{82F08A9D-68D2-4254-AD0A-6AA4B4382A91}"/>
    <cellStyle name="Comma 5 3 3" xfId="24609" xr:uid="{1827E30F-BF7B-4964-8F80-F22F900E5334}"/>
    <cellStyle name="Comma 5 3 3 2" xfId="35795" xr:uid="{B2E44453-B9ED-4B54-B88B-0561B82B95E4}"/>
    <cellStyle name="Comma 5 3 3 2 2" xfId="37787" xr:uid="{0C27D4D6-DD02-4423-8D39-CBB417212462}"/>
    <cellStyle name="Comma 5 3 3 2 2 2" xfId="45438" xr:uid="{E4FDDB2C-ED59-4A06-8CEB-20CAB9794F14}"/>
    <cellStyle name="Comma 5 3 3 2 2 3" xfId="41768" xr:uid="{F28E23A9-B57E-494F-8EE6-06637878E9F1}"/>
    <cellStyle name="Comma 5 3 3 2 2 4" xfId="47804" xr:uid="{594DFC31-CBB3-4965-8E6A-4D58804CE6FD}"/>
    <cellStyle name="Comma 5 3 3 2 3" xfId="43464" xr:uid="{EA2E8EA9-B217-4674-9A27-CB47B97491B5}"/>
    <cellStyle name="Comma 5 3 3 2 3 2" xfId="47378" xr:uid="{83D32440-0F59-4B5D-8014-269E53502BFD}"/>
    <cellStyle name="Comma 5 3 3 2 4" xfId="39718" xr:uid="{B637F598-2AD3-40C1-B32B-14D1005BCD3D}"/>
    <cellStyle name="Comma 5 3 3 2 5" xfId="39468" xr:uid="{734E99BF-1242-4966-9F0B-08CE657F1D86}"/>
    <cellStyle name="Comma 5 3 3 2 6" xfId="46821" xr:uid="{A0380571-2195-46FB-ACF0-3202FADC1111}"/>
    <cellStyle name="Comma 5 3 3 3" xfId="37397" xr:uid="{A24D7E2A-7A3A-4593-9E0C-FD579426518C}"/>
    <cellStyle name="Comma 5 3 3 3 2" xfId="45041" xr:uid="{7766FC7B-C84B-48CC-A2AA-8DA407608C7A}"/>
    <cellStyle name="Comma 5 3 3 3 3" xfId="41365" xr:uid="{EB663813-80F1-499C-A113-EA4D0AA431EB}"/>
    <cellStyle name="Comma 5 3 3 3 4" xfId="47596" xr:uid="{E3AC7190-5258-40FB-B05F-FB4D500369F7}"/>
    <cellStyle name="Comma 5 3 3 4" xfId="43067" xr:uid="{830B5B15-8DDD-4AB5-AB96-707ECA1D3067}"/>
    <cellStyle name="Comma 5 3 3 4 2" xfId="47162" xr:uid="{D8E2D1E9-755A-4B63-8E0C-81052CFD740A}"/>
    <cellStyle name="Comma 5 3 3 5" xfId="39127" xr:uid="{1073F329-F667-4184-A587-13B0FC349FCA}"/>
    <cellStyle name="Comma 5 3 3 6" xfId="39074" xr:uid="{69660281-C082-4751-A532-4A1121EC6DC6}"/>
    <cellStyle name="Comma 5 3 3 7" xfId="34995" xr:uid="{9A4F70E1-0572-4B2E-B5CB-C26944A33962}"/>
    <cellStyle name="Comma 5 3 3 8" xfId="46644" xr:uid="{E01DB565-F7F1-4353-BBA6-49E2D4E8B934}"/>
    <cellStyle name="Comma 5 3 4" xfId="1358" xr:uid="{AEC6A89E-02B7-4864-8376-0BE1AAEEFF04}"/>
    <cellStyle name="Comma 5 3 4 2" xfId="35722" xr:uid="{2A1AA503-C213-4128-9A6B-A75A6CA511AA}"/>
    <cellStyle name="Comma 5 3 4 2 2" xfId="37723" xr:uid="{58FF54BF-FDF4-452F-AB07-8C0216E1DF3F}"/>
    <cellStyle name="Comma 5 3 4 2 2 2" xfId="45370" xr:uid="{44D8C82D-A6ED-41BB-967B-F9C78F118F00}"/>
    <cellStyle name="Comma 5 3 4 2 2 3" xfId="41698" xr:uid="{0C2F1625-88D8-46CF-A7ED-41C11A06CDF7}"/>
    <cellStyle name="Comma 5 3 4 2 2 4" xfId="47834" xr:uid="{56FD7B8D-71F3-492B-A120-3C7FA298A85E}"/>
    <cellStyle name="Comma 5 3 4 2 3" xfId="43396" xr:uid="{19CCBFA1-5624-4405-BF74-353F8F732CD5}"/>
    <cellStyle name="Comma 5 3 4 2 3 2" xfId="47410" xr:uid="{DAD0341B-BAD2-4E13-8660-CD0A8B74E48F}"/>
    <cellStyle name="Comma 5 3 4 2 4" xfId="39643" xr:uid="{93A8B899-9AF2-43C5-B83F-257CCC1C857D}"/>
    <cellStyle name="Comma 5 3 4 2 5" xfId="40121" xr:uid="{2BDEF7CF-044C-4E76-BFEC-50EDB5B49BD3}"/>
    <cellStyle name="Comma 5 3 4 2 6" xfId="46848" xr:uid="{101C5D07-09E2-4199-AD7D-502C1CF34A38}"/>
    <cellStyle name="Comma 5 3 4 3" xfId="37550" xr:uid="{CA24A56D-C925-46D4-B2B0-DF18054E3401}"/>
    <cellStyle name="Comma 5 3 4 3 2" xfId="45193" xr:uid="{0645655E-97F6-467E-82CE-203A46B494F9}"/>
    <cellStyle name="Comma 5 3 4 3 3" xfId="41519" xr:uid="{6AEA1420-C4D1-45DD-B789-CAAB2369DEB8}"/>
    <cellStyle name="Comma 5 3 4 3 4" xfId="47626" xr:uid="{76F6B1FC-7022-478F-AF8F-545F85BEB45F}"/>
    <cellStyle name="Comma 5 3 4 4" xfId="43216" xr:uid="{8313E3FF-14F5-490E-93AC-1C738B491249}"/>
    <cellStyle name="Comma 5 3 4 4 2" xfId="47191" xr:uid="{32E3066D-C255-4EBB-91C5-CB095BB381EF}"/>
    <cellStyle name="Comma 5 3 4 5" xfId="39412" xr:uid="{240F206C-38CC-4E03-9B06-2BB7328CAA46}"/>
    <cellStyle name="Comma 5 3 4 6" xfId="39399" xr:uid="{6B2D6F3D-847C-4502-9F6E-4E8C530D4A48}"/>
    <cellStyle name="Comma 5 3 4 7" xfId="35447" xr:uid="{2D74B4A8-121D-4F64-AEA9-D1911C7BDF5C}"/>
    <cellStyle name="Comma 5 3 4 8" xfId="46667" xr:uid="{538ED5CA-A1BD-41B2-A267-EDA9FB96F911}"/>
    <cellStyle name="Comma 5 3 5" xfId="35680" xr:uid="{717B2669-1939-494A-81D5-8CA130A6036E}"/>
    <cellStyle name="Comma 5 3 5 2" xfId="37689" xr:uid="{D4D3E9DA-5CDE-4FB5-B3A9-A74F56832E0E}"/>
    <cellStyle name="Comma 5 3 5 2 2" xfId="45335" xr:uid="{D0315935-FD53-4C71-AF8E-505D99271CFB}"/>
    <cellStyle name="Comma 5 3 5 2 3" xfId="41662" xr:uid="{1EDE0453-AEFC-4151-B061-42BEA8F67017}"/>
    <cellStyle name="Comma 5 3 5 2 4" xfId="47663" xr:uid="{0F3209AC-1232-4DEA-AD51-76756AD93B11}"/>
    <cellStyle name="Comma 5 3 5 3" xfId="43360" xr:uid="{ABD1153A-D77D-4CBD-966E-E0DBEE4E56C5}"/>
    <cellStyle name="Comma 5 3 5 3 2" xfId="47229" xr:uid="{A7679C02-CCB3-430A-9F2E-9F89C3BE61C0}"/>
    <cellStyle name="Comma 5 3 5 4" xfId="39599" xr:uid="{FCC763ED-E4C1-4298-90DE-6C96AFD55B9D}"/>
    <cellStyle name="Comma 5 3 5 5" xfId="39282" xr:uid="{0E314ABE-D130-4B66-AF7A-F88402F6475B}"/>
    <cellStyle name="Comma 5 3 5 6" xfId="46697" xr:uid="{C517DB20-14B3-4D31-9F95-B7E70DA0C2C6}"/>
    <cellStyle name="Comma 5 3 6" xfId="36162" xr:uid="{2CDE27F3-EE3B-4564-88B2-3D44977B186F}"/>
    <cellStyle name="Comma 5 3 6 2" xfId="38086" xr:uid="{7A6E7776-AE00-4E82-8139-755CDED0428D}"/>
    <cellStyle name="Comma 5 3 6 2 2" xfId="45757" xr:uid="{C0266768-1F12-44E3-AC4C-BB929B85E17A}"/>
    <cellStyle name="Comma 5 3 6 2 3" xfId="42097" xr:uid="{853AADCC-CEB1-4B5E-9B87-E0321D9AE93B}"/>
    <cellStyle name="Comma 5 3 6 3" xfId="43791" xr:uid="{90A5B46C-079B-49C3-BEAD-FD74B3876B91}"/>
    <cellStyle name="Comma 5 3 6 4" xfId="40077" xr:uid="{A5F81DF3-9AC3-43D3-8224-3035AAEAFBC6}"/>
    <cellStyle name="Comma 5 3 6 5" xfId="47010" xr:uid="{08B75AF6-FF47-4B14-817C-F0A6ECADE99C}"/>
    <cellStyle name="Comma 5 3 7" xfId="34882" xr:uid="{21197B7E-0889-470C-B792-39F84EB1FE40}"/>
    <cellStyle name="Comma 5 3 7 2" xfId="37329" xr:uid="{6C815BFF-9ADB-443D-9071-6BD9C8A386E8}"/>
    <cellStyle name="Comma 5 3 7 2 2" xfId="44971" xr:uid="{A380035B-0457-4A97-920B-C8CD5703F36B}"/>
    <cellStyle name="Comma 5 3 7 2 3" xfId="41292" xr:uid="{C3B499CA-2355-40DB-9E06-A69574F51B03}"/>
    <cellStyle name="Comma 5 3 7 3" xfId="42998" xr:uid="{F2D8D4AA-780E-43D3-945D-4BCE3853D5DC}"/>
    <cellStyle name="Comma 5 3 7 4" xfId="39020" xr:uid="{907E3BF2-22F2-4564-8DDA-CF8D56FAB138}"/>
    <cellStyle name="Comma 5 3 7 5" xfId="47460" xr:uid="{64F2948B-960B-4C75-9B48-9A75B47FE1B1}"/>
    <cellStyle name="Comma 5 3 8" xfId="36327" xr:uid="{B0795BCD-6FA2-46CC-B0CD-239035ECDF10}"/>
    <cellStyle name="Comma 5 3 8 2" xfId="38235" xr:uid="{9EC4954A-477F-4BC9-88FD-0480131EEC57}"/>
    <cellStyle name="Comma 5 3 8 2 2" xfId="45912" xr:uid="{8E874E6A-27E4-4249-895D-7C10AAF130F2}"/>
    <cellStyle name="Comma 5 3 8 2 3" xfId="42252" xr:uid="{39B52911-6564-40FF-9532-39E683DD9C61}"/>
    <cellStyle name="Comma 5 3 8 3" xfId="43945" xr:uid="{695CC5B6-21A0-496C-8256-33C91C93E50D}"/>
    <cellStyle name="Comma 5 3 8 4" xfId="40248" xr:uid="{7A7AEEF5-E7ED-4180-8E24-B14D0514B578}"/>
    <cellStyle name="Comma 5 3 8 5" xfId="46894" xr:uid="{517961E4-3B2B-44F3-A0A8-07D64EDBB4D0}"/>
    <cellStyle name="Comma 5 3 9" xfId="36489" xr:uid="{D3DA994E-2CEC-4E8B-808A-C44C636ECEB4}"/>
    <cellStyle name="Comma 5 3 9 2" xfId="38394" xr:uid="{B03DD6E7-617D-41F3-9AE0-051606297415}"/>
    <cellStyle name="Comma 5 3 9 2 2" xfId="46086" xr:uid="{9F06C26D-747A-4C09-A0E5-3353E46864FA}"/>
    <cellStyle name="Comma 5 3 9 2 3" xfId="42428" xr:uid="{9ED22AA8-4FF8-4C60-969E-49D338A95EC2}"/>
    <cellStyle name="Comma 5 3 9 3" xfId="44119" xr:uid="{89D06F17-A7A4-493D-856B-4BABA438F398}"/>
    <cellStyle name="Comma 5 3 9 4" xfId="40426" xr:uid="{475440CA-7181-47F2-86CA-446899D1A263}"/>
    <cellStyle name="Comma 5 4" xfId="225" xr:uid="{DDF7A348-A018-431D-83DE-282DE6A7DCF5}"/>
    <cellStyle name="Comma 5 4 2" xfId="370" xr:uid="{1A13EC4D-F6BC-4F08-BEDE-944F469978D0}"/>
    <cellStyle name="Comma 5 4 2 2" xfId="3307" xr:uid="{C6B7986A-ED69-43CB-8F5B-9019B9D9A2B2}"/>
    <cellStyle name="Comma 5 4 2 2 2" xfId="7678" xr:uid="{5B8422D4-3B62-48C6-A7DB-88D58563299F}"/>
    <cellStyle name="Comma 5 4 2 2 2 2" xfId="30064" xr:uid="{B5AB785C-F097-487C-9701-E2C7E03D80AE}"/>
    <cellStyle name="Comma 5 4 2 2 2 3" xfId="45308" xr:uid="{23C5F2D9-1A98-4CDE-944B-DB78D76D8DEA}"/>
    <cellStyle name="Comma 5 4 2 2 2 4" xfId="47743" xr:uid="{24C2B80C-76BE-412D-A212-BE9459A17446}"/>
    <cellStyle name="Comma 5 4 2 2 3" xfId="29213" xr:uid="{5C8FA0DC-87CA-46EC-999D-29EF46E4330F}"/>
    <cellStyle name="Comma 5 4 2 2 3 2" xfId="41634" xr:uid="{49A58703-5F17-4DFA-9E71-A428687ED385}"/>
    <cellStyle name="Comma 5 4 2 2 3 3" xfId="47311" xr:uid="{510482EA-C026-4614-B296-068AE66EF0A6}"/>
    <cellStyle name="Comma 5 4 2 2 4" xfId="37663" xr:uid="{F1696F02-8918-4515-AEAE-CC13F6782C99}"/>
    <cellStyle name="Comma 5 4 2 2 5" xfId="46772" xr:uid="{1027D544-DBD5-4D20-963C-167E81AC124E}"/>
    <cellStyle name="Comma 5 4 2 3" xfId="3953" xr:uid="{34E7E0F7-E529-4622-8969-9048A1175284}"/>
    <cellStyle name="Comma 5 4 2 3 2" xfId="29284" xr:uid="{8B745558-091C-4701-B0D3-6F3B42340A73}"/>
    <cellStyle name="Comma 5 4 2 3 3" xfId="43332" xr:uid="{EA745EE5-A6BC-4915-9F90-FAE6388499B6}"/>
    <cellStyle name="Comma 5 4 2 3 4" xfId="47095" xr:uid="{6A1B5B36-2141-4815-B4A2-6366C2DE73C0}"/>
    <cellStyle name="Comma 5 4 2 4" xfId="29184" xr:uid="{5209336D-AF64-4EFD-BA08-B4EB79514B93}"/>
    <cellStyle name="Comma 5 4 2 4 2" xfId="39562" xr:uid="{7F880549-C4F2-4E61-BBFA-FC13BD3B4B1B}"/>
    <cellStyle name="Comma 5 4 2 4 3" xfId="47530" xr:uid="{75E2DB51-E1AE-47D9-B611-98B76C603021}"/>
    <cellStyle name="Comma 5 4 2 5" xfId="2715" xr:uid="{96596E8D-44A8-4D4C-8076-9509FEA7DE6F}"/>
    <cellStyle name="Comma 5 4 2 5 2" xfId="46969" xr:uid="{4D974F0F-A30F-4B2C-BDAA-F3EC1EAC6C8D}"/>
    <cellStyle name="Comma 5 4 2 6" xfId="35644" xr:uid="{124FB2BA-BB3E-4EB8-873D-D6938659C5F6}"/>
    <cellStyle name="Comma 5 4 2 7" xfId="46600" xr:uid="{58515284-E452-4FCE-ADE6-399F1F60A723}"/>
    <cellStyle name="Comma 5 4 3" xfId="3308" xr:uid="{ECE214DC-80E8-435B-84F7-334200931CF0}"/>
    <cellStyle name="Comma 5 4 3 2" xfId="3309" xr:uid="{7D1D80BD-C763-4BD0-81E1-D0624CAEFCB2}"/>
    <cellStyle name="Comma 5 4 3 2 2" xfId="29215" xr:uid="{9BF0A096-A43F-43FD-9ED1-02616D775D5F}"/>
    <cellStyle name="Comma 5 4 3 2 2 2" xfId="45204" xr:uid="{EBC68A05-0FF7-4CA7-A41B-C217440FD6E3}"/>
    <cellStyle name="Comma 5 4 3 2 3" xfId="41530" xr:uid="{47BFD0E7-4EF8-4E7C-9ECE-67C60E673284}"/>
    <cellStyle name="Comma 5 4 3 2 4" xfId="37561" xr:uid="{33BF9F1C-FD7B-4367-B70C-FD350BBA3A26}"/>
    <cellStyle name="Comma 5 4 3 2 5" xfId="47684" xr:uid="{9309F135-176B-472E-BC26-347E30444D0F}"/>
    <cellStyle name="Comma 5 4 3 3" xfId="29214" xr:uid="{FC936B1D-684C-491D-9124-A8C007DD0D25}"/>
    <cellStyle name="Comma 5 4 3 3 2" xfId="43227" xr:uid="{F09463C0-D072-46BB-A3AC-DB448DB85A0A}"/>
    <cellStyle name="Comma 5 4 3 3 3" xfId="47250" xr:uid="{656C6DD8-DDCB-4EDC-9121-122CE7C113B6}"/>
    <cellStyle name="Comma 5 4 3 4" xfId="39432" xr:uid="{22B7567E-89DB-40E1-874E-9DE96681EFE4}"/>
    <cellStyle name="Comma 5 4 3 5" xfId="35473" xr:uid="{AAA44880-52E5-4B8A-A7C6-2D44FE5CBA13}"/>
    <cellStyle name="Comma 5 4 3 6" xfId="46715" xr:uid="{5BBBA543-CDBA-4933-8D0A-7425FBB91205}"/>
    <cellStyle name="Comma 5 4 4" xfId="1359" xr:uid="{2DD1C3A1-B5E0-4E01-ADC8-C1317C764D95}"/>
    <cellStyle name="Comma 5 4 4 2" xfId="37743" xr:uid="{5B961F7F-4852-47AF-91FE-E459BCCF89E7}"/>
    <cellStyle name="Comma 5 4 4 2 2" xfId="45390" xr:uid="{C53AE58B-C2AF-4B1B-BEE2-F4D09DA8B189}"/>
    <cellStyle name="Comma 5 4 4 2 3" xfId="41719" xr:uid="{4EAC159B-E177-4823-8791-661BD133709C}"/>
    <cellStyle name="Comma 5 4 4 3" xfId="43416" xr:uid="{5D983872-94FC-4827-A7BC-38D5CFBC49C6}"/>
    <cellStyle name="Comma 5 4 4 4" xfId="39669" xr:uid="{2252338C-50B7-4F45-9B7E-64A22405E04D}"/>
    <cellStyle name="Comma 5 4 4 5" xfId="35753" xr:uid="{E907B128-276C-41AC-B6F6-BEB8D539E3DF}"/>
    <cellStyle name="Comma 5 4 4 6" xfId="47033" xr:uid="{B9757CCA-10D6-42F3-82AB-6983ED1DD7C3}"/>
    <cellStyle name="Comma 5 4 5" xfId="36144" xr:uid="{0E6CD46D-953C-48D5-A882-B6B7B1D9968F}"/>
    <cellStyle name="Comma 5 4 5 2" xfId="38073" xr:uid="{6E1BFEE2-9201-4F2E-A590-6CE81C87F073}"/>
    <cellStyle name="Comma 5 4 5 2 2" xfId="45744" xr:uid="{1E94392F-8569-4B46-BD61-DBB456D6740F}"/>
    <cellStyle name="Comma 5 4 5 2 3" xfId="42084" xr:uid="{D83FBEFF-349C-4B7C-A112-1B139D0F5C5C}"/>
    <cellStyle name="Comma 5 4 5 3" xfId="43778" xr:uid="{A118F87C-082B-44EC-87FD-EF3395B2F0A7}"/>
    <cellStyle name="Comma 5 4 5 4" xfId="40058" xr:uid="{BE962684-DE77-4CB2-8524-0F54CAC9490E}"/>
    <cellStyle name="Comma 5 4 5 5" xfId="47476" xr:uid="{7F6C1BA4-BD35-489F-AB2A-AB2ADDA5AE67}"/>
    <cellStyle name="Comma 5 4 6" xfId="37350" xr:uid="{62A8B5ED-712A-4B9C-B2E6-3EB23A448529}"/>
    <cellStyle name="Comma 5 4 6 2" xfId="44992" xr:uid="{AC4BA78B-E8BC-403F-9020-DB1FAAAC42CC}"/>
    <cellStyle name="Comma 5 4 6 3" xfId="41314" xr:uid="{E880A16E-0E59-4AF3-833E-BFBB79769701}"/>
    <cellStyle name="Comma 5 4 7" xfId="43018" xr:uid="{5CA2A17E-D113-4365-9718-9484D98EB11A}"/>
    <cellStyle name="Comma 5 4 8" xfId="39069" xr:uid="{CBC6BE43-8A3E-4E7B-B857-659A472810A3}"/>
    <cellStyle name="Comma 5 4 9" xfId="46552" xr:uid="{E95434C7-88B5-4E46-8786-40212493B4FD}"/>
    <cellStyle name="Comma 5 5" xfId="172" xr:uid="{403AC801-9A6E-4401-AECA-8A7F58552A57}"/>
    <cellStyle name="Comma 5 5 2" xfId="324" xr:uid="{E39F4658-0012-441A-96EC-790CCEF7FE1F}"/>
    <cellStyle name="Comma 5 5 2 2" xfId="29216" xr:uid="{D603EA0C-1547-4BD7-929B-8FB2092AB180}"/>
    <cellStyle name="Comma 5 5 2 2 2" xfId="45292" xr:uid="{BF163598-35AC-475F-938F-78F87A521846}"/>
    <cellStyle name="Comma 5 5 2 2 3" xfId="41618" xr:uid="{16B418BB-EA28-4CCE-B3A9-780EA9EBFD49}"/>
    <cellStyle name="Comma 5 5 2 2 4" xfId="37647" xr:uid="{1F30A5E0-5F71-4B93-8129-C11F52762C9C}"/>
    <cellStyle name="Comma 5 5 2 2 5" xfId="47755" xr:uid="{AE17868E-1595-4374-A73E-39D776F95704}"/>
    <cellStyle name="Comma 5 5 2 3" xfId="3310" xr:uid="{223B9547-A83B-4F89-B9BF-81E789A2A8E3}"/>
    <cellStyle name="Comma 5 5 2 3 2" xfId="43316" xr:uid="{0530CB0E-7638-4193-9114-7632ABBCD652}"/>
    <cellStyle name="Comma 5 5 2 3 3" xfId="47323" xr:uid="{D276C2D3-1236-4268-A2FD-DAD23F7584B9}"/>
    <cellStyle name="Comma 5 5 2 4" xfId="39546" xr:uid="{ABFD826F-812A-4FD8-9451-AB2BC1EECDBB}"/>
    <cellStyle name="Comma 5 5 2 5" xfId="35628" xr:uid="{18B925D4-88E2-4D7D-901B-9A158AB1302A}"/>
    <cellStyle name="Comma 5 5 2 6" xfId="46781" xr:uid="{91DE8F37-B091-42C8-B4C7-CB9ABEF98683}"/>
    <cellStyle name="Comma 5 5 3" xfId="3899" xr:uid="{C6B12D26-0702-4047-B6F3-04A41643F04F}"/>
    <cellStyle name="Comma 5 5 3 2" xfId="29238" xr:uid="{5C0509A9-70D2-44EF-B782-C55C3F21CE8C}"/>
    <cellStyle name="Comma 5 5 3 2 2" xfId="45189" xr:uid="{DD548526-59BD-456F-9F6E-C38D755D9539}"/>
    <cellStyle name="Comma 5 5 3 2 3" xfId="41515" xr:uid="{AA1B7896-A73C-4B6D-898B-01D2CD6C2BBC}"/>
    <cellStyle name="Comma 5 5 3 2 4" xfId="37547" xr:uid="{173489E6-18BB-468B-A5E9-0E9A5D54407E}"/>
    <cellStyle name="Comma 5 5 3 3" xfId="43212" xr:uid="{E55931F2-060B-4223-8907-657A625C4D28}"/>
    <cellStyle name="Comma 5 5 3 4" xfId="39407" xr:uid="{50CF53C6-D3B5-496D-A351-8F188B99DAFD}"/>
    <cellStyle name="Comma 5 5 3 5" xfId="35443" xr:uid="{5786C604-6DBE-4DD1-9DE7-D03CC344F07C}"/>
    <cellStyle name="Comma 5 5 3 6" xfId="47107" xr:uid="{99ABD6C7-CE1C-4D1A-9EFD-A37953CD7B95}"/>
    <cellStyle name="Comma 5 5 4" xfId="1360" xr:uid="{74529822-D8D0-49E1-81AB-5515F79286C1}"/>
    <cellStyle name="Comma 5 5 4 2" xfId="37785" xr:uid="{76F88495-1291-4DC5-96DD-FC8FE199550A}"/>
    <cellStyle name="Comma 5 5 4 2 2" xfId="45436" xr:uid="{31896DFF-5BF8-495F-9423-D11092D62B0F}"/>
    <cellStyle name="Comma 5 5 4 2 3" xfId="41766" xr:uid="{DE2A2685-5F72-473B-A0CE-44EF337A0A23}"/>
    <cellStyle name="Comma 5 5 4 3" xfId="43462" xr:uid="{B9469250-35F6-4387-97F6-CA4EFDC07724}"/>
    <cellStyle name="Comma 5 5 4 4" xfId="39716" xr:uid="{8F6AF8C1-1F2D-46B4-A821-8ED165413B10}"/>
    <cellStyle name="Comma 5 5 4 5" xfId="35793" xr:uid="{F72F51BF-2716-477E-9C6E-F83930080518}"/>
    <cellStyle name="Comma 5 5 4 6" xfId="47542" xr:uid="{7195543A-13C0-400F-90D6-BFA9FD8629BC}"/>
    <cellStyle name="Comma 5 5 5" xfId="37395" xr:uid="{ABD0CCEA-3DEB-4BEF-B68C-D1A9029498C1}"/>
    <cellStyle name="Comma 5 5 5 2" xfId="45039" xr:uid="{A314A477-4B09-4064-A97C-1BF4BC5682D4}"/>
    <cellStyle name="Comma 5 5 5 3" xfId="41363" xr:uid="{79954B3B-BE46-4955-A00F-03169899A2F3}"/>
    <cellStyle name="Comma 5 5 6" xfId="43064" xr:uid="{667BCB28-EAC8-4AE2-B04E-CB6499DD2EAF}"/>
    <cellStyle name="Comma 5 5 7" xfId="39125" xr:uid="{83D33239-72F2-41FE-B91C-8B98C3614170}"/>
    <cellStyle name="Comma 5 5 8" xfId="46608" xr:uid="{468433A9-7188-484F-A19E-69A8E5865B21}"/>
    <cellStyle name="Comma 5 6" xfId="278" xr:uid="{AD8A5540-BAE0-4D1F-B5B6-C2FEC4D0F099}"/>
    <cellStyle name="Comma 5 6 2" xfId="7679" xr:uid="{9DD025E6-5FC2-4531-9AF6-1EC4A5BD3160}"/>
    <cellStyle name="Comma 5 6 2 2" xfId="30065" xr:uid="{95B46855-EA3A-4DC8-819E-AEE10F1D1B53}"/>
    <cellStyle name="Comma 5 6 2 2 2" xfId="45225" xr:uid="{66BCDDB2-F127-4110-8B31-0467F930F085}"/>
    <cellStyle name="Comma 5 6 2 2 3" xfId="41550" xr:uid="{CE3BD1EB-EA41-40C2-AEB4-E78965F5A62D}"/>
    <cellStyle name="Comma 5 6 2 2 4" xfId="37581" xr:uid="{DCC28D68-8F68-4CD4-BB39-996CE183A0A2}"/>
    <cellStyle name="Comma 5 6 2 2 5" xfId="47774" xr:uid="{835D908F-C704-4E79-B16B-EF9A94BCB3FA}"/>
    <cellStyle name="Comma 5 6 2 3" xfId="43248" xr:uid="{4A6EE9E0-6C14-4925-822E-4831FDD502EA}"/>
    <cellStyle name="Comma 5 6 2 3 2" xfId="47343" xr:uid="{85BD4592-3978-4D23-9781-62C3FE2384ED}"/>
    <cellStyle name="Comma 5 6 2 4" xfId="39471" xr:uid="{3721EA6B-864A-4A44-8C5F-CBEA0789D219}"/>
    <cellStyle name="Comma 5 6 2 5" xfId="39327" xr:uid="{FF9729FB-82A3-4FB1-87B4-BB722C17177F}"/>
    <cellStyle name="Comma 5 6 2 6" xfId="35531" xr:uid="{E19D9D38-95C5-4F47-8BC2-74C2FB60EB9E}"/>
    <cellStyle name="Comma 5 6 2 7" xfId="46796" xr:uid="{25C8FB4F-384C-496A-A62E-10764586121E}"/>
    <cellStyle name="Comma 5 6 3" xfId="3311" xr:uid="{2CB464F9-F2A7-4867-A13E-82E0661B472B}"/>
    <cellStyle name="Comma 5 6 3 2" xfId="37705" xr:uid="{4FB9F8A9-88A6-4F1E-95A0-187517E2EF0F}"/>
    <cellStyle name="Comma 5 6 3 2 2" xfId="45351" xr:uid="{CC4713DF-FAFB-4889-BA0C-8F10C26B90B1}"/>
    <cellStyle name="Comma 5 6 3 2 3" xfId="41679" xr:uid="{190B0C2C-ACEF-4C2E-B18A-C4E97469707D}"/>
    <cellStyle name="Comma 5 6 3 3" xfId="43376" xr:uid="{1AEF3558-0680-46F1-8DC1-91B2058A25E4}"/>
    <cellStyle name="Comma 5 6 3 4" xfId="39621" xr:uid="{37506E83-2626-49BC-8D09-82BA0D09A540}"/>
    <cellStyle name="Comma 5 6 3 5" xfId="35702" xr:uid="{D63878D8-EDA3-47BD-B7ED-173690D92B58}"/>
    <cellStyle name="Comma 5 6 3 6" xfId="47126" xr:uid="{16AA9B5F-DCE0-4965-BBF5-CA1209DB0432}"/>
    <cellStyle name="Comma 5 6 4" xfId="37292" xr:uid="{754885CA-B039-4382-92BD-449953D06C1D}"/>
    <cellStyle name="Comma 5 6 4 2" xfId="44932" xr:uid="{007994F1-44B8-427E-A389-6D985E14648E}"/>
    <cellStyle name="Comma 5 6 4 3" xfId="41253" xr:uid="{12118161-F9C9-4660-9B0B-D95954B0103F}"/>
    <cellStyle name="Comma 5 6 4 4" xfId="47561" xr:uid="{DE4C4E63-12D5-4DE1-936B-3A105DE31290}"/>
    <cellStyle name="Comma 5 6 5" xfId="42958" xr:uid="{12F95759-7E33-4D46-8D09-157F51042C68}"/>
    <cellStyle name="Comma 5 6 5 2" xfId="46915" xr:uid="{4BD20410-92F9-4363-AEA5-E31CEB8B3075}"/>
    <cellStyle name="Comma 5 6 6" xfId="38979" xr:uid="{A105CCF8-D2AA-490C-BA69-E1FD4809C2B8}"/>
    <cellStyle name="Comma 5 6 7" xfId="38636" xr:uid="{D7752DED-92F2-443B-A63E-5BC4D4BD7CBF}"/>
    <cellStyle name="Comma 5 6 8" xfId="34799" xr:uid="{E1AC07ED-4210-4270-A33B-A5DA21BD8166}"/>
    <cellStyle name="Comma 5 6 9" xfId="46620" xr:uid="{C96B51F2-E421-411A-936A-47E1DB4DEEA3}"/>
    <cellStyle name="Comma 5 7" xfId="402" xr:uid="{D240751D-E7CD-4A3E-9610-CC826A65D56C}"/>
    <cellStyle name="Comma 5 7 10" xfId="27574" xr:uid="{98EA97EE-855D-4CE4-A138-F20F9356AF58}"/>
    <cellStyle name="Comma 5 7 11" xfId="28360" xr:uid="{0207184D-4D91-48A0-B167-88704C4EAD42}"/>
    <cellStyle name="Comma 5 7 12" xfId="29217" xr:uid="{383CC409-BA87-4731-B4E3-D8C399A29388}"/>
    <cellStyle name="Comma 5 7 13" xfId="35039" xr:uid="{9137800C-4F51-47EE-890D-32555267F61A}"/>
    <cellStyle name="Comma 5 7 14" xfId="46572" xr:uid="{787447A0-E163-46B0-9F31-DE6AF4E3FC87}"/>
    <cellStyle name="Comma 5 7 2" xfId="417" xr:uid="{6AA526B0-8347-412F-853B-713F06CB4A64}"/>
    <cellStyle name="Comma 5 7 2 10" xfId="35589" xr:uid="{994104E0-C94D-4ECC-9BC0-389D78CA1690}"/>
    <cellStyle name="Comma 5 7 2 11" xfId="46745" xr:uid="{E4251B31-F73E-4D29-AEFC-C8B70DBCD51F}"/>
    <cellStyle name="Comma 5 7 2 2" xfId="23359" xr:uid="{8AC82FA0-0C61-491F-9175-517A4F5705CF}"/>
    <cellStyle name="Comma 5 7 2 2 2" xfId="31103" xr:uid="{5EF91C07-6EA1-4D1B-BB69-A8A4FD916D14}"/>
    <cellStyle name="Comma 5 7 2 2 2 2" xfId="45251" xr:uid="{EC603FE5-A629-474D-95CA-22DB8BA2DC6D}"/>
    <cellStyle name="Comma 5 7 2 2 3" xfId="41576" xr:uid="{703F30C1-47DA-48EA-B8D5-0E3571F3F1CE}"/>
    <cellStyle name="Comma 5 7 2 2 4" xfId="37607" xr:uid="{809995DD-95C4-4F3C-97D9-65474065D3E7}"/>
    <cellStyle name="Comma 5 7 2 2 5" xfId="47716" xr:uid="{F7F31B54-B163-4715-A882-6A91255B63A2}"/>
    <cellStyle name="Comma 5 7 2 3" xfId="24152" xr:uid="{7C440D91-9829-46D9-A981-5B641FAAC071}"/>
    <cellStyle name="Comma 5 7 2 3 2" xfId="43274" xr:uid="{3CE45769-2FBF-49C5-8F6F-201AAB1D8E93}"/>
    <cellStyle name="Comma 5 7 2 3 3" xfId="47282" xr:uid="{6DA4ED8F-03EF-4EB5-B4C6-2531B579DEEE}"/>
    <cellStyle name="Comma 5 7 2 4" xfId="25722" xr:uid="{CE90C07E-2F6D-40FA-B033-D879CD17BBCA}"/>
    <cellStyle name="Comma 5 7 2 4 2" xfId="39504" xr:uid="{20652D04-398E-4EA3-A0C8-009A86D1AA07}"/>
    <cellStyle name="Comma 5 7 2 5" xfId="26510" xr:uid="{EC706537-4489-4CBB-9F0B-0B1605D6F18C}"/>
    <cellStyle name="Comma 5 7 2 6" xfId="27298" xr:uid="{FF5BE6D5-E95B-49D7-B295-4EE8D3FEF65A}"/>
    <cellStyle name="Comma 5 7 2 7" xfId="28083" xr:uid="{B94E2D06-9BF1-42B5-9C25-551AD485541B}"/>
    <cellStyle name="Comma 5 7 2 8" xfId="28868" xr:uid="{844E50C9-7654-4991-BA2B-34AF0DD95BDB}"/>
    <cellStyle name="Comma 5 7 2 9" xfId="29870" xr:uid="{5C6FD960-3D13-4476-8F9B-36C5D45BA350}"/>
    <cellStyle name="Comma 5 7 3" xfId="4311" xr:uid="{626FBCD4-46F1-4248-9EC7-BED4A0E4F321}"/>
    <cellStyle name="Comma 5 7 3 10" xfId="35823" xr:uid="{5E03B02C-F612-4D2A-AA6B-693D16B53D35}"/>
    <cellStyle name="Comma 5 7 3 11" xfId="47064" xr:uid="{444E2B3C-D50A-4A53-8FCB-533A69695C47}"/>
    <cellStyle name="Comma 5 7 3 2" xfId="23029" xr:uid="{4DDF7751-7CB7-4A7A-89AF-178E86342ADF}"/>
    <cellStyle name="Comma 5 7 3 2 2" xfId="30773" xr:uid="{4E4DBA05-2DF2-4AB7-B44E-7642683F9158}"/>
    <cellStyle name="Comma 5 7 3 2 2 2" xfId="45468" xr:uid="{0C2FFAC3-6478-47B7-8795-82B4E3834673}"/>
    <cellStyle name="Comma 5 7 3 2 3" xfId="41798" xr:uid="{F3D0F524-ABA0-43E6-BF59-52E3027D0A42}"/>
    <cellStyle name="Comma 5 7 3 2 4" xfId="37814" xr:uid="{E46F4B69-8F57-499A-912A-65D23755AEF1}"/>
    <cellStyle name="Comma 5 7 3 3" xfId="23819" xr:uid="{5DDC7B23-87BF-4167-BFEE-A0029EF9CFBA}"/>
    <cellStyle name="Comma 5 7 3 3 2" xfId="43494" xr:uid="{6F856C97-2D21-43A8-94E6-6C56D9EC995B}"/>
    <cellStyle name="Comma 5 7 3 4" xfId="25389" xr:uid="{C64EABFA-F4A2-4D16-AC60-3293597346AC}"/>
    <cellStyle name="Comma 5 7 3 4 2" xfId="39750" xr:uid="{D87ABD68-D3B3-4D9F-90BE-52440AB4E96D}"/>
    <cellStyle name="Comma 5 7 3 5" xfId="26176" xr:uid="{3BFAAB97-B260-4D72-91FB-B7BC9B8C666E}"/>
    <cellStyle name="Comma 5 7 3 6" xfId="26964" xr:uid="{A93D7533-FEFB-48E6-B453-11A592F9E38C}"/>
    <cellStyle name="Comma 5 7 3 7" xfId="27749" xr:uid="{2CFB39F4-BF08-42FC-A1B3-88E195D04D9F}"/>
    <cellStyle name="Comma 5 7 3 8" xfId="28534" xr:uid="{EFE39D55-62E2-479C-8C0E-E7C0A41A7C84}"/>
    <cellStyle name="Comma 5 7 3 9" xfId="29500" xr:uid="{4AFD1297-FAFA-4A5E-9F7D-492F9EB9C0EC}"/>
    <cellStyle name="Comma 5 7 4" xfId="7680" xr:uid="{2D2819AF-887A-4ED6-AE9E-BA965F531BCE}"/>
    <cellStyle name="Comma 5 7 4 2" xfId="30066" xr:uid="{3F7E394F-DFAF-4D13-AA37-059B47E9383D}"/>
    <cellStyle name="Comma 5 7 4 2 2" xfId="45071" xr:uid="{BD883BBE-A569-4A6A-BB16-5AC08B90B99D}"/>
    <cellStyle name="Comma 5 7 4 3" xfId="41396" xr:uid="{D0FE1D59-1C8A-4F11-9B61-8054D6058A67}"/>
    <cellStyle name="Comma 5 7 4 4" xfId="37427" xr:uid="{A5608D57-1111-420D-B0D2-42BD981C735C}"/>
    <cellStyle name="Comma 5 7 4 5" xfId="47503" xr:uid="{837DED5A-A2FE-4F05-8DD6-3DD2A1D2308F}"/>
    <cellStyle name="Comma 5 7 5" xfId="7681" xr:uid="{6BD9A14B-FBD3-44B6-B7F4-D0D6C9354400}"/>
    <cellStyle name="Comma 5 7 5 2" xfId="30067" xr:uid="{FD58E096-3A30-4620-A7DD-5FCA382F44A8}"/>
    <cellStyle name="Comma 5 7 5 3" xfId="43097" xr:uid="{4B3BC6F7-3A6E-4DC6-BECE-C899FEF7CC9C}"/>
    <cellStyle name="Comma 5 7 6" xfId="23645" xr:uid="{E6FAF96E-3050-4B5C-AF35-5FDD76A71AAA}"/>
    <cellStyle name="Comma 5 7 6 2" xfId="39161" xr:uid="{38864E4F-7F00-4D22-BD97-1C3B9CD19336}"/>
    <cellStyle name="Comma 5 7 7" xfId="25215" xr:uid="{2F9CC58C-A0C7-42B1-BAED-DFF11017F6B0}"/>
    <cellStyle name="Comma 5 7 7 2" xfId="39296" xr:uid="{FBD273B4-6828-4953-A174-FEF93CA0554F}"/>
    <cellStyle name="Comma 5 7 8" xfId="26001" xr:uid="{3FC3AD45-463F-4B5F-8F63-D8534E2A100A}"/>
    <cellStyle name="Comma 5 7 9" xfId="26790" xr:uid="{787EAD8B-CEC6-4357-818E-2E57E60D27C9}"/>
    <cellStyle name="Comma 5 8" xfId="7682" xr:uid="{6AF411DA-E91A-4E43-8650-3254D2E0EC1A}"/>
    <cellStyle name="Comma 5 8 2" xfId="35688" xr:uid="{B28A78D9-1539-4422-8C10-604A7D05AEE1}"/>
    <cellStyle name="Comma 5 8 2 2" xfId="37694" xr:uid="{34BA3125-27EF-4506-AACC-FED5DB0ECF88}"/>
    <cellStyle name="Comma 5 8 2 2 2" xfId="45340" xr:uid="{3E78AA8D-1694-4DF9-91DF-381AC5EE1828}"/>
    <cellStyle name="Comma 5 8 2 2 3" xfId="41668" xr:uid="{C808EE03-8134-4F75-80C3-7CB235BCCECC}"/>
    <cellStyle name="Comma 5 8 2 2 4" xfId="47793" xr:uid="{60B50CD9-497E-46F6-A6A2-969C800093B2}"/>
    <cellStyle name="Comma 5 8 2 3" xfId="43365" xr:uid="{67D22EAA-09AE-4884-A7C9-B245BBCC9389}"/>
    <cellStyle name="Comma 5 8 2 3 2" xfId="47367" xr:uid="{90FD082C-A63F-42F7-8A22-2C42D52D1247}"/>
    <cellStyle name="Comma 5 8 2 4" xfId="39607" xr:uid="{2BF606A3-CB97-4D32-AAF1-D37B0CFE1C41}"/>
    <cellStyle name="Comma 5 8 2 5" xfId="46813" xr:uid="{160E1906-C86D-476D-8F16-794B21D582AC}"/>
    <cellStyle name="Comma 5 8 3" xfId="37278" xr:uid="{BD9AC89E-421C-491B-A5AF-0C1E02D359D8}"/>
    <cellStyle name="Comma 5 8 3 2" xfId="44918" xr:uid="{B1B86C9A-7CF4-48B1-90AE-679D37F4CCBA}"/>
    <cellStyle name="Comma 5 8 3 3" xfId="41239" xr:uid="{A8882D56-14EC-4E02-8F76-25B8BEE23DCE}"/>
    <cellStyle name="Comma 5 8 3 4" xfId="47584" xr:uid="{4A1EFCC6-F10C-4D47-9134-9807A2637287}"/>
    <cellStyle name="Comma 5 8 4" xfId="42944" xr:uid="{76538203-6AE3-4E1D-AF6C-9D0D48340CF4}"/>
    <cellStyle name="Comma 5 8 4 2" xfId="47151" xr:uid="{212A3118-B5CD-436F-8E4B-8B5D75D3F7B8}"/>
    <cellStyle name="Comma 5 8 5" xfId="38960" xr:uid="{2F7A3832-8606-415C-BDF7-6794109E58A4}"/>
    <cellStyle name="Comma 5 8 6" xfId="34776" xr:uid="{CC1E0EA1-D0EF-4BB6-AD6D-A23FC3FC9B4E}"/>
    <cellStyle name="Comma 5 8 7" xfId="46638" xr:uid="{1E4C94FD-1765-4005-9289-96B4D4854C2F}"/>
    <cellStyle name="Comma 5 9" xfId="31193" xr:uid="{5241CCE0-535B-4AA7-811E-827FBB5BB896}"/>
    <cellStyle name="Comma 5 9 2" xfId="35877" xr:uid="{2BEFF479-2C2C-40C5-8D74-979D011C2E21}"/>
    <cellStyle name="Comma 5 9 2 2" xfId="37856" xr:uid="{A1603EBE-0E0B-4A59-AC49-928A0F3E4B27}"/>
    <cellStyle name="Comma 5 9 2 2 2" xfId="45515" xr:uid="{8CA9D119-E211-4372-821D-06516B79DDE5}"/>
    <cellStyle name="Comma 5 9 2 2 3" xfId="41852" xr:uid="{4ADC38BB-8622-4CDA-9102-DE6C23560E75}"/>
    <cellStyle name="Comma 5 9 2 2 4" xfId="47823" xr:uid="{D4FBCE5F-EC71-4F3F-A615-7258B58921CF}"/>
    <cellStyle name="Comma 5 9 2 3" xfId="43545" xr:uid="{FBE5BB27-B410-455B-BAF2-BDC322FB5992}"/>
    <cellStyle name="Comma 5 9 2 3 2" xfId="47399" xr:uid="{6C721582-10A7-4039-BBD2-C04BC2B1F99D}"/>
    <cellStyle name="Comma 5 9 2 4" xfId="39815" xr:uid="{D2041B4D-B5A9-4C08-B9E4-4DD55DA7D9E9}"/>
    <cellStyle name="Comma 5 9 2 5" xfId="46839" xr:uid="{53A42197-FFD1-4C25-A962-798082AC5827}"/>
    <cellStyle name="Comma 5 9 3" xfId="37462" xr:uid="{26C10649-49C5-4CB0-884A-D4A27E82295D}"/>
    <cellStyle name="Comma 5 9 3 2" xfId="45107" xr:uid="{D5AFB599-71A4-41EA-9C60-10FE0B7B61B0}"/>
    <cellStyle name="Comma 5 9 3 3" xfId="41434" xr:uid="{4C93C5F2-6D3D-48B0-9BA6-BCD733837655}"/>
    <cellStyle name="Comma 5 9 3 4" xfId="47615" xr:uid="{C4F962D4-E6A7-45EC-B16D-559A4D672BE1}"/>
    <cellStyle name="Comma 5 9 4" xfId="43129" xr:uid="{040735F1-835D-48AA-B801-E964D2299FA4}"/>
    <cellStyle name="Comma 5 9 4 2" xfId="47180" xr:uid="{99C9D13A-B093-4BD2-AFA4-3CC32C58C778}"/>
    <cellStyle name="Comma 5 9 5" xfId="39232" xr:uid="{E2790295-22C8-4E82-87C2-9F418C90D6E6}"/>
    <cellStyle name="Comma 5 9 6" xfId="35163" xr:uid="{E6C5F810-1B33-434C-A22B-6056474900C8}"/>
    <cellStyle name="Comma 5 9 7" xfId="46659" xr:uid="{D02ABF0D-E59C-4FCE-A6A4-0BC38F725616}"/>
    <cellStyle name="Comma 5_10) PO Oct'07." xfId="4955" xr:uid="{B413EA54-14CB-49E9-8C87-355B59549372}"/>
    <cellStyle name="Comma 50" xfId="1758" xr:uid="{37C0519B-9756-44F5-AE79-7A06AFB42001}"/>
    <cellStyle name="Comma 50 2" xfId="7683" xr:uid="{4298475A-F021-4F38-83B1-BC5372358FDA}"/>
    <cellStyle name="Comma 50 2 2" xfId="30068" xr:uid="{4D0A7E55-8E15-4513-B66C-FEB4FB4DBF2A}"/>
    <cellStyle name="Comma 50 2 3" xfId="41837" xr:uid="{C7538279-31A9-43BE-8E16-0BB0678B5D4A}"/>
    <cellStyle name="Comma 50 3" xfId="7684" xr:uid="{FD1A1674-9428-4389-8C25-71A0F87A1F21}"/>
    <cellStyle name="Comma 50 3 2" xfId="30069" xr:uid="{A4F2B65E-7D5A-454E-A383-14EA645BA593}"/>
    <cellStyle name="Comma 50 4" xfId="7685" xr:uid="{96DB3435-5DE6-449A-AA4A-11338E073188}"/>
    <cellStyle name="Comma 50 4 2" xfId="30070" xr:uid="{B509DCB2-0FA4-4C75-8347-5FE3D8800DB8}"/>
    <cellStyle name="Comma 50 5" xfId="7686" xr:uid="{5C1E19C6-059E-4BBD-BEE2-9181FF1CCAC5}"/>
    <cellStyle name="Comma 50 5 2" xfId="30071" xr:uid="{382F1ED7-8620-4DCF-A923-577EBB9CE1B4}"/>
    <cellStyle name="Comma 50 6" xfId="24610" xr:uid="{D83866E5-EAC9-447F-B565-2B9462B14125}"/>
    <cellStyle name="Comma 50 7" xfId="31224" xr:uid="{EC38036E-A9AA-4498-8203-020F4D74E474}"/>
    <cellStyle name="Comma 51" xfId="1760" xr:uid="{5475ADF1-E68D-405F-9CC2-A6AD71A57679}"/>
    <cellStyle name="Comma 51 2" xfId="7687" xr:uid="{EAB8DF78-2CDD-4617-8A71-D0ED58CF11EA}"/>
    <cellStyle name="Comma 51 2 2" xfId="30072" xr:uid="{75ADBF97-29A1-4EC9-A862-DBC4B4969B5F}"/>
    <cellStyle name="Comma 51 2 2 2" xfId="45503" xr:uid="{B63D58AF-FDE0-4344-A9ED-20B10B5A4231}"/>
    <cellStyle name="Comma 51 2 3" xfId="41840" xr:uid="{6A303157-7636-40AC-BC25-B0D193DD523B}"/>
    <cellStyle name="Comma 51 2 4" xfId="37845" xr:uid="{0745D7C7-41F0-4723-A68A-ABC2A265A717}"/>
    <cellStyle name="Comma 51 3" xfId="7688" xr:uid="{886BAB9B-4C13-4FCC-BDAD-94A120A60C23}"/>
    <cellStyle name="Comma 51 3 2" xfId="30073" xr:uid="{25AF5832-6CA9-4CF6-A3CA-4E78EAC91BC4}"/>
    <cellStyle name="Comma 51 3 3" xfId="43534" xr:uid="{6C612581-F862-4AEA-BF0A-8894B9401C6C}"/>
    <cellStyle name="Comma 51 4" xfId="7689" xr:uid="{8E0D7033-8F10-4753-AD12-D0DD93A30087}"/>
    <cellStyle name="Comma 51 4 2" xfId="30074" xr:uid="{0A7B6E86-119D-4FFF-9C6A-D2EA874BBAAE}"/>
    <cellStyle name="Comma 51 4 3" xfId="39800" xr:uid="{75DD3FA0-2A8F-4013-8164-8AB21124EE61}"/>
    <cellStyle name="Comma 51 5" xfId="7690" xr:uid="{6873F2DE-65AA-4218-AA40-C890BD3A0B3F}"/>
    <cellStyle name="Comma 51 5 2" xfId="30075" xr:uid="{FAA76381-013B-458C-8931-592813ACE2E8}"/>
    <cellStyle name="Comma 51 6" xfId="24611" xr:uid="{4EEFE500-F80E-4A1F-A1BF-E941E606D81B}"/>
    <cellStyle name="Comma 51 7" xfId="31225" xr:uid="{D435293A-DDAD-4D52-A5E7-83339E6CFA4E}"/>
    <cellStyle name="Comma 51 8" xfId="35863" xr:uid="{B2CF9652-9087-49ED-B1F3-5072215FF44C}"/>
    <cellStyle name="Comma 52" xfId="1750" xr:uid="{5E573E77-D5E2-49D0-8ABC-032998F7FB6E}"/>
    <cellStyle name="Comma 52 2" xfId="7691" xr:uid="{BE4A84DE-B33D-43AD-94EE-C0819C7280D9}"/>
    <cellStyle name="Comma 52 2 2" xfId="30076" xr:uid="{89A0C56A-48CD-410D-8B17-2930F83D75D0}"/>
    <cellStyle name="Comma 52 2 2 2" xfId="45504" xr:uid="{B1933953-3FE7-456F-854B-5DF0011835B0}"/>
    <cellStyle name="Comma 52 2 3" xfId="41841" xr:uid="{CE018964-C524-47B4-A7F1-7EA93B2C806A}"/>
    <cellStyle name="Comma 52 2 4" xfId="37846" xr:uid="{4B2F7EC5-EE41-4411-995B-2AAD38EB0B18}"/>
    <cellStyle name="Comma 52 3" xfId="7692" xr:uid="{592C0F95-86D9-4C0F-994D-79EA9A1AC80D}"/>
    <cellStyle name="Comma 52 3 2" xfId="30077" xr:uid="{538FA6D4-ED87-4B9A-90B7-6E8B91FE0E66}"/>
    <cellStyle name="Comma 52 3 3" xfId="43535" xr:uid="{F5341C61-36F6-46C1-B57E-5FA410288D2B}"/>
    <cellStyle name="Comma 52 4" xfId="24612" xr:uid="{45BDCCB5-017A-4C9C-8245-E36564E8AAAD}"/>
    <cellStyle name="Comma 52 4 2" xfId="39801" xr:uid="{4EAF7AF6-7903-4590-9596-A75F7AE03527}"/>
    <cellStyle name="Comma 52 5" xfId="31226" xr:uid="{3B0C6204-572E-4D23-A488-B5A8B647C5AC}"/>
    <cellStyle name="Comma 52 6" xfId="35865" xr:uid="{0362FF64-731A-4B03-A4D2-12F0EFFA8D6A}"/>
    <cellStyle name="Comma 53" xfId="1763" xr:uid="{DA73B036-45CB-48A2-9BA5-844A4F577A7D}"/>
    <cellStyle name="Comma 53 2" xfId="7693" xr:uid="{A327E75C-D255-4CFC-896F-C5909BE766BD}"/>
    <cellStyle name="Comma 53 2 2" xfId="30078" xr:uid="{8185B05A-C34E-4B88-AADB-A437A97E9435}"/>
    <cellStyle name="Comma 53 2 2 2" xfId="45505" xr:uid="{7C471849-C1B2-44D7-838C-F06EFB4442C2}"/>
    <cellStyle name="Comma 53 2 3" xfId="41842" xr:uid="{86D75FA8-4FCB-48A0-8D74-7D2FC930CAFF}"/>
    <cellStyle name="Comma 53 2 4" xfId="37847" xr:uid="{506B5A9D-D3AA-4891-8451-A0B74930B43C}"/>
    <cellStyle name="Comma 53 3" xfId="24613" xr:uid="{2FC5C958-4815-4DD6-8D7C-BD5CF888E673}"/>
    <cellStyle name="Comma 53 3 2" xfId="43536" xr:uid="{43850AC3-3979-4813-B0F7-2A58DE99B40B}"/>
    <cellStyle name="Comma 53 4" xfId="39804" xr:uid="{E329D2E3-8374-410F-9430-D003B685D470}"/>
    <cellStyle name="Comma 53 5" xfId="35868" xr:uid="{34AE794A-8D7A-4781-9BF9-63904B00E3EC}"/>
    <cellStyle name="Comma 54" xfId="1765" xr:uid="{94D62342-6BFD-4637-A6E1-058924AC3185}"/>
    <cellStyle name="Comma 54 2" xfId="7694" xr:uid="{23FA8A36-D512-48C3-A440-8C01143B9734}"/>
    <cellStyle name="Comma 54 2 2" xfId="30079" xr:uid="{171AFABE-39CE-42CC-A870-502FFF02FC2C}"/>
    <cellStyle name="Comma 54 2 2 2" xfId="45526" xr:uid="{D4F71429-0B04-4DB4-943A-993F87D8B2C7}"/>
    <cellStyle name="Comma 54 2 3" xfId="31299" xr:uid="{21CC442F-3FB3-44E0-8854-96EE2823BE37}"/>
    <cellStyle name="Comma 54 2 3 2" xfId="41863" xr:uid="{7E3096A3-31D8-4483-86A9-83996744A0A9}"/>
    <cellStyle name="Comma 54 2 4" xfId="37867" xr:uid="{48BD4E7E-AB3C-4C1D-BF07-10DE329A5019}"/>
    <cellStyle name="Comma 54 3" xfId="24896" xr:uid="{B9BBAC7B-D11C-437F-95D7-936E5B3D846F}"/>
    <cellStyle name="Comma 54 3 2" xfId="43556" xr:uid="{8612B223-5339-4DC5-8708-89C86ACA4C5C}"/>
    <cellStyle name="Comma 54 4" xfId="31227" xr:uid="{32EBE5D8-AC49-429F-9A1E-A921A0020F1F}"/>
    <cellStyle name="Comma 54 4 2" xfId="39832" xr:uid="{3BB07353-172B-4964-A78C-8C37E0386C52}"/>
    <cellStyle name="Comma 54 5" xfId="31194" xr:uid="{84669682-2817-47BE-A4A6-B64BEA91D89A}"/>
    <cellStyle name="Comma 54 6" xfId="35892" xr:uid="{7CB338E1-1EC8-494E-9721-82B349E9F8EA}"/>
    <cellStyle name="Comma 55" xfId="1768" xr:uid="{640D2A8F-386D-4EF5-94B5-40B2EAFB9414}"/>
    <cellStyle name="Comma 55 2" xfId="4310" xr:uid="{8CBD4477-C89E-4F30-B54E-22E79F8F6C79}"/>
    <cellStyle name="Comma 55 2 2" xfId="29499" xr:uid="{A27A9AB3-39AE-4C4B-9C19-8C5BB64D1D53}"/>
    <cellStyle name="Comma 55 2 2 2" xfId="45527" xr:uid="{EC7E10E4-232D-4A09-8429-7DFDC3D0EE16}"/>
    <cellStyle name="Comma 55 2 3" xfId="41864" xr:uid="{FD7C7597-7C86-461B-875F-14E1ED01FF7A}"/>
    <cellStyle name="Comma 55 2 4" xfId="37868" xr:uid="{04BCF99D-86C6-4A57-AD49-604F9B280833}"/>
    <cellStyle name="Comma 55 3" xfId="24897" xr:uid="{7694C7FB-AEB7-4F93-922F-8252F88C3B88}"/>
    <cellStyle name="Comma 55 3 2" xfId="43557" xr:uid="{8C0AB418-D5F9-4A00-BCF9-D4D0D86AABC9}"/>
    <cellStyle name="Comma 55 4" xfId="28891" xr:uid="{28ED7A33-FF3F-480D-9515-D1BE2C166008}"/>
    <cellStyle name="Comma 55 4 2" xfId="39834" xr:uid="{46C6D260-5562-4BAD-BF85-6DE6C67D9508}"/>
    <cellStyle name="Comma 55 5" xfId="31228" xr:uid="{13578731-5612-415D-BDF4-BAC356F0B1E7}"/>
    <cellStyle name="Comma 55 6" xfId="35896" xr:uid="{AF5A56FB-64A0-48F6-ACAD-DE15394D6D91}"/>
    <cellStyle name="Comma 56" xfId="1823" xr:uid="{72009554-CBAB-4599-9993-62B8F118355F}"/>
    <cellStyle name="Comma 56 2" xfId="7695" xr:uid="{F8DCFE3E-1548-403F-B98A-3BBC80DE3C9C}"/>
    <cellStyle name="Comma 56 2 2" xfId="30080" xr:uid="{A9BCAA63-2A22-45C2-B598-8D4822D59133}"/>
    <cellStyle name="Comma 56 2 2 2" xfId="45529" xr:uid="{BF71D3A0-5F5F-48C0-9C45-CBAEC555147F}"/>
    <cellStyle name="Comma 56 2 3" xfId="41866" xr:uid="{E9A22EC0-0ECF-4533-A215-7777A1F6E849}"/>
    <cellStyle name="Comma 56 2 4" xfId="37870" xr:uid="{240D9480-BB9F-41F3-9374-246A039A3D8C}"/>
    <cellStyle name="Comma 56 3" xfId="24898" xr:uid="{389E727E-A7B2-4B39-BDB0-272F097C9AD1}"/>
    <cellStyle name="Comma 56 3 2" xfId="43559" xr:uid="{1EC7B7DE-060C-449E-89DA-095685EF02B7}"/>
    <cellStyle name="Comma 56 4" xfId="28892" xr:uid="{7E5F9046-1AB8-4861-B1A4-1A94AFB35A79}"/>
    <cellStyle name="Comma 56 5" xfId="31229" xr:uid="{254F2944-7561-44D1-9B9F-8303616AB01F}"/>
    <cellStyle name="Comma 56 6" xfId="47928" xr:uid="{CB9E0EBC-2F2C-4AE1-8CD4-50C9D992DDE1}"/>
    <cellStyle name="Comma 57" xfId="1836" xr:uid="{390C5606-F68A-41DD-8631-5DFC9B403ED3}"/>
    <cellStyle name="Comma 57 2" xfId="7696" xr:uid="{907C3838-FD92-47D2-8938-9BBC6D01DF57}"/>
    <cellStyle name="Comma 57 2 2" xfId="30081" xr:uid="{ADAE2C47-6801-4103-A14E-1B58FA27DD29}"/>
    <cellStyle name="Comma 57 2 2 2" xfId="45528" xr:uid="{A9EF9424-59A2-4BE6-97FE-921FDC2682D6}"/>
    <cellStyle name="Comma 57 2 3" xfId="41865" xr:uid="{04408C72-8059-4E90-9596-97C01CCC266F}"/>
    <cellStyle name="Comma 57 2 4" xfId="37869" xr:uid="{2BCFDE2A-D891-4244-9581-CBDB51F5B82C}"/>
    <cellStyle name="Comma 57 3" xfId="7697" xr:uid="{7A2CAC7E-2E26-45B6-A431-F4C709B2B1EC}"/>
    <cellStyle name="Comma 57 3 2" xfId="30082" xr:uid="{218B807C-5380-499F-8E92-3F560FC8E238}"/>
    <cellStyle name="Comma 57 3 3" xfId="43558" xr:uid="{906A9A6C-10AC-4E6B-8C05-92C57C137BC7}"/>
    <cellStyle name="Comma 57 4" xfId="7698" xr:uid="{0069A0BC-0415-4459-8ECB-7FDC8F037CF7}"/>
    <cellStyle name="Comma 57 4 2" xfId="30083" xr:uid="{393B30A6-7CCF-42B4-B39C-352D2FDCAA6F}"/>
    <cellStyle name="Comma 57 4 3" xfId="39835" xr:uid="{72EEE43D-8DBD-42E6-850B-B7C8AC1FE32D}"/>
    <cellStyle name="Comma 57 5" xfId="7699" xr:uid="{598C70D0-4D07-4F98-B63D-DF430EB3672E}"/>
    <cellStyle name="Comma 57 5 2" xfId="30084" xr:uid="{D8C1BD5D-9FFB-47F1-8BB5-1B27D9906A9E}"/>
    <cellStyle name="Comma 57 6" xfId="24899" xr:uid="{55C09098-EB2A-45CA-8979-5358370170EF}"/>
    <cellStyle name="Comma 57 7" xfId="28894" xr:uid="{888C507F-2B0A-4AA0-9000-FECEBE2EEF45}"/>
    <cellStyle name="Comma 57 8" xfId="31230" xr:uid="{384F144D-46EA-46E0-98F0-415664B3F4EA}"/>
    <cellStyle name="Comma 58" xfId="1869" xr:uid="{AD0806E0-332C-4259-ADC9-1E090CBECCB5}"/>
    <cellStyle name="Comma 58 2" xfId="7700" xr:uid="{F72D4EFD-9C6A-4103-AD5E-5609D325334E}"/>
    <cellStyle name="Comma 58 2 2" xfId="30085" xr:uid="{427E70D8-8D63-41F6-904A-E3A4476230BB}"/>
    <cellStyle name="Comma 58 2 2 2" xfId="45530" xr:uid="{0CAB775A-974C-4179-8B5E-3CAAE8F6A755}"/>
    <cellStyle name="Comma 58 2 3" xfId="41867" xr:uid="{9BE736B8-8D43-480D-A14E-20DC8C221263}"/>
    <cellStyle name="Comma 58 2 4" xfId="37871" xr:uid="{EAEAA487-44C9-4ED5-BA33-583C46682ACF}"/>
    <cellStyle name="Comma 58 3" xfId="7701" xr:uid="{FBB711C8-47C9-48FD-BA71-BF70B5700FA2}"/>
    <cellStyle name="Comma 58 3 2" xfId="30086" xr:uid="{0629AD3A-538A-4CA2-9984-A0F325A30867}"/>
    <cellStyle name="Comma 58 3 3" xfId="43560" xr:uid="{BBCBBD48-561A-4FF7-8112-B8A841A749A6}"/>
    <cellStyle name="Comma 58 4" xfId="7702" xr:uid="{2F8C3E25-86E8-4428-A11A-6C28B660DEA9}"/>
    <cellStyle name="Comma 58 4 2" xfId="30087" xr:uid="{AEDB2F05-1796-4D60-AE39-B787F8A11978}"/>
    <cellStyle name="Comma 58 4 3" xfId="39836" xr:uid="{3F23BB34-9B5D-44C9-8294-ABDD9614A065}"/>
    <cellStyle name="Comma 58 5" xfId="7703" xr:uid="{13CBC410-9727-47D7-8D55-FF2B506C2EB3}"/>
    <cellStyle name="Comma 58 5 2" xfId="30088" xr:uid="{26EE3002-632A-40A4-9830-C943230EE4CA}"/>
    <cellStyle name="Comma 58 6" xfId="24900" xr:uid="{EC4D8601-AA5D-41D8-BF76-C547358396DB}"/>
    <cellStyle name="Comma 58 7" xfId="28922" xr:uid="{8174F3EC-5956-4F78-B8B1-D1C5764FA3AD}"/>
    <cellStyle name="Comma 58 8" xfId="31231" xr:uid="{30588012-E321-4030-969E-0D841AD23A75}"/>
    <cellStyle name="Comma 59" xfId="1872" xr:uid="{FA0D2517-4625-4378-BA73-E089D0FC2A21}"/>
    <cellStyle name="Comma 59 2" xfId="7704" xr:uid="{0408055A-77B0-4774-9E13-F4240A5473FD}"/>
    <cellStyle name="Comma 59 2 2" xfId="30089" xr:uid="{9F210CD5-50FE-4349-A6A2-78A9C3F4F626}"/>
    <cellStyle name="Comma 59 2 2 2" xfId="45531" xr:uid="{9CFD7EB3-50A4-44F1-8BE5-9BF3DD8A9C36}"/>
    <cellStyle name="Comma 59 2 3" xfId="41868" xr:uid="{3C49CDFE-2239-4FDE-967B-5E78DC8520A4}"/>
    <cellStyle name="Comma 59 2 4" xfId="37872" xr:uid="{FB9AF9F8-333E-4A43-ABC6-0F55601C8381}"/>
    <cellStyle name="Comma 59 3" xfId="7705" xr:uid="{0B81EC35-9E71-4110-9D1F-CCF3CCB329A4}"/>
    <cellStyle name="Comma 59 3 2" xfId="30090" xr:uid="{DDE929A5-4D91-43E8-8641-D7FEC60D647C}"/>
    <cellStyle name="Comma 59 3 3" xfId="43561" xr:uid="{549290B6-F82B-45B2-9545-8DD6C19EF6EB}"/>
    <cellStyle name="Comma 59 4" xfId="7706" xr:uid="{C7BD8826-DB4B-4439-A504-341136C9FAEC}"/>
    <cellStyle name="Comma 59 4 2" xfId="30091" xr:uid="{C47A955F-4FDD-4BF3-8B8F-6B793F782E7E}"/>
    <cellStyle name="Comma 59 4 3" xfId="39838" xr:uid="{F963FB4D-14FE-42B1-B6E4-FD5D0D3F19EF}"/>
    <cellStyle name="Comma 59 5" xfId="7707" xr:uid="{FCCA9C1D-4DC9-496C-84C7-155EF60E19D5}"/>
    <cellStyle name="Comma 59 5 2" xfId="30092" xr:uid="{BB58B3E3-4BCD-4E62-A2F3-4336160C5D8F}"/>
    <cellStyle name="Comma 59 6" xfId="24901" xr:uid="{97F22301-2449-4C86-B057-BB2931BEF48A}"/>
    <cellStyle name="Comma 59 7" xfId="28923" xr:uid="{59201B01-1FD3-459E-AD64-9AB6F6C20C72}"/>
    <cellStyle name="Comma 59 8" xfId="31232" xr:uid="{C5ADA0E7-62B2-46AA-BE10-2B68775E1FD5}"/>
    <cellStyle name="Comma 6" xfId="73" xr:uid="{D7BA4B0F-5CAC-41B7-B660-4C86E7AA1AC9}"/>
    <cellStyle name="Comma 6 10" xfId="511" xr:uid="{1992D112-F80E-4C68-A64B-8D87E2B2C7F7}"/>
    <cellStyle name="Comma 6 10 2" xfId="35878" xr:uid="{20BAEAFA-9BE8-4807-A711-91F30940C742}"/>
    <cellStyle name="Comma 6 10 2 2" xfId="37857" xr:uid="{B71A5302-5AFF-4663-9E5C-32B7474622CE}"/>
    <cellStyle name="Comma 6 10 2 2 2" xfId="45516" xr:uid="{A0A1E65D-C743-4EC5-B258-A8E1CB997C14}"/>
    <cellStyle name="Comma 6 10 2 2 3" xfId="41853" xr:uid="{1C2C85B6-006A-45A6-ABB3-0643712C55C2}"/>
    <cellStyle name="Comma 6 10 2 3" xfId="43546" xr:uid="{5FEADF3B-AA18-4D5B-A868-A31F33F48725}"/>
    <cellStyle name="Comma 6 10 2 4" xfId="39816" xr:uid="{0F52642A-B82C-4E0E-B138-B8E881BEC47D}"/>
    <cellStyle name="Comma 6 10 3" xfId="37465" xr:uid="{254A239B-6191-4BD6-880C-8A249BC87E9A}"/>
    <cellStyle name="Comma 6 10 3 2" xfId="45110" xr:uid="{76CC3B60-A559-46A7-B56D-AEB9FDCFE94E}"/>
    <cellStyle name="Comma 6 10 3 3" xfId="41437" xr:uid="{D5C37A27-98AF-4C2C-BC02-774F2B786089}"/>
    <cellStyle name="Comma 6 10 4" xfId="43132" xr:uid="{838F7B1F-A858-4AA7-B56D-97A3A0CF2CA3}"/>
    <cellStyle name="Comma 6 10 5" xfId="39242" xr:uid="{64420198-0646-4DB8-BF95-A2AE6C1CE864}"/>
    <cellStyle name="Comma 6 10 6" xfId="35175" xr:uid="{8B0F23B9-0211-4B6E-839B-F4395874285D}"/>
    <cellStyle name="Comma 6 11" xfId="35377" xr:uid="{D737F75E-820A-437D-8093-9956EFB57CEC}"/>
    <cellStyle name="Comma 6 11 2" xfId="35671" xr:uid="{DBACC35F-D1F1-4147-80D1-1662937B7412}"/>
    <cellStyle name="Comma 6 11 2 2" xfId="37684" xr:uid="{17D38D65-A0F1-44DD-9D38-14694F67117D}"/>
    <cellStyle name="Comma 6 11 2 2 2" xfId="45330" xr:uid="{1F13A6D8-5568-4BD4-BEE7-497AFC55C8E5}"/>
    <cellStyle name="Comma 6 11 2 2 3" xfId="41657" xr:uid="{83E27B11-573D-4D26-98B0-30D82EADC3A2}"/>
    <cellStyle name="Comma 6 11 2 3" xfId="43355" xr:uid="{5096443D-9E45-4E29-99F5-20609137D260}"/>
    <cellStyle name="Comma 6 11 2 4" xfId="39591" xr:uid="{62147C1D-24C3-4E8A-A8BC-2158F423A7E6}"/>
    <cellStyle name="Comma 6 11 2 5" xfId="47648" xr:uid="{553752AC-D68C-4FFB-97B2-244082E0E0A8}"/>
    <cellStyle name="Comma 6 11 3" xfId="37516" xr:uid="{50D43103-4A89-4148-96C2-C65C20FB835D}"/>
    <cellStyle name="Comma 6 11 3 2" xfId="45158" xr:uid="{06641609-1935-4AC5-9AA6-1D550D1D097D}"/>
    <cellStyle name="Comma 6 11 3 3" xfId="41486" xr:uid="{BF1F2B64-9F31-488D-97E3-62705B0827B9}"/>
    <cellStyle name="Comma 6 11 3 4" xfId="47213" xr:uid="{B4DD6531-DAAD-491C-B86B-BB14CC13636C}"/>
    <cellStyle name="Comma 6 11 4" xfId="43181" xr:uid="{7FCE3BBB-EBDE-4C33-A81E-72FDB243FF4D}"/>
    <cellStyle name="Comma 6 11 5" xfId="39365" xr:uid="{2DA8E42B-A654-4719-A36C-19D471CF6AC6}"/>
    <cellStyle name="Comma 6 11 6" xfId="46685" xr:uid="{24DF1565-0982-43E8-933F-EDA7B3083C5E}"/>
    <cellStyle name="Comma 6 12" xfId="34384" xr:uid="{564A57C4-5AE3-4B75-99DE-2A2399724D74}"/>
    <cellStyle name="Comma 6 12 2" xfId="37895" xr:uid="{1DBF47FD-3D51-43A2-8200-26431AE76A2C}"/>
    <cellStyle name="Comma 6 12 2 2" xfId="45554" xr:uid="{764A5487-46FE-4146-B67D-2F8F160D6151}"/>
    <cellStyle name="Comma 6 12 2 3" xfId="41891" xr:uid="{163D6292-D1B5-4A2B-AE9F-6A30726918F9}"/>
    <cellStyle name="Comma 6 12 2 4" xfId="47656" xr:uid="{169DAF6F-89FE-4254-A7C3-CC3B27E93EAE}"/>
    <cellStyle name="Comma 6 12 3" xfId="43584" xr:uid="{327FAC5C-53B2-4074-BB53-EDCC94608C75}"/>
    <cellStyle name="Comma 6 12 3 2" xfId="47220" xr:uid="{4188A180-14BB-4067-9646-D785D81F7AA3}"/>
    <cellStyle name="Comma 6 12 4" xfId="39865" xr:uid="{B996E5D2-30C6-4BA4-9C90-61C844AD2D2F}"/>
    <cellStyle name="Comma 6 12 5" xfId="46692" xr:uid="{95366E72-7258-4DC1-9C18-AA3D326CA33C}"/>
    <cellStyle name="Comma 6 13" xfId="35984" xr:uid="{2B2086F8-542C-4E05-8B58-6629CA2C4978}"/>
    <cellStyle name="Comma 6 13 2" xfId="37928" xr:uid="{C7F1AF76-CD8D-4901-A4E5-F5707CD6977E}"/>
    <cellStyle name="Comma 6 13 2 2" xfId="45588" xr:uid="{372D258B-33DE-42CE-AE95-D0E1A3E9FC83}"/>
    <cellStyle name="Comma 6 13 2 3" xfId="41926" xr:uid="{9638CBBD-4E20-4E20-83BA-F20CA7D5461E}"/>
    <cellStyle name="Comma 6 13 3" xfId="43618" xr:uid="{A713CA9C-0AC0-4998-BCAC-0826A750679F}"/>
    <cellStyle name="Comma 6 13 4" xfId="39902" xr:uid="{F334A483-0C58-40FB-90DA-F65B47307884}"/>
    <cellStyle name="Comma 6 13 5" xfId="46997" xr:uid="{776C9CB9-E102-4919-8E03-4E799C31B662}"/>
    <cellStyle name="Comma 6 14" xfId="36021" xr:uid="{9B607F95-9E90-4C1E-8FB3-2FEC31047402}"/>
    <cellStyle name="Comma 6 14 2" xfId="37960" xr:uid="{A28D3DC0-F929-445B-B3D4-9C607F9A36AF}"/>
    <cellStyle name="Comma 6 14 2 2" xfId="45622" xr:uid="{0AB7278B-6413-457C-96CB-ABA0CC192957}"/>
    <cellStyle name="Comma 6 14 2 3" xfId="41962" xr:uid="{8DB611EC-6779-4A31-A802-668EF0910FD1}"/>
    <cellStyle name="Comma 6 14 3" xfId="43652" xr:uid="{997876B0-1D90-42CB-A632-3BB3D98F868A}"/>
    <cellStyle name="Comma 6 14 4" xfId="39939" xr:uid="{9AAC6F25-68F3-4FF1-99E0-3F3A678BDC67}"/>
    <cellStyle name="Comma 6 14 5" xfId="47454" xr:uid="{962C3C6D-6BFF-421D-A269-70155C1623A1}"/>
    <cellStyle name="Comma 6 15" xfId="35516" xr:uid="{726F6F51-880A-45CA-A09F-3621C3D76964}"/>
    <cellStyle name="Comma 6 15 2" xfId="37576" xr:uid="{C2DF87E9-7AAF-4C0D-8F47-0CC0EC0F1278}"/>
    <cellStyle name="Comma 6 15 2 2" xfId="45219" xr:uid="{5577577E-8E8E-49E6-BE59-2A04D6803D8C}"/>
    <cellStyle name="Comma 6 15 2 3" xfId="41545" xr:uid="{7E01C3D8-EB4E-493F-B695-8B827A33332A}"/>
    <cellStyle name="Comma 6 15 3" xfId="43242" xr:uid="{B98FC654-28CA-4380-9902-11AE8F29DB7F}"/>
    <cellStyle name="Comma 6 15 4" xfId="39459" xr:uid="{67C7E4A6-EC9A-4BAA-83A1-A45CA5C08C72}"/>
    <cellStyle name="Comma 6 15 5" xfId="46883" xr:uid="{8DBA7F5A-CA55-4A53-8303-2B754B5B38D8}"/>
    <cellStyle name="Comma 6 16" xfId="36075" xr:uid="{82056F22-F72B-4FA8-A2CC-20283B97F8A1}"/>
    <cellStyle name="Comma 6 16 2" xfId="38009" xr:uid="{DF02ACEB-7FAC-462F-B91D-207FD32301B4}"/>
    <cellStyle name="Comma 6 16 2 2" xfId="45672" xr:uid="{434A7057-4ECC-4BC4-99FB-8414BE4FC3BE}"/>
    <cellStyle name="Comma 6 16 2 3" xfId="42014" xr:uid="{3145F4A9-AF2C-481F-B4DF-62821C1C4BED}"/>
    <cellStyle name="Comma 6 16 3" xfId="43705" xr:uid="{EA52599E-6116-4C98-A992-801F04684482}"/>
    <cellStyle name="Comma 6 16 4" xfId="39991" xr:uid="{F17543E7-05F4-4FD6-AFD2-DF575673227B}"/>
    <cellStyle name="Comma 6 17" xfId="36298" xr:uid="{268734B5-6AF3-4DDB-885B-87818A58F725}"/>
    <cellStyle name="Comma 6 17 2" xfId="38204" xr:uid="{DC8EB042-FD25-40DE-BA5C-5B6E4EDD02EF}"/>
    <cellStyle name="Comma 6 17 2 2" xfId="45880" xr:uid="{B9E08A3B-3BEA-4554-B830-5CD25C4E4701}"/>
    <cellStyle name="Comma 6 17 2 3" xfId="42220" xr:uid="{1E18A8AC-A2ED-421C-A7FC-E3D6A3B7536A}"/>
    <cellStyle name="Comma 6 17 3" xfId="43913" xr:uid="{B9D18170-66DE-4A26-A8E2-1D95824E38F3}"/>
    <cellStyle name="Comma 6 17 4" xfId="40216" xr:uid="{29127B8B-459E-4E98-BE88-B7957518F029}"/>
    <cellStyle name="Comma 6 18" xfId="36459" xr:uid="{E6070627-0F22-48CA-8746-F57B2734A893}"/>
    <cellStyle name="Comma 6 18 2" xfId="38364" xr:uid="{156DE047-9813-43DB-AD32-EBCD19B4F4DB}"/>
    <cellStyle name="Comma 6 18 2 2" xfId="46056" xr:uid="{E9BCCC1C-883B-4BDE-B731-F133AA12246B}"/>
    <cellStyle name="Comma 6 18 2 3" xfId="42398" xr:uid="{2903B237-13B5-41F9-B838-F640230D7A5C}"/>
    <cellStyle name="Comma 6 18 3" xfId="44089" xr:uid="{0C4DA664-C949-4F3B-8E3F-AF8C2EABF89C}"/>
    <cellStyle name="Comma 6 18 4" xfId="40396" xr:uid="{E17DAE2C-6A0B-4136-8218-E0ECAA9FA643}"/>
    <cellStyle name="Comma 6 19" xfId="36612" xr:uid="{211B5D3E-DE89-4398-B7EC-66C825705F33}"/>
    <cellStyle name="Comma 6 19 2" xfId="38521" xr:uid="{08E234FD-24EE-4131-9221-D3D2F9874CDC}"/>
    <cellStyle name="Comma 6 19 2 2" xfId="46217" xr:uid="{DD6AA2A5-D82B-49BE-9A68-ED12B1036F2D}"/>
    <cellStyle name="Comma 6 19 2 3" xfId="42559" xr:uid="{9D3B8552-48DB-40F2-B61A-3146B4D2AB53}"/>
    <cellStyle name="Comma 6 19 3" xfId="44250" xr:uid="{0C7FD0C0-3805-4D21-AA36-9F4127953C5B}"/>
    <cellStyle name="Comma 6 19 4" xfId="40557" xr:uid="{8D4B1271-2DDE-429C-8D94-D129E3F345E9}"/>
    <cellStyle name="Comma 6 2" xfId="186" xr:uid="{EC14A5EA-CE48-41F7-800C-8364DFD96A42}"/>
    <cellStyle name="Comma 6 2 10" xfId="36168" xr:uid="{A8CA8A85-95EC-4AB5-98FC-A6526CDAF7C6}"/>
    <cellStyle name="Comma 6 2 10 2" xfId="38090" xr:uid="{648AC945-DBBE-40BF-A481-82DEEE023A54}"/>
    <cellStyle name="Comma 6 2 10 2 2" xfId="45761" xr:uid="{85A2D68A-4530-45AC-A3FD-F173687ED62C}"/>
    <cellStyle name="Comma 6 2 10 2 3" xfId="42101" xr:uid="{A22092B1-10A5-41C4-887B-DF37A2A63442}"/>
    <cellStyle name="Comma 6 2 10 3" xfId="43795" xr:uid="{A37524A4-4573-45FD-9F78-C12498523BC7}"/>
    <cellStyle name="Comma 6 2 10 4" xfId="40082" xr:uid="{6ECB38F7-43FB-4E6E-881C-A7EA9455CC59}"/>
    <cellStyle name="Comma 6 2 11" xfId="34786" xr:uid="{DC3D36EC-1182-4A3D-8F3B-7278D5EF569E}"/>
    <cellStyle name="Comma 6 2 11 2" xfId="37284" xr:uid="{FC23F630-5964-441E-982D-A86CCB557D9A}"/>
    <cellStyle name="Comma 6 2 11 2 2" xfId="44924" xr:uid="{696A41A4-7827-41FE-8CB4-5D156D6E0426}"/>
    <cellStyle name="Comma 6 2 11 2 3" xfId="41245" xr:uid="{6791DDD2-1ED6-400F-90D9-1109CDCB0B7A}"/>
    <cellStyle name="Comma 6 2 11 3" xfId="42950" xr:uid="{CBB192C0-12EB-4F10-B26D-25D1CECD58D1}"/>
    <cellStyle name="Comma 6 2 11 4" xfId="38967" xr:uid="{60AB1B58-1F8F-46D4-B87D-45FCF6E546AF}"/>
    <cellStyle name="Comma 6 2 12" xfId="36311" xr:uid="{ADF92833-78EC-4569-B13B-394B21C95856}"/>
    <cellStyle name="Comma 6 2 12 2" xfId="38218" xr:uid="{1B2B9B2E-D02B-4DFF-9D81-28360EDCFB85}"/>
    <cellStyle name="Comma 6 2 12 2 2" xfId="45895" xr:uid="{D1CA2BBE-89E5-4493-9ADE-E31F318B15E7}"/>
    <cellStyle name="Comma 6 2 12 2 3" xfId="42235" xr:uid="{58FCBC87-1A57-445D-932B-C3AE06394529}"/>
    <cellStyle name="Comma 6 2 12 3" xfId="43928" xr:uid="{12D45796-5F12-43D1-89D0-02170A1D8961}"/>
    <cellStyle name="Comma 6 2 12 4" xfId="40231" xr:uid="{298ECB4D-E406-4D3C-8CB6-7C9A609CB59E}"/>
    <cellStyle name="Comma 6 2 13" xfId="36473" xr:uid="{1DFFB296-E57F-4AD6-B4A9-AB24C153679C}"/>
    <cellStyle name="Comma 6 2 13 2" xfId="38378" xr:uid="{82B37A3E-8F9A-4F27-A3BC-1F58E1E642C8}"/>
    <cellStyle name="Comma 6 2 13 2 2" xfId="46070" xr:uid="{B88574E1-6771-4D17-B088-83531F2B483B}"/>
    <cellStyle name="Comma 6 2 13 2 3" xfId="42412" xr:uid="{D98831C6-6063-42C5-8983-EC14FA1CE424}"/>
    <cellStyle name="Comma 6 2 13 3" xfId="44103" xr:uid="{50827A48-71BF-458B-8AD9-3C6B53AF5155}"/>
    <cellStyle name="Comma 6 2 13 4" xfId="40410" xr:uid="{D84C4471-E6A6-4336-874B-F74A2A6FB83D}"/>
    <cellStyle name="Comma 6 2 14" xfId="36627" xr:uid="{4D5F7128-00D6-4453-9B91-9950DD5FA0AA}"/>
    <cellStyle name="Comma 6 2 14 2" xfId="38536" xr:uid="{8A671753-1AC8-4DCD-B233-1732895098C4}"/>
    <cellStyle name="Comma 6 2 14 2 2" xfId="46232" xr:uid="{7AB15918-848B-4DF3-B45D-BEC0A88406CC}"/>
    <cellStyle name="Comma 6 2 14 2 3" xfId="42574" xr:uid="{E86A89FB-DC1A-4783-A8B9-D0626FBE3ED7}"/>
    <cellStyle name="Comma 6 2 14 3" xfId="44265" xr:uid="{71E21B37-BEE5-4ED9-A5CE-3F75310D04C7}"/>
    <cellStyle name="Comma 6 2 14 4" xfId="40572" xr:uid="{4C863D7F-7D87-41E2-B569-1E716EA6382E}"/>
    <cellStyle name="Comma 6 2 15" xfId="37155" xr:uid="{E91E31ED-4C4A-4771-8AC3-EEB9E8A6E549}"/>
    <cellStyle name="Comma 6 2 15 2" xfId="44792" xr:uid="{51049F77-8F54-40AD-90DD-30C71A6F27F7}"/>
    <cellStyle name="Comma 6 2 15 3" xfId="41110" xr:uid="{D863F2C2-6EF2-4831-94FB-E306A3098BAF}"/>
    <cellStyle name="Comma 6 2 16" xfId="42818" xr:uid="{8350B050-8823-4990-B80A-1431402E3C21}"/>
    <cellStyle name="Comma 6 2 17" xfId="38812" xr:uid="{D8207FCF-FDD0-43C7-BFAE-796E2F71E9A5}"/>
    <cellStyle name="Comma 6 2 18" xfId="34632" xr:uid="{C4C84263-35A5-4FE0-8EE1-D576844F6543}"/>
    <cellStyle name="Comma 6 2 2" xfId="333" xr:uid="{9AC06CBE-0AC3-4CE1-A339-BA15ECA489D4}"/>
    <cellStyle name="Comma 6 2 2 2" xfId="29342" xr:uid="{07CAB8B5-3ED9-47C2-B7CC-8EB32A2B401D}"/>
    <cellStyle name="Comma 6 2 2 2 2" xfId="35634" xr:uid="{F793AA5D-6C40-46DC-881B-49E2399E4A31}"/>
    <cellStyle name="Comma 6 2 2 2 2 2" xfId="37653" xr:uid="{A522DA6B-E178-4E6B-985A-4E22F89608F6}"/>
    <cellStyle name="Comma 6 2 2 2 2 2 2" xfId="45298" xr:uid="{723333C6-2EEC-4862-8393-010A4ED8D5B1}"/>
    <cellStyle name="Comma 6 2 2 2 2 2 3" xfId="41624" xr:uid="{7E4D0E1E-688D-4F6E-A354-C86F9630E7F5}"/>
    <cellStyle name="Comma 6 2 2 2 2 2 4" xfId="47735" xr:uid="{98708176-FC6A-4E49-8434-FA1B2426E9C3}"/>
    <cellStyle name="Comma 6 2 2 2 2 3" xfId="43322" xr:uid="{9158B99A-B621-48D1-9B56-851DE2738C56}"/>
    <cellStyle name="Comma 6 2 2 2 2 3 2" xfId="47302" xr:uid="{6FBF731E-E428-4268-BAC8-A41FA7106A28}"/>
    <cellStyle name="Comma 6 2 2 2 2 4" xfId="39552" xr:uid="{D48F9BF5-AE25-4220-AFAD-1377A87E5B51}"/>
    <cellStyle name="Comma 6 2 2 2 2 5" xfId="46764" xr:uid="{7CA69572-8847-48D3-AB16-35176E075C6A}"/>
    <cellStyle name="Comma 6 2 2 2 3" xfId="35798" xr:uid="{3E38D5D8-3C9E-4E1C-AA8E-D6D0E8A6EBD6}"/>
    <cellStyle name="Comma 6 2 2 2 3 2" xfId="37790" xr:uid="{FEF7995A-9D3F-4A7B-B7EE-C0CF82F36BE8}"/>
    <cellStyle name="Comma 6 2 2 2 3 2 2" xfId="45441" xr:uid="{59469156-8D26-4954-AE3E-36FED0BAD62F}"/>
    <cellStyle name="Comma 6 2 2 2 3 2 3" xfId="41771" xr:uid="{612991B0-0FDE-4833-8C43-688B44F8AB5E}"/>
    <cellStyle name="Comma 6 2 2 2 3 3" xfId="43467" xr:uid="{726E7105-A433-4281-9C60-71DF827CA24C}"/>
    <cellStyle name="Comma 6 2 2 2 3 4" xfId="39721" xr:uid="{F5CB5DF2-D756-4269-85AE-ACA139885D44}"/>
    <cellStyle name="Comma 6 2 2 2 4" xfId="37400" xr:uid="{60163535-076C-4949-807A-713C7A984A58}"/>
    <cellStyle name="Comma 6 2 2 2 4 2" xfId="45044" xr:uid="{68EA25B7-EC70-4F55-80AE-302B7BBC9CC5}"/>
    <cellStyle name="Comma 6 2 2 2 4 3" xfId="41368" xr:uid="{4B51C2AF-65F8-4420-83AD-8EB24E1E3E52}"/>
    <cellStyle name="Comma 6 2 2 2 5" xfId="43070" xr:uid="{923C4244-162F-4D36-8CC4-7F74C79F1787}"/>
    <cellStyle name="Comma 6 2 2 2 6" xfId="39130" xr:uid="{D82D19DC-0F2D-4485-B752-C4D581785BCA}"/>
    <cellStyle name="Comma 6 2 2 2 7" xfId="34998" xr:uid="{33E24B06-9F45-4E3F-802A-EF43F30A100A}"/>
    <cellStyle name="Comma 6 2 2 3" xfId="4144" xr:uid="{027427D5-77AA-4124-941D-38BCE885416F}"/>
    <cellStyle name="Comma 6 2 2 3 2" xfId="37551" xr:uid="{98043395-E3DF-4BB0-9C29-FD66337E1E22}"/>
    <cellStyle name="Comma 6 2 2 3 2 2" xfId="45194" xr:uid="{ECB5000E-35AB-4AD6-887A-9B84CDEC0EEC}"/>
    <cellStyle name="Comma 6 2 2 3 2 3" xfId="41520" xr:uid="{74F5188A-F43C-4493-A511-14F2E3D2C2A0}"/>
    <cellStyle name="Comma 6 2 2 3 2 4" xfId="47699" xr:uid="{F3C9D7A2-9C08-4760-A4B9-FFCA76523898}"/>
    <cellStyle name="Comma 6 2 2 3 3" xfId="43217" xr:uid="{B030A6CC-FA7A-4F44-80F1-079F70922F24}"/>
    <cellStyle name="Comma 6 2 2 3 3 2" xfId="47265" xr:uid="{DC0B65E9-9D3F-46E9-BC8C-8224EDF180D1}"/>
    <cellStyle name="Comma 6 2 2 3 4" xfId="39414" xr:uid="{E6CD474C-2ED6-448E-94C1-8996686462CB}"/>
    <cellStyle name="Comma 6 2 2 3 5" xfId="35449" xr:uid="{31FC9B1A-7948-42C6-A526-D0F1F26B91EF}"/>
    <cellStyle name="Comma 6 2 2 3 6" xfId="46729" xr:uid="{0DB61798-AC6B-469B-8F58-19E2CDF2B0CC}"/>
    <cellStyle name="Comma 6 2 2 4" xfId="35724" xr:uid="{A9BEB1E2-1B6A-430A-B4B3-C62732FD5B36}"/>
    <cellStyle name="Comma 6 2 2 4 2" xfId="37725" xr:uid="{3090F9E7-8B55-465A-A265-2364D34AD6D8}"/>
    <cellStyle name="Comma 6 2 2 4 2 2" xfId="45372" xr:uid="{49B16C6B-97B3-4F27-A595-564A329F9324}"/>
    <cellStyle name="Comma 6 2 2 4 2 3" xfId="41700" xr:uid="{219E28CF-40E6-4AAB-B093-7627A053DD25}"/>
    <cellStyle name="Comma 6 2 2 4 3" xfId="43398" xr:uid="{81DF8986-6777-420F-81E0-D196F5E40CAA}"/>
    <cellStyle name="Comma 6 2 2 4 4" xfId="39645" xr:uid="{865AAF4D-1C5D-4DBD-80F3-E68936142248}"/>
    <cellStyle name="Comma 6 2 2 4 5" xfId="47489" xr:uid="{460AA12E-4866-42D7-8C02-6E207083CE79}"/>
    <cellStyle name="Comma 6 2 2 5" xfId="34884" xr:uid="{2642C4FE-90E8-43E0-B9B2-B27617ABC866}"/>
    <cellStyle name="Comma 6 2 2 5 2" xfId="37331" xr:uid="{C4827504-12C3-4F96-B742-5EB915FC3DDB}"/>
    <cellStyle name="Comma 6 2 2 5 2 2" xfId="44973" xr:uid="{E3B6DD99-029D-4EC5-A581-6FBAA6DBADB6}"/>
    <cellStyle name="Comma 6 2 2 5 2 3" xfId="41295" xr:uid="{A510C78E-5E3A-4B88-B337-1348F0E474A1}"/>
    <cellStyle name="Comma 6 2 2 5 3" xfId="43000" xr:uid="{3A78473D-5C25-451E-BFC4-762973B43A5D}"/>
    <cellStyle name="Comma 6 2 2 5 4" xfId="39022" xr:uid="{983300AB-031D-47E4-8E85-F6B6F3662447}"/>
    <cellStyle name="Comma 6 2 2 5 5" xfId="47046" xr:uid="{C03388F3-3EE1-4F4B-BAFC-1F8981EC2695}"/>
    <cellStyle name="Comma 6 2 2 6" xfId="34647" xr:uid="{FAE7C3FA-7759-4F86-8093-D7B8BDD944C2}"/>
    <cellStyle name="Comma 6 2 2 7" xfId="46559" xr:uid="{BF355650-26AF-46FC-AA96-FDB7F8BE5BCA}"/>
    <cellStyle name="Comma 6 2 3" xfId="24614" xr:uid="{7DDAE9C3-91C8-4296-9130-72BCCFEB9D94}"/>
    <cellStyle name="Comma 6 2 3 2" xfId="35583" xr:uid="{4B4415EB-685F-44C9-AACD-70EEB707C55A}"/>
    <cellStyle name="Comma 6 2 3 2 2" xfId="37600" xr:uid="{70B9CCDD-CC35-48C4-AC5E-98FBD52946A3}"/>
    <cellStyle name="Comma 6 2 3 2 2 2" xfId="45243" xr:uid="{98A0262B-53A2-4765-8947-A21380F634D4}"/>
    <cellStyle name="Comma 6 2 3 2 2 3" xfId="41568" xr:uid="{4B93B774-3C94-4DF7-8521-F8A5DA2A31D4}"/>
    <cellStyle name="Comma 6 2 3 2 2 4" xfId="47808" xr:uid="{DCFFB498-F47E-4A0F-9C44-E39E994BE0ED}"/>
    <cellStyle name="Comma 6 2 3 2 3" xfId="43266" xr:uid="{05DD3952-B4EC-4B3A-825D-BBCAFB2CC8F2}"/>
    <cellStyle name="Comma 6 2 3 2 3 2" xfId="47382" xr:uid="{D2BD75E7-65CC-44E8-80ED-97E531731753}"/>
    <cellStyle name="Comma 6 2 3 2 4" xfId="39496" xr:uid="{AA1060FC-CD43-4B6F-8C5A-97E2399F1B24}"/>
    <cellStyle name="Comma 6 2 3 2 5" xfId="39981" xr:uid="{F1303C33-BBB1-4712-9886-DCC608854F18}"/>
    <cellStyle name="Comma 6 2 3 2 6" xfId="46824" xr:uid="{2C49D09D-30AA-4F16-97FD-7809FC684655}"/>
    <cellStyle name="Comma 6 2 3 3" xfId="35746" xr:uid="{37865FBD-3B5A-444B-8975-F48D8A502DB5}"/>
    <cellStyle name="Comma 6 2 3 3 2" xfId="37737" xr:uid="{073B0B95-4457-4ABC-BEF8-C9B91D6C87D2}"/>
    <cellStyle name="Comma 6 2 3 3 2 2" xfId="45383" xr:uid="{CD8C78DE-055D-40B6-97CC-247867597818}"/>
    <cellStyle name="Comma 6 2 3 3 2 3" xfId="41712" xr:uid="{02520B44-4FF2-4B62-9D7B-D711B9C83571}"/>
    <cellStyle name="Comma 6 2 3 3 3" xfId="43409" xr:uid="{52ECA393-8739-4438-93F1-930084E19454}"/>
    <cellStyle name="Comma 6 2 3 3 4" xfId="39661" xr:uid="{96F1D465-2BC1-4755-A34F-67B63EFBCBAB}"/>
    <cellStyle name="Comma 6 2 3 3 5" xfId="47600" xr:uid="{D497B474-4418-4DCD-AA76-A3841D757C83}"/>
    <cellStyle name="Comma 6 2 3 4" xfId="37343" xr:uid="{C882C2FA-18B8-43E6-9F0E-4547E0708215}"/>
    <cellStyle name="Comma 6 2 3 4 2" xfId="44985" xr:uid="{7F6DB619-8A55-485B-991B-DEB19E223514}"/>
    <cellStyle name="Comma 6 2 3 4 3" xfId="41307" xr:uid="{B3C66293-FB48-43C8-BD96-7588A531ADD1}"/>
    <cellStyle name="Comma 6 2 3 4 4" xfId="47166" xr:uid="{6546F2F9-6B20-4772-A1A2-A61E25AB0EA7}"/>
    <cellStyle name="Comma 6 2 3 5" xfId="43011" xr:uid="{72A5150C-BEE7-46E7-A6B1-88614974EB38}"/>
    <cellStyle name="Comma 6 2 3 6" xfId="39061" xr:uid="{8246582D-C8BD-4C5A-A406-377568B5409A}"/>
    <cellStyle name="Comma 6 2 3 7" xfId="34936" xr:uid="{76E54F9D-BD52-4B54-8FC3-5B28B4C92C31}"/>
    <cellStyle name="Comma 6 2 4" xfId="31233" xr:uid="{311C4F74-2138-4B12-84B5-1DE11A40914B}"/>
    <cellStyle name="Comma 6 2 4 2" xfId="35797" xr:uid="{863AA982-3F4D-47F1-BA44-13A0133705E7}"/>
    <cellStyle name="Comma 6 2 4 2 2" xfId="37789" xr:uid="{F4C9756E-0238-4D8D-A374-C0B885088133}"/>
    <cellStyle name="Comma 6 2 4 2 2 2" xfId="45440" xr:uid="{B1E8D7AB-8FEC-49DC-9D45-9B8DFDF4B4EA}"/>
    <cellStyle name="Comma 6 2 4 2 2 3" xfId="41770" xr:uid="{5CFFE6B7-0DB9-4BF9-8975-96B88BBB4DD3}"/>
    <cellStyle name="Comma 6 2 4 2 2 4" xfId="47838" xr:uid="{C40B5A6E-1F34-4735-9A43-88D84022E35F}"/>
    <cellStyle name="Comma 6 2 4 2 3" xfId="43466" xr:uid="{4A82AD46-87C8-46C8-8002-388777E43290}"/>
    <cellStyle name="Comma 6 2 4 2 3 2" xfId="47414" xr:uid="{DF2B72A7-D828-4AF6-A3FB-B40CC895D50D}"/>
    <cellStyle name="Comma 6 2 4 2 4" xfId="39720" xr:uid="{1A3550C1-7777-44C3-B4E9-3C986D4324E4}"/>
    <cellStyle name="Comma 6 2 4 2 5" xfId="46851" xr:uid="{7DA1B756-9AE6-4415-A892-F8279F7B518F}"/>
    <cellStyle name="Comma 6 2 4 3" xfId="37399" xr:uid="{76B8F6E9-292B-42FB-AE82-199EC1CA2965}"/>
    <cellStyle name="Comma 6 2 4 3 2" xfId="45043" xr:uid="{4A636C29-308A-4335-A2D9-D245FBAD9626}"/>
    <cellStyle name="Comma 6 2 4 3 3" xfId="41367" xr:uid="{B6F1AD19-8662-43EE-8230-50D807EABDC8}"/>
    <cellStyle name="Comma 6 2 4 3 4" xfId="47630" xr:uid="{A7F5FF52-FC0B-403A-8340-3C0289D7F62A}"/>
    <cellStyle name="Comma 6 2 4 4" xfId="43069" xr:uid="{55DA1D7C-8128-4FEE-967D-4DB568AAB177}"/>
    <cellStyle name="Comma 6 2 4 4 2" xfId="47195" xr:uid="{33C4E0C8-DD77-4AFD-84A4-C0CD053311F4}"/>
    <cellStyle name="Comma 6 2 4 5" xfId="39129" xr:uid="{EC642197-7947-4CBC-96B0-CF733331E512}"/>
    <cellStyle name="Comma 6 2 4 6" xfId="34997" xr:uid="{45D14C5F-3C5B-4A0C-9FE6-92584F940B43}"/>
    <cellStyle name="Comma 6 2 5" xfId="31336" xr:uid="{166F79F8-F98C-48DF-804B-A23F9FADF0C9}"/>
    <cellStyle name="Comma 6 2 5 2" xfId="35696" xr:uid="{01859B1A-4CE6-4487-BBF8-4190C4BAFB20}"/>
    <cellStyle name="Comma 6 2 5 2 2" xfId="37699" xr:uid="{A096FCD0-622C-4876-930E-B9448E5B35A5}"/>
    <cellStyle name="Comma 6 2 5 2 2 2" xfId="45345" xr:uid="{0EB9BACD-6C93-413C-8D5F-DAD5AF15121D}"/>
    <cellStyle name="Comma 6 2 5 2 2 3" xfId="41673" xr:uid="{420E2882-BF14-431D-8FF9-4B02B329D837}"/>
    <cellStyle name="Comma 6 2 5 2 3" xfId="43370" xr:uid="{1A488420-670B-4DB8-B2BF-EB0DE9ABD461}"/>
    <cellStyle name="Comma 6 2 5 2 4" xfId="39614" xr:uid="{41B2F7EA-F26F-4171-AAD4-0E8672B138AA}"/>
    <cellStyle name="Comma 6 2 5 2 5" xfId="47667" xr:uid="{E6212F07-C235-4CAE-B403-AF998C72B142}"/>
    <cellStyle name="Comma 6 2 5 3" xfId="37506" xr:uid="{4F4BD7DE-9395-49DA-AAEA-20E2BC062107}"/>
    <cellStyle name="Comma 6 2 5 3 2" xfId="45148" xr:uid="{BE338F7A-3B74-4A9E-BD26-A946223724C7}"/>
    <cellStyle name="Comma 6 2 5 3 3" xfId="41476" xr:uid="{B0752C63-A937-41A1-A6BF-059D1FCF25AC}"/>
    <cellStyle name="Comma 6 2 5 3 4" xfId="47233" xr:uid="{6409EC66-E3D2-4DA4-8E87-30E2EF7B93A3}"/>
    <cellStyle name="Comma 6 2 5 4" xfId="43171" xr:uid="{DF3782A8-E318-46FA-9A8E-57B1CDE8782A}"/>
    <cellStyle name="Comma 6 2 5 5" xfId="39350" xr:uid="{42828513-6FB1-495B-B6F1-5BB22CC6C75A}"/>
    <cellStyle name="Comma 6 2 5 6" xfId="35362" xr:uid="{29BE9420-8DFD-48CB-99F5-08E4370CCB45}"/>
    <cellStyle name="Comma 6 2 5 7" xfId="46700" xr:uid="{8E4652E1-2BA4-4D77-9B92-5CB88CE25DF8}"/>
    <cellStyle name="Comma 6 2 6" xfId="1361" xr:uid="{E5DC5E6C-F4AC-487D-A901-3A2D4463B25D}"/>
    <cellStyle name="Comma 6 2 6 2" xfId="37915" xr:uid="{17342013-91DF-45A5-A321-25FA193D8AB0}"/>
    <cellStyle name="Comma 6 2 6 2 2" xfId="45575" xr:uid="{BFAD15AF-26E5-4B71-9AFC-D6C045CD67CF}"/>
    <cellStyle name="Comma 6 2 6 2 3" xfId="41913" xr:uid="{45A8F334-6C85-4420-9A5B-E39A92E97CC9}"/>
    <cellStyle name="Comma 6 2 6 3" xfId="43605" xr:uid="{0D10C560-42C0-4DED-B713-A97C240BBAC5}"/>
    <cellStyle name="Comma 6 2 6 4" xfId="39887" xr:uid="{60B81A13-22EA-42FE-A4F4-6343384F9C14}"/>
    <cellStyle name="Comma 6 2 6 5" xfId="35964" xr:uid="{25DA2AA0-9FC2-4FFB-A5F1-1EEEE545F92A}"/>
    <cellStyle name="Comma 6 2 6 6" xfId="47013" xr:uid="{16039F76-AEE5-47D9-BBE7-6AD95A18A8E3}"/>
    <cellStyle name="Comma 6 2 7" xfId="35999" xr:uid="{13175A51-4B23-407E-8125-FA402E43F5DF}"/>
    <cellStyle name="Comma 6 2 7 2" xfId="37943" xr:uid="{58A99623-5B6B-475F-90D8-79E71F323098}"/>
    <cellStyle name="Comma 6 2 7 2 2" xfId="45605" xr:uid="{FAC3FA7F-75FA-4B1C-A4F6-5866D39DA9E9}"/>
    <cellStyle name="Comma 6 2 7 2 3" xfId="41944" xr:uid="{0D5ED42B-28AD-48DA-9B79-48AE2AA427A9}"/>
    <cellStyle name="Comma 6 2 7 3" xfId="43635" xr:uid="{BD50C129-6B71-48C5-8981-68E4D6AD5DE7}"/>
    <cellStyle name="Comma 6 2 7 4" xfId="39920" xr:uid="{7D4D6FEF-D68B-466B-9E42-B497DA7F0E42}"/>
    <cellStyle name="Comma 6 2 7 5" xfId="47463" xr:uid="{CD84AFF4-C62D-4D4C-8868-ED69BEDC6E9E}"/>
    <cellStyle name="Comma 6 2 8" xfId="36047" xr:uid="{4C08C6A3-C644-4CBA-92C5-289CD951EE42}"/>
    <cellStyle name="Comma 6 2 8 2" xfId="37986" xr:uid="{80F835E4-497C-426D-AC53-0626B67814E8}"/>
    <cellStyle name="Comma 6 2 8 2 2" xfId="45651" xr:uid="{2C67B133-7F84-489E-80DF-573F4D10B1C6}"/>
    <cellStyle name="Comma 6 2 8 2 3" xfId="41994" xr:uid="{48B3ED10-359A-4F8B-BC62-4C1909144216}"/>
    <cellStyle name="Comma 6 2 8 3" xfId="43682" xr:uid="{70ED9F6D-0D6B-4ABA-9C34-F85D1FFF2974}"/>
    <cellStyle name="Comma 6 2 8 4" xfId="39971" xr:uid="{2BE0A645-9E39-4D07-9435-F9D727F689CE}"/>
    <cellStyle name="Comma 6 2 8 5" xfId="46956" xr:uid="{A395FBE2-6081-4C1C-9D8E-644462244263}"/>
    <cellStyle name="Comma 6 2 9" xfId="35656" xr:uid="{F71290A5-BB06-4BA4-9555-C823C0EF5E1A}"/>
    <cellStyle name="Comma 6 2 9 2" xfId="37675" xr:uid="{BD44736F-E17A-4172-B377-FFA192D69D4A}"/>
    <cellStyle name="Comma 6 2 9 2 2" xfId="45320" xr:uid="{D4F40B77-B582-40F6-97E1-37AF288EA0FD}"/>
    <cellStyle name="Comma 6 2 9 2 3" xfId="41647" xr:uid="{362784B9-99D6-46D8-913A-90B8C2F5AD1C}"/>
    <cellStyle name="Comma 6 2 9 3" xfId="43345" xr:uid="{B7BF794C-A28D-438D-903B-D35EBC36B95A}"/>
    <cellStyle name="Comma 6 2 9 4" xfId="39575" xr:uid="{2D48EC13-AF3D-4EC7-8C71-9BFBFFA578C4}"/>
    <cellStyle name="Comma 6 20" xfId="37140" xr:uid="{4C8393DB-2D9C-457D-B1C8-E210E4E48F6D}"/>
    <cellStyle name="Comma 6 20 2" xfId="44777" xr:uid="{5F4EAB33-7AF7-4A93-AD50-CB9A780CC4AB}"/>
    <cellStyle name="Comma 6 20 3" xfId="41095" xr:uid="{DDA9EE83-D65A-4D98-A9EB-D48391DD4279}"/>
    <cellStyle name="Comma 6 21" xfId="42803" xr:uid="{F6B52A67-E516-493A-B6EC-A8857FDE3B64}"/>
    <cellStyle name="Comma 6 22" xfId="38794" xr:uid="{0F3A63C7-0418-4C71-ACEE-F5D1B198BADF}"/>
    <cellStyle name="Comma 6 23" xfId="46482" xr:uid="{51A673C9-DB1A-42C9-9284-699FB6B7BC08}"/>
    <cellStyle name="Comma 6 23 2" xfId="46484" xr:uid="{9217B070-8471-4D1E-8E40-419E3D8F9F7D}"/>
    <cellStyle name="Comma 6 24" xfId="47852" xr:uid="{B4A470F1-7F2A-488C-826F-B80BAA776B13}"/>
    <cellStyle name="Comma 6 3" xfId="279" xr:uid="{D58B8BA8-669F-47DA-9007-27DCC9DF61D2}"/>
    <cellStyle name="Comma 6 3 10" xfId="37204" xr:uid="{9C3AF02B-71B2-4BE6-BC28-01E587A8D65C}"/>
    <cellStyle name="Comma 6 3 10 2" xfId="44841" xr:uid="{BED18BF2-01B0-4B3C-9854-D7D7BC891041}"/>
    <cellStyle name="Comma 6 3 10 3" xfId="41160" xr:uid="{D239AA37-E8E2-4613-984B-847ED120A410}"/>
    <cellStyle name="Comma 6 3 11" xfId="42868" xr:uid="{E44FE1EC-0A9F-414D-87B1-60259AC8EF9E}"/>
    <cellStyle name="Comma 6 3 12" xfId="38870" xr:uid="{E29F3448-6AD1-4B3A-8FC6-547A63218AAD}"/>
    <cellStyle name="Comma 6 3 13" xfId="46472" xr:uid="{241D4B39-EDAD-4C3B-9A6C-F796ADE6F861}"/>
    <cellStyle name="Comma 6 3 14" xfId="46546" xr:uid="{D704463B-2078-4AB7-A675-76C21BD4B20F}"/>
    <cellStyle name="Comma 6 3 2" xfId="3312" xr:uid="{DBD83263-9B04-4315-BF64-811E3EEF8A36}"/>
    <cellStyle name="Comma 6 3 2 2" xfId="35629" xr:uid="{364A3A89-6D93-4BDD-83E2-8FEB9C420CA3}"/>
    <cellStyle name="Comma 6 3 2 2 2" xfId="37648" xr:uid="{7D8D5488-6827-4C67-8612-974FD3C6E887}"/>
    <cellStyle name="Comma 6 3 2 2 2 2" xfId="45293" xr:uid="{DD0116FC-FB76-4496-B4EA-2321049CCDE6}"/>
    <cellStyle name="Comma 6 3 2 2 2 2 2" xfId="47726" xr:uid="{F220423A-F4A5-4E88-ABCF-FEAFC2C580A9}"/>
    <cellStyle name="Comma 6 3 2 2 2 3" xfId="41619" xr:uid="{C1ACBD30-E8E3-4096-97BC-E08E506642C9}"/>
    <cellStyle name="Comma 6 3 2 2 2 3 2" xfId="47292" xr:uid="{96B6799B-A5F4-4B0C-93DA-BADFFB065422}"/>
    <cellStyle name="Comma 6 3 2 2 2 4" xfId="46755" xr:uid="{B4A8877C-2893-4B4F-A562-EDCF6F28F20A}"/>
    <cellStyle name="Comma 6 3 2 2 3" xfId="43317" xr:uid="{15AD06DB-95A0-4603-BC50-D7BF4C7C03EC}"/>
    <cellStyle name="Comma 6 3 2 2 3 2" xfId="47514" xr:uid="{135C7731-E8B7-4DB0-9C99-18972C914185}"/>
    <cellStyle name="Comma 6 3 2 2 4" xfId="39547" xr:uid="{5770624E-8586-422D-99BE-C6C5CF83A3DA}"/>
    <cellStyle name="Comma 6 3 2 2 4 2" xfId="47075" xr:uid="{98B94976-1150-45BD-BECB-C86260FA6768}"/>
    <cellStyle name="Comma 6 3 2 2 5" xfId="39415" xr:uid="{FC3A3339-C4D5-49B7-964B-5D27D2E622FF}"/>
    <cellStyle name="Comma 6 3 2 3" xfId="35799" xr:uid="{425BCAAD-63E1-4883-A9F8-7B03F2397894}"/>
    <cellStyle name="Comma 6 3 2 3 2" xfId="37791" xr:uid="{F1E7DB15-091A-4A0A-9A39-6391354ECF44}"/>
    <cellStyle name="Comma 6 3 2 3 2 2" xfId="45442" xr:uid="{D15EA333-23BE-4B14-84BD-87948B1C724B}"/>
    <cellStyle name="Comma 6 3 2 3 2 3" xfId="41772" xr:uid="{EF568848-608D-442B-8FFA-C46832567A15}"/>
    <cellStyle name="Comma 6 3 2 3 2 4" xfId="47708" xr:uid="{D9D9681B-7D5A-41E1-882C-BD80C84EAA6E}"/>
    <cellStyle name="Comma 6 3 2 3 3" xfId="43468" xr:uid="{C4CFC505-2C23-41D9-8E0C-2AF0F15CAA1C}"/>
    <cellStyle name="Comma 6 3 2 3 3 2" xfId="47274" xr:uid="{D41886FC-595A-4A88-81D9-733FB406DBA6}"/>
    <cellStyle name="Comma 6 3 2 3 4" xfId="39722" xr:uid="{0D63EDB6-069A-426A-B930-B40BCC239F40}"/>
    <cellStyle name="Comma 6 3 2 3 5" xfId="46738" xr:uid="{1370D8FF-436C-42E6-8173-E0C4FB1E662E}"/>
    <cellStyle name="Comma 6 3 2 4" xfId="37401" xr:uid="{6C77DC6E-4226-4794-B5DE-97B783705724}"/>
    <cellStyle name="Comma 6 3 2 4 2" xfId="45045" xr:uid="{0FBC7559-FAEF-46B1-AA01-696D49957F0B}"/>
    <cellStyle name="Comma 6 3 2 4 3" xfId="41369" xr:uid="{97E9DCC0-4C28-4911-A79B-C795AB462295}"/>
    <cellStyle name="Comma 6 3 2 4 4" xfId="47496" xr:uid="{33842EA9-C8B1-453C-A23C-105F7DE5BD2C}"/>
    <cellStyle name="Comma 6 3 2 5" xfId="43071" xr:uid="{C64C48A3-D8F6-4DAC-8BC9-F034EB8729ED}"/>
    <cellStyle name="Comma 6 3 2 5 2" xfId="47054" xr:uid="{5126D5C8-CDD9-458A-87B5-0176D398B41D}"/>
    <cellStyle name="Comma 6 3 2 6" xfId="39131" xr:uid="{B6BD8CC3-7488-404C-9762-31E8ABEF8DF7}"/>
    <cellStyle name="Comma 6 3 2 7" xfId="34999" xr:uid="{8C7AEF64-9136-4014-94B9-B6C10043E6F1}"/>
    <cellStyle name="Comma 6 3 2 8" xfId="46564" xr:uid="{73B6EC68-05CC-41E9-A19F-E46B3D119CC9}"/>
    <cellStyle name="Comma 6 3 3" xfId="4474" xr:uid="{41EEAB0A-CE53-43D3-B6A2-545D1B7C5300}"/>
    <cellStyle name="Comma 6 3 3 2" xfId="29581" xr:uid="{6B008CDB-A800-47C8-9968-EE5221AA130F}"/>
    <cellStyle name="Comma 6 3 3 2 2" xfId="45190" xr:uid="{B62E92C4-B300-42C1-8AC4-57AF0891E817}"/>
    <cellStyle name="Comma 6 3 3 2 2 2" xfId="47817" xr:uid="{12ADFF3F-BB34-4407-8EF6-FF84D4960DC1}"/>
    <cellStyle name="Comma 6 3 3 2 3" xfId="41516" xr:uid="{15F9D20B-9FC1-446A-8708-5E0499E34E64}"/>
    <cellStyle name="Comma 6 3 3 2 3 2" xfId="47391" xr:uid="{5D0414C8-887B-4642-87FF-F24279D2F5BC}"/>
    <cellStyle name="Comma 6 3 3 2 4" xfId="39189" xr:uid="{FD6F7442-D9FE-4787-99E2-AB265AEF06AA}"/>
    <cellStyle name="Comma 6 3 3 2 5" xfId="37548" xr:uid="{0D88EE63-F013-416A-84BC-33C93F6DE5AF}"/>
    <cellStyle name="Comma 6 3 3 2 6" xfId="46833" xr:uid="{0F542061-5D8F-4248-951C-6F0E3B51D7BA}"/>
    <cellStyle name="Comma 6 3 3 3" xfId="43213" xr:uid="{F902BB5A-63E5-4DF8-A9B0-24A1E112023A}"/>
    <cellStyle name="Comma 6 3 3 3 2" xfId="47609" xr:uid="{51C8944C-B2E7-430B-9038-EF6EF1D4D58C}"/>
    <cellStyle name="Comma 6 3 3 4" xfId="39409" xr:uid="{82BE232C-4FE2-4892-AA67-715333F8E71F}"/>
    <cellStyle name="Comma 6 3 3 4 2" xfId="47174" xr:uid="{170B6346-D20C-4D15-AFE5-A04E29C3CACF}"/>
    <cellStyle name="Comma 6 3 3 5" xfId="39043" xr:uid="{0BEDC66B-A696-4ADC-8A1F-8904738CFA5C}"/>
    <cellStyle name="Comma 6 3 3 6" xfId="35445" xr:uid="{34408697-6F63-4636-B84C-FAD531F9727E}"/>
    <cellStyle name="Comma 6 3 3 7" xfId="46654" xr:uid="{12382875-4726-410C-95A4-F3B93C17F3AD}"/>
    <cellStyle name="Comma 6 3 4" xfId="3954" xr:uid="{306DB3AF-67BF-476B-A319-5C844320529A}"/>
    <cellStyle name="Comma 6 3 4 2" xfId="37724" xr:uid="{F8E6CE2C-14F3-4B95-A9E1-9EA58A5FBA5E}"/>
    <cellStyle name="Comma 6 3 4 2 2" xfId="45371" xr:uid="{276A42D0-6E2F-47EF-A837-22351B9548A0}"/>
    <cellStyle name="Comma 6 3 4 2 2 2" xfId="47845" xr:uid="{B5EE95DC-5E3F-4DD9-BAB1-B0BB3E752B24}"/>
    <cellStyle name="Comma 6 3 4 2 3" xfId="41699" xr:uid="{E7C89990-F0EC-4D52-A323-8DFE3B11B011}"/>
    <cellStyle name="Comma 6 3 4 2 3 2" xfId="47421" xr:uid="{A45D1A01-B41D-4567-8F88-08F9C273A916}"/>
    <cellStyle name="Comma 6 3 4 2 4" xfId="46858" xr:uid="{50588BBB-684E-456B-85B8-FFB5D1FE9B6F}"/>
    <cellStyle name="Comma 6 3 4 3" xfId="43397" xr:uid="{E0BA5A50-E342-48E4-AE1B-3BE6C22FE56A}"/>
    <cellStyle name="Comma 6 3 4 3 2" xfId="47637" xr:uid="{9A3094C3-40FB-4131-9237-99055EC03B7F}"/>
    <cellStyle name="Comma 6 3 4 4" xfId="39644" xr:uid="{E8E48CAA-D76C-465D-A6E6-A6F1F951FB2C}"/>
    <cellStyle name="Comma 6 3 4 4 2" xfId="47202" xr:uid="{BAFC4AA3-D408-410A-B37F-9DFE9D686F68}"/>
    <cellStyle name="Comma 6 3 4 5" xfId="35723" xr:uid="{6667BC1C-6510-4918-B0D8-A584B1451FE0}"/>
    <cellStyle name="Comma 6 3 4 6" xfId="46676" xr:uid="{61A159D5-D4B3-43FF-8D10-E7E5EA91C688}"/>
    <cellStyle name="Comma 6 3 5" xfId="28893" xr:uid="{3869C87D-3174-4A64-A12B-9573564A5AF3}"/>
    <cellStyle name="Comma 6 3 5 2" xfId="38074" xr:uid="{E0A2D48A-F2DD-4803-83D8-2C63A4E9E2DD}"/>
    <cellStyle name="Comma 6 3 5 2 2" xfId="45745" xr:uid="{AA1E4ABB-688B-402D-B606-473CB332135B}"/>
    <cellStyle name="Comma 6 3 5 2 3" xfId="42085" xr:uid="{DC28CD4A-768D-45EE-9BC9-0DEA7D9AFC18}"/>
    <cellStyle name="Comma 6 3 5 2 4" xfId="47675" xr:uid="{B32BBD2C-DF24-4E16-9614-94B8D0B7883C}"/>
    <cellStyle name="Comma 6 3 5 3" xfId="43779" xr:uid="{858554A0-6EA4-4668-9183-B85E31A3A27B}"/>
    <cellStyle name="Comma 6 3 5 3 2" xfId="47241" xr:uid="{810FF90F-D739-4AD8-980F-19F9EE610148}"/>
    <cellStyle name="Comma 6 3 5 4" xfId="40059" xr:uid="{897347CD-7041-4A2A-9F36-33352B109A2A}"/>
    <cellStyle name="Comma 6 3 5 5" xfId="39277" xr:uid="{323B2CD1-3388-4F81-AE43-9E8CBFD9A03C}"/>
    <cellStyle name="Comma 6 3 5 6" xfId="36146" xr:uid="{21749685-8D9B-4D95-B444-18267365C658}"/>
    <cellStyle name="Comma 6 3 5 7" xfId="46708" xr:uid="{82B583D4-4A99-4C58-863C-DCFDEB94EE6F}"/>
    <cellStyle name="Comma 6 3 6" xfId="1829" xr:uid="{E4B9A7BF-1118-4BA3-A78B-6F14D7DC4E12}"/>
    <cellStyle name="Comma 6 3 6 2" xfId="37330" xr:uid="{D47749D4-B6A9-43A1-B5E3-128C719C2426}"/>
    <cellStyle name="Comma 6 3 6 2 2" xfId="44972" xr:uid="{92DDF5F8-CB6B-4EC8-834A-323586509C21}"/>
    <cellStyle name="Comma 6 3 6 2 3" xfId="41294" xr:uid="{17E9939C-3035-43F6-A9B3-86C3BD0D9260}"/>
    <cellStyle name="Comma 6 3 6 3" xfId="42999" xr:uid="{8639180B-BF95-41B1-A6F7-B5C003C0F53B}"/>
    <cellStyle name="Comma 6 3 6 4" xfId="39021" xr:uid="{C4E50190-6354-43A4-BDC8-33A0EE86D2E1}"/>
    <cellStyle name="Comma 6 3 6 5" xfId="34883" xr:uid="{66E7C86C-422A-4CB0-864D-28E357A791C3}"/>
    <cellStyle name="Comma 6 3 6 6" xfId="47025" xr:uid="{6E26FE9D-1784-4F7B-90DA-03E4CBD38D73}"/>
    <cellStyle name="Comma 6 3 7" xfId="36362" xr:uid="{04558750-00B1-40BB-89FD-4F6700C1654E}"/>
    <cellStyle name="Comma 6 3 7 2" xfId="38270" xr:uid="{51FCDF6D-FB21-4F81-893F-F54700ED6371}"/>
    <cellStyle name="Comma 6 3 7 2 2" xfId="45948" xr:uid="{90087FC2-9440-41C7-9928-2476A28D7033}"/>
    <cellStyle name="Comma 6 3 7 2 3" xfId="42288" xr:uid="{E17E370F-8CEC-4A11-A9CB-026C3C80B1E9}"/>
    <cellStyle name="Comma 6 3 7 3" xfId="43981" xr:uid="{85A3AAD4-F8E6-404D-9760-16C719F5E8EA}"/>
    <cellStyle name="Comma 6 3 7 4" xfId="40284" xr:uid="{2B3F58EE-7B0F-4E2F-80A0-5A7A0C73BFCB}"/>
    <cellStyle name="Comma 6 3 7 5" xfId="47469" xr:uid="{230519BE-8DF4-4723-B7DE-A093150FE365}"/>
    <cellStyle name="Comma 6 3 8" xfId="36525" xr:uid="{5B66AB9D-A783-4B22-A383-3ECEF1C2EB18}"/>
    <cellStyle name="Comma 6 3 8 2" xfId="38430" xr:uid="{F9FD4200-0D3B-46F0-AAD0-A394319C7C96}"/>
    <cellStyle name="Comma 6 3 8 2 2" xfId="46123" xr:uid="{35D2059B-54D7-4131-995C-283E83E1732D}"/>
    <cellStyle name="Comma 6 3 8 2 3" xfId="42465" xr:uid="{1A7C63BA-D4E0-4B63-979A-F52FB841C914}"/>
    <cellStyle name="Comma 6 3 8 3" xfId="44156" xr:uid="{1C4C3DA1-BFBA-4115-82AC-BDC21B536C0C}"/>
    <cellStyle name="Comma 6 3 8 4" xfId="40463" xr:uid="{E56FBC0E-9C7E-4E27-900A-E0A00D66C7B4}"/>
    <cellStyle name="Comma 6 3 8 5" xfId="46916" xr:uid="{9EA6CADF-F479-4108-891F-26B987A5D3C7}"/>
    <cellStyle name="Comma 6 3 9" xfId="36679" xr:uid="{62438881-80BE-4E4E-B38B-0FAA285C6DD5}"/>
    <cellStyle name="Comma 6 3 9 2" xfId="38588" xr:uid="{94A1D491-6730-4C34-B75A-7AB4B0E93A78}"/>
    <cellStyle name="Comma 6 3 9 2 2" xfId="46285" xr:uid="{BFDE0277-D8AE-4333-9E25-F18FC7C94EA5}"/>
    <cellStyle name="Comma 6 3 9 2 3" xfId="42628" xr:uid="{8BEBE03A-041D-4B14-A1E2-FF47E000297B}"/>
    <cellStyle name="Comma 6 3 9 3" xfId="44318" xr:uid="{15512DC0-3252-415E-8822-E59B9D9192BA}"/>
    <cellStyle name="Comma 6 3 9 4" xfId="40625" xr:uid="{032AA943-E8A5-477D-B40F-43CF2F4E19A2}"/>
    <cellStyle name="Comma 6 4" xfId="3313" xr:uid="{6280FBF6-64B8-46DA-B9E2-9A8B58315F83}"/>
    <cellStyle name="Comma 6 4 10" xfId="38823" xr:uid="{D7659D1A-F5BB-40B6-B3C9-0B1599AEC447}"/>
    <cellStyle name="Comma 6 4 11" xfId="46465" xr:uid="{5E0D5A45-E9DF-457D-95DF-08D4C6626917}"/>
    <cellStyle name="Comma 6 4 2" xfId="7708" xr:uid="{0223DF46-FFB5-45F4-BC52-78A4DC1330AC}"/>
    <cellStyle name="Comma 6 4 2 2" xfId="30093" xr:uid="{1E588FCD-5737-40F2-840A-FD54B34337CB}"/>
    <cellStyle name="Comma 6 4 2 2 2" xfId="45177" xr:uid="{705F758B-0236-402E-B87C-932E9DCBABA8}"/>
    <cellStyle name="Comma 6 4 2 2 3" xfId="41505" xr:uid="{F3295328-01A7-4F91-8EED-C1AB20B9128E}"/>
    <cellStyle name="Comma 6 4 2 2 4" xfId="37535" xr:uid="{1573E9AC-0AC2-4350-BADF-9C343618F533}"/>
    <cellStyle name="Comma 6 4 2 3" xfId="43200" xr:uid="{44B7A308-F842-4499-B132-5A1E7D9EDA77}"/>
    <cellStyle name="Comma 6 4 2 4" xfId="39390" xr:uid="{4C682703-6105-4905-A780-2DF5D90F2C6A}"/>
    <cellStyle name="Comma 6 4 2 5" xfId="40159" xr:uid="{7B1114F0-B550-48BA-A12B-E4C1BBAD85F2}"/>
    <cellStyle name="Comma 6 4 2 6" xfId="35414" xr:uid="{5BBF5E31-A3D9-4EB8-9158-25240A4C0E76}"/>
    <cellStyle name="Comma 6 4 3" xfId="29218" xr:uid="{F70021CD-433A-4AF1-83BB-1783A75E0E68}"/>
    <cellStyle name="Comma 6 4 3 2" xfId="37738" xr:uid="{6403E65F-8491-4AEE-94E8-EAAAC7FC276C}"/>
    <cellStyle name="Comma 6 4 3 2 2" xfId="45384" xr:uid="{DF2A4BD8-546C-4845-973B-0F43E8D4A994}"/>
    <cellStyle name="Comma 6 4 3 2 3" xfId="41713" xr:uid="{E5937904-A798-44B5-B167-5649E861A24B}"/>
    <cellStyle name="Comma 6 4 3 2 4" xfId="47686" xr:uid="{F1B77EA2-72E2-4356-8300-35CDBBA707CD}"/>
    <cellStyle name="Comma 6 4 3 3" xfId="43410" xr:uid="{E07B4931-586B-4832-9288-C0D4029C11A9}"/>
    <cellStyle name="Comma 6 4 3 3 2" xfId="47252" xr:uid="{666AC781-2B5F-4964-AC88-A97F5BCDFE34}"/>
    <cellStyle name="Comma 6 4 3 4" xfId="39662" xr:uid="{0FBAEEB1-9498-4D33-BAA9-88FD38D3990E}"/>
    <cellStyle name="Comma 6 4 3 5" xfId="35747" xr:uid="{7A78FDEA-0387-4410-BD0C-EEB112E7E624}"/>
    <cellStyle name="Comma 6 4 3 6" xfId="46717" xr:uid="{DB9B35C6-181C-4B0A-8787-7DF37A447F51}"/>
    <cellStyle name="Comma 6 4 4" xfId="34937" xr:uid="{8C65D6BC-5A5A-477E-824D-3A790E75F330}"/>
    <cellStyle name="Comma 6 4 4 2" xfId="37344" xr:uid="{8D46E6F4-F0F8-4044-B4B5-FC5040D0A4DE}"/>
    <cellStyle name="Comma 6 4 4 2 2" xfId="44986" xr:uid="{207B3E57-66A0-475C-80CB-F61985167D44}"/>
    <cellStyle name="Comma 6 4 4 2 3" xfId="41308" xr:uid="{FDD901E6-61C0-46AC-8F57-A0441DBB15EF}"/>
    <cellStyle name="Comma 6 4 4 3" xfId="43012" xr:uid="{F5EE94F1-FF35-4681-BCE1-74D11609AA9A}"/>
    <cellStyle name="Comma 6 4 4 4" xfId="39062" xr:uid="{2F8DE1E1-5ECD-430E-B6D7-A5EE07B769BE}"/>
    <cellStyle name="Comma 6 4 4 5" xfId="47478" xr:uid="{7D246ED3-2D15-452A-B66F-49764A34F57F}"/>
    <cellStyle name="Comma 6 4 5" xfId="36322" xr:uid="{BB526A47-CA75-48E6-A45C-6B0B83DAE75C}"/>
    <cellStyle name="Comma 6 4 5 2" xfId="38230" xr:uid="{E9056AA5-3C45-48BF-83C0-6615EB42A5F5}"/>
    <cellStyle name="Comma 6 4 5 2 2" xfId="45907" xr:uid="{B3951BF3-506D-4C51-8FE9-37448F06CC22}"/>
    <cellStyle name="Comma 6 4 5 2 3" xfId="42247" xr:uid="{0B90D3AA-8C22-499C-9439-2AAF01FA4A79}"/>
    <cellStyle name="Comma 6 4 5 3" xfId="43940" xr:uid="{F4588E7A-6CE6-4FD3-8856-AEC19669A5F4}"/>
    <cellStyle name="Comma 6 4 5 4" xfId="40243" xr:uid="{5FB008FA-34B2-4E0B-A526-5D0579DBA8FE}"/>
    <cellStyle name="Comma 6 4 5 5" xfId="47035" xr:uid="{ACC7BEAB-3A0B-4C0B-94A4-B7031E7853B3}"/>
    <cellStyle name="Comma 6 4 6" xfId="36485" xr:uid="{C86541F0-AEC5-481A-9254-9F3050D08472}"/>
    <cellStyle name="Comma 6 4 6 2" xfId="38390" xr:uid="{09EB3091-61CF-42FF-9159-35FD0E11DC77}"/>
    <cellStyle name="Comma 6 4 6 2 2" xfId="46082" xr:uid="{A972E3B3-1032-4D27-95F5-0EA00C109B69}"/>
    <cellStyle name="Comma 6 4 6 2 3" xfId="42424" xr:uid="{B83D7F26-6B21-4467-ACDC-2FB85A87EA1C}"/>
    <cellStyle name="Comma 6 4 6 3" xfId="44115" xr:uid="{718207BC-8247-4CDF-A7AC-E76427AAE75C}"/>
    <cellStyle name="Comma 6 4 6 4" xfId="40422" xr:uid="{05971FA9-7D07-4004-BD77-35EA04B127F3}"/>
    <cellStyle name="Comma 6 4 7" xfId="36639" xr:uid="{6D932464-CF31-4C4F-B1E1-CBB0F8A0F274}"/>
    <cellStyle name="Comma 6 4 7 2" xfId="38548" xr:uid="{2DBCBC25-45DD-4289-A5B6-28D73A664343}"/>
    <cellStyle name="Comma 6 4 7 2 2" xfId="46244" xr:uid="{6760B40C-4FB7-478E-9B6C-18CFF403CA40}"/>
    <cellStyle name="Comma 6 4 7 2 3" xfId="42587" xr:uid="{287E0FD0-2AB3-42C2-9E1F-1FF04421E9D9}"/>
    <cellStyle name="Comma 6 4 7 3" xfId="44277" xr:uid="{74FF8A2B-CD77-44F3-A085-D35ED567F886}"/>
    <cellStyle name="Comma 6 4 7 4" xfId="40584" xr:uid="{F7437620-80C6-4805-843D-E3129FC0A1A5}"/>
    <cellStyle name="Comma 6 4 8" xfId="37167" xr:uid="{95CFBACA-71F4-44E2-AA7B-1FE4F45F0AB2}"/>
    <cellStyle name="Comma 6 4 8 2" xfId="44804" xr:uid="{3E2A3013-3DEA-4ACA-928F-41648CD66F3E}"/>
    <cellStyle name="Comma 6 4 8 3" xfId="41122" xr:uid="{F98DEB16-A04F-407D-93EF-772F89AC7CC9}"/>
    <cellStyle name="Comma 6 4 9" xfId="42829" xr:uid="{23382C68-7B03-451C-86E7-3765491653DC}"/>
    <cellStyle name="Comma 6 5" xfId="3314" xr:uid="{89A17001-780C-4D70-9953-36535A672DB4}"/>
    <cellStyle name="Comma 6 5 2" xfId="29219" xr:uid="{6318042D-E2D6-477F-BD4B-C55150DC763F}"/>
    <cellStyle name="Comma 6 5 2 2" xfId="37608" xr:uid="{0CB0C4DA-5E08-46EC-8375-9E80103F8BA2}"/>
    <cellStyle name="Comma 6 5 2 2 2" xfId="45252" xr:uid="{76F803C6-4A5A-46A6-AEF3-5360E0060966}"/>
    <cellStyle name="Comma 6 5 2 2 3" xfId="41577" xr:uid="{2CB7306B-7E71-4FCE-8906-720EC3401D23}"/>
    <cellStyle name="Comma 6 5 2 2 4" xfId="47759" xr:uid="{CA769660-9D44-437B-8314-BAD40344153A}"/>
    <cellStyle name="Comma 6 5 2 3" xfId="43275" xr:uid="{06070937-69BF-47CD-B442-8688A2A84A5F}"/>
    <cellStyle name="Comma 6 5 2 3 2" xfId="47327" xr:uid="{9E3F8D74-8513-476B-84B7-C925F3EC13A0}"/>
    <cellStyle name="Comma 6 5 2 4" xfId="39505" xr:uid="{9A2B7586-CF98-440A-9674-8EB1835DB497}"/>
    <cellStyle name="Comma 6 5 2 5" xfId="39426" xr:uid="{31874859-E2B5-4927-A704-FC30C35B1FB9}"/>
    <cellStyle name="Comma 6 5 2 6" xfId="35590" xr:uid="{826766EA-CD59-4D47-B114-18DAC01E8AC6}"/>
    <cellStyle name="Comma 6 5 3" xfId="35796" xr:uid="{EDCAFCA4-DE29-4CC7-8362-E2F7583A5B2B}"/>
    <cellStyle name="Comma 6 5 3 2" xfId="37788" xr:uid="{C7CFBDA3-5925-4F78-9102-1651F89B0676}"/>
    <cellStyle name="Comma 6 5 3 2 2" xfId="45439" xr:uid="{B05921BD-F99F-46A0-8F91-A0FE65EC2E49}"/>
    <cellStyle name="Comma 6 5 3 2 3" xfId="41769" xr:uid="{2BA9A008-3FA3-4C97-A7AD-9BF2A9C42992}"/>
    <cellStyle name="Comma 6 5 3 3" xfId="43465" xr:uid="{26B2A50C-00A5-4D4F-832B-19038D8995B9}"/>
    <cellStyle name="Comma 6 5 3 4" xfId="39719" xr:uid="{359688B0-C45C-4C34-AD49-9CC914B6B7AB}"/>
    <cellStyle name="Comma 6 5 3 5" xfId="47546" xr:uid="{F5E50380-D617-48ED-BC64-2AB711A607D2}"/>
    <cellStyle name="Comma 6 5 4" xfId="37398" xr:uid="{AF695F10-B93C-4A07-8C27-1D636D15B7A2}"/>
    <cellStyle name="Comma 6 5 4 2" xfId="45042" xr:uid="{48245B2F-9ABE-4DC0-A51F-8939B8058BA4}"/>
    <cellStyle name="Comma 6 5 4 3" xfId="41366" xr:uid="{06514B8C-F36F-4EF9-BF78-6A80430CDD3E}"/>
    <cellStyle name="Comma 6 5 4 4" xfId="47111" xr:uid="{3E9AF274-2C14-4F9B-A4EE-B26B5215D6E5}"/>
    <cellStyle name="Comma 6 5 5" xfId="43068" xr:uid="{AA4D7FDD-E757-4ADB-9AF5-41C2D18D4CA9}"/>
    <cellStyle name="Comma 6 5 6" xfId="39128" xr:uid="{1D03A050-4A0F-458E-B977-E5305BFDF818}"/>
    <cellStyle name="Comma 6 5 7" xfId="46463" xr:uid="{C2CEF259-C363-4DA5-A540-917988D07959}"/>
    <cellStyle name="Comma 6 5 8" xfId="34996" xr:uid="{51F7CC3C-168F-4D6A-A355-6E98F7631E32}"/>
    <cellStyle name="Comma 6 6" xfId="3315" xr:uid="{39C0B336-3809-4E93-929E-474396721F4A}"/>
    <cellStyle name="Comma 6 6 2" xfId="29220" xr:uid="{388829C1-595D-4BE4-94F1-6820D451D42D}"/>
    <cellStyle name="Comma 6 6 2 2" xfId="37809" xr:uid="{35F460FA-C2B3-4080-AEA5-E18C701CFE28}"/>
    <cellStyle name="Comma 6 6 2 2 2" xfId="45462" xr:uid="{3DBA7C72-4753-49A1-B1E5-41558B6C9FB9}"/>
    <cellStyle name="Comma 6 6 2 2 3" xfId="41792" xr:uid="{26CA1FF4-61F4-4426-909B-EDEC526B2471}"/>
    <cellStyle name="Comma 6 6 2 2 4" xfId="47777" xr:uid="{1002EED9-227C-4B2F-8C53-121CA1EA224E}"/>
    <cellStyle name="Comma 6 6 2 3" xfId="43488" xr:uid="{768C551F-42B6-45B6-9565-404A9A9BC062}"/>
    <cellStyle name="Comma 6 6 2 3 2" xfId="47347" xr:uid="{9D5BDC9E-224D-4C14-8528-06EC398365BE}"/>
    <cellStyle name="Comma 6 6 2 4" xfId="39743" xr:uid="{6F0F3A9B-5D0B-4157-97E1-561B8C29C301}"/>
    <cellStyle name="Comma 6 6 2 5" xfId="39263" xr:uid="{6B5951AA-9332-41BE-9083-AE7DDD10AAC8}"/>
    <cellStyle name="Comma 6 6 2 6" xfId="35818" xr:uid="{F9669EF4-1481-4E9A-877F-C80E02F7270B}"/>
    <cellStyle name="Comma 6 6 2 7" xfId="46798" xr:uid="{9B450D70-7480-4A5B-B099-8E3A5960C8D8}"/>
    <cellStyle name="Comma 6 6 3" xfId="37421" xr:uid="{DA10393B-51AB-4F75-8CC9-DB939BAC40BB}"/>
    <cellStyle name="Comma 6 6 3 2" xfId="45065" xr:uid="{5AD55A3B-8150-47E8-A790-1493BB358BF2}"/>
    <cellStyle name="Comma 6 6 3 3" xfId="41390" xr:uid="{C40F937E-9EC6-4E22-8990-2DF155274B69}"/>
    <cellStyle name="Comma 6 6 3 4" xfId="47565" xr:uid="{8BAA2EE3-E018-4158-94AC-0FEA8A924BBC}"/>
    <cellStyle name="Comma 6 6 4" xfId="43091" xr:uid="{65A7A2F9-C395-449C-BF88-431FE19862CE}"/>
    <cellStyle name="Comma 6 6 4 2" xfId="47130" xr:uid="{11AC0331-A98C-4DD5-A0E6-4E1ABFD0D8BD}"/>
    <cellStyle name="Comma 6 6 5" xfId="39154" xr:uid="{16DBDE6E-D9C0-4FC0-AA2B-5C6B07C99FB4}"/>
    <cellStyle name="Comma 6 6 6" xfId="39216" xr:uid="{321760F3-FFC2-4704-9D17-B8D9763A0553}"/>
    <cellStyle name="Comma 6 6 7" xfId="35023" xr:uid="{963732A3-7FA5-4423-A20D-DE49B982D43F}"/>
    <cellStyle name="Comma 6 6 8" xfId="46622" xr:uid="{ACFD9845-50EE-4403-9148-AE76F2C78200}"/>
    <cellStyle name="Comma 6 7" xfId="31187" xr:uid="{4A5B59D2-2D66-4F4C-813D-5F2D69B63F70}"/>
    <cellStyle name="Comma 6 7 10" xfId="46631" xr:uid="{2B6F3859-C111-45A1-B362-458AB3C51D5B}"/>
    <cellStyle name="Comma 6 7 2" xfId="34885" xr:uid="{370C5D13-DD7A-4BDF-B00A-B67742B8BB80}"/>
    <cellStyle name="Comma 6 7 2 2" xfId="35001" xr:uid="{E2DC8882-D853-464B-BACC-6EB06EC890AE}"/>
    <cellStyle name="Comma 6 7 2 2 2" xfId="35801" xr:uid="{93F1D065-35A3-44E9-8AE2-71624CD26275}"/>
    <cellStyle name="Comma 6 7 2 2 2 2" xfId="37793" xr:uid="{0B1F9320-DC9A-42CC-A24B-F8584CE7035A}"/>
    <cellStyle name="Comma 6 7 2 2 2 2 2" xfId="45444" xr:uid="{889AD4CB-FA7D-49CE-AB62-556CC96EC9A7}"/>
    <cellStyle name="Comma 6 7 2 2 2 2 3" xfId="41774" xr:uid="{31CBFFC1-B23A-437D-99A6-44D08EBC623C}"/>
    <cellStyle name="Comma 6 7 2 2 2 3" xfId="43470" xr:uid="{9DBB586E-2227-4CDB-A291-6BDABF7D6903}"/>
    <cellStyle name="Comma 6 7 2 2 2 4" xfId="39724" xr:uid="{BAE4D3DC-04E1-4383-A004-EAA7155EFE1F}"/>
    <cellStyle name="Comma 6 7 2 2 3" xfId="37403" xr:uid="{F1AB4504-1D74-4228-9C9F-A4B324BD5C17}"/>
    <cellStyle name="Comma 6 7 2 2 3 2" xfId="45047" xr:uid="{0BD35953-7649-47D9-94AC-43E3B315BDDB}"/>
    <cellStyle name="Comma 6 7 2 2 3 3" xfId="41371" xr:uid="{4AD2DDDC-ED00-4E85-A520-840019B88302}"/>
    <cellStyle name="Comma 6 7 2 2 4" xfId="43073" xr:uid="{43CDEA89-4523-4A36-AAF8-E3D1D51AEBA3}"/>
    <cellStyle name="Comma 6 7 2 2 5" xfId="39133" xr:uid="{B149DF77-418D-42D7-A412-D4CEC06890F5}"/>
    <cellStyle name="Comma 6 7 2 2 6" xfId="47785" xr:uid="{85AC8046-5521-4A6B-9D46-4F5E239A78E4}"/>
    <cellStyle name="Comma 6 7 2 3" xfId="35725" xr:uid="{7F8607B6-ADB0-4494-9DC4-EB0953C142C0}"/>
    <cellStyle name="Comma 6 7 2 3 2" xfId="37726" xr:uid="{651D7D72-66F0-4BD4-B23F-3892C955419B}"/>
    <cellStyle name="Comma 6 7 2 3 2 2" xfId="45373" xr:uid="{C4814646-53B8-4C68-9EB0-68777856C214}"/>
    <cellStyle name="Comma 6 7 2 3 2 3" xfId="41701" xr:uid="{FC8DA555-FE4C-42EE-9A95-1B6735AC8321}"/>
    <cellStyle name="Comma 6 7 2 3 3" xfId="43399" xr:uid="{0CC08D5E-2C60-48FB-8404-CF0822D4EF86}"/>
    <cellStyle name="Comma 6 7 2 3 4" xfId="39646" xr:uid="{080AF6CE-4589-4C7C-A1C3-FCA1363C863F}"/>
    <cellStyle name="Comma 6 7 2 3 5" xfId="47357" xr:uid="{226CCB19-E84A-4E4C-9A29-B72AEAA52EF3}"/>
    <cellStyle name="Comma 6 7 2 4" xfId="37332" xr:uid="{7D5C192A-E1AE-445C-BD79-C7985901B4C0}"/>
    <cellStyle name="Comma 6 7 2 4 2" xfId="44974" xr:uid="{91C90A54-B413-4F9D-ADD0-0797FA6512FB}"/>
    <cellStyle name="Comma 6 7 2 4 3" xfId="41296" xr:uid="{185FBF31-F553-488D-8E4D-672737FBAB5E}"/>
    <cellStyle name="Comma 6 7 2 5" xfId="43001" xr:uid="{62167962-C725-4868-B34A-6DA2B4729DBD}"/>
    <cellStyle name="Comma 6 7 2 6" xfId="39023" xr:uid="{BEE32579-22CF-4BA6-B2FC-A86495E36F6F}"/>
    <cellStyle name="Comma 6 7 2 7" xfId="46806" xr:uid="{5A18CAE0-D2D1-4317-BD93-D242AE22F95C}"/>
    <cellStyle name="Comma 6 7 3" xfId="34938" xr:uid="{C7F3FD8B-10E4-43DA-BAB7-78ED35B28D3A}"/>
    <cellStyle name="Comma 6 7 3 2" xfId="35748" xr:uid="{23682E06-BFB6-4326-8D94-45C104875341}"/>
    <cellStyle name="Comma 6 7 3 2 2" xfId="37739" xr:uid="{050F4062-4D8F-4C81-B7E6-F0E0DDAB130E}"/>
    <cellStyle name="Comma 6 7 3 2 2 2" xfId="45385" xr:uid="{E81635B0-A8B6-4621-B574-B6F4A889DDA3}"/>
    <cellStyle name="Comma 6 7 3 2 2 3" xfId="41714" xr:uid="{8D58663E-D13F-44BC-8D22-1C862912D514}"/>
    <cellStyle name="Comma 6 7 3 2 3" xfId="43411" xr:uid="{FF6A1E27-C3AB-40B7-8148-64288191DED2}"/>
    <cellStyle name="Comma 6 7 3 2 4" xfId="39663" xr:uid="{8213B0BD-AC10-4934-9529-0698437AC22D}"/>
    <cellStyle name="Comma 6 7 3 3" xfId="37345" xr:uid="{483A1C69-A3F0-438C-B27C-243200048BA2}"/>
    <cellStyle name="Comma 6 7 3 3 2" xfId="44987" xr:uid="{301A86BA-17D9-4C18-93E4-C212E88782C3}"/>
    <cellStyle name="Comma 6 7 3 3 3" xfId="41309" xr:uid="{B97A1C7E-1117-4918-9695-1AE7E05D2D00}"/>
    <cellStyle name="Comma 6 7 3 4" xfId="43013" xr:uid="{0479350B-43D7-4843-A55A-960AB3EF99B9}"/>
    <cellStyle name="Comma 6 7 3 5" xfId="39063" xr:uid="{B4A12ACF-5325-474A-9BD2-3D9F594A7FF1}"/>
    <cellStyle name="Comma 6 7 3 6" xfId="47575" xr:uid="{AA44B08A-4B2D-419B-A32D-DB8C9F24CF2B}"/>
    <cellStyle name="Comma 6 7 4" xfId="35000" xr:uid="{9CC21770-4D0A-48FB-B862-9AEB9F0AB8A8}"/>
    <cellStyle name="Comma 6 7 4 2" xfId="35800" xr:uid="{BEE3C8F2-1EEC-4B4B-B212-E6CDB4FED0AF}"/>
    <cellStyle name="Comma 6 7 4 2 2" xfId="37792" xr:uid="{12646635-B100-40C3-AB07-1853E9EB16AE}"/>
    <cellStyle name="Comma 6 7 4 2 2 2" xfId="45443" xr:uid="{E791531F-CFC2-42FE-A4A7-06084C2D81C8}"/>
    <cellStyle name="Comma 6 7 4 2 2 3" xfId="41773" xr:uid="{76496742-5F5F-4E8B-A48C-1803DFEEC7A6}"/>
    <cellStyle name="Comma 6 7 4 2 3" xfId="43469" xr:uid="{76D56F8E-E7DA-4A97-8468-196B21F3D391}"/>
    <cellStyle name="Comma 6 7 4 2 4" xfId="39723" xr:uid="{9D7A08AF-CF77-4E66-BB0E-CA5D74599E54}"/>
    <cellStyle name="Comma 6 7 4 3" xfId="37402" xr:uid="{38ED6963-8C77-4C3C-B1A5-25EC9AFB4022}"/>
    <cellStyle name="Comma 6 7 4 3 2" xfId="45046" xr:uid="{EC2EA87B-74F9-4AF6-B673-9EDD3A940FE7}"/>
    <cellStyle name="Comma 6 7 4 3 3" xfId="41370" xr:uid="{2B1A2537-6DD1-444D-9CB5-247996CE4E1D}"/>
    <cellStyle name="Comma 6 7 4 4" xfId="43072" xr:uid="{27CC562F-5BFE-4760-B7AC-52A41217AC25}"/>
    <cellStyle name="Comma 6 7 4 5" xfId="39132" xr:uid="{60D2E3F4-64B0-46B0-91C9-DEE5F65D9D98}"/>
    <cellStyle name="Comma 6 7 4 6" xfId="47140" xr:uid="{77BF4431-5421-4A6D-A1B6-E25691067573}"/>
    <cellStyle name="Comma 6 7 5" xfId="35698" xr:uid="{46730654-7CC7-4179-AAE6-070FED47A73F}"/>
    <cellStyle name="Comma 6 7 5 2" xfId="37701" xr:uid="{B063ED0D-ED3C-4566-A844-2D153A884E9B}"/>
    <cellStyle name="Comma 6 7 5 2 2" xfId="45347" xr:uid="{8D01ECE3-9F3E-4C38-B436-797C188CF6BD}"/>
    <cellStyle name="Comma 6 7 5 2 3" xfId="41675" xr:uid="{411781B6-D1F6-4A76-A29E-4E4C2D78AA39}"/>
    <cellStyle name="Comma 6 7 5 3" xfId="43372" xr:uid="{482DD040-79C1-4413-B0DF-9A807D7E0031}"/>
    <cellStyle name="Comma 6 7 5 4" xfId="39616" xr:uid="{BB4120E6-77D7-4D90-9E78-C22A424643A9}"/>
    <cellStyle name="Comma 6 7 6" xfId="37286" xr:uid="{55866DFC-5034-4BFE-A34E-C69AA418D313}"/>
    <cellStyle name="Comma 6 7 6 2" xfId="44926" xr:uid="{EAB9A9D2-7649-4EE6-80FA-FAE7BDF4F9AC}"/>
    <cellStyle name="Comma 6 7 6 3" xfId="41247" xr:uid="{917E8B2E-522C-46F4-911B-F894CEC8E106}"/>
    <cellStyle name="Comma 6 7 7" xfId="42952" xr:uid="{63689153-A161-426F-95EB-E40D0F2E99D4}"/>
    <cellStyle name="Comma 6 7 8" xfId="38969" xr:uid="{12E12498-F3CF-4327-B050-D7B9F855B3EA}"/>
    <cellStyle name="Comma 6 7 9" xfId="34789" xr:uid="{435738DC-2D0A-42ED-90BA-A7F4D1067FE2}"/>
    <cellStyle name="Comma 6 8" xfId="806" xr:uid="{1A000B21-815C-4B48-9B33-477940E56001}"/>
    <cellStyle name="Comma 6 8 2" xfId="34362" xr:uid="{B154285C-B180-40A7-A0C2-B5FE9B960A23}"/>
    <cellStyle name="Comma 6 8 2 2" xfId="37815" xr:uid="{D7E6DED7-F5C5-4EAD-A0B2-AACA02AA8D10}"/>
    <cellStyle name="Comma 6 8 2 2 2" xfId="45469" xr:uid="{EE6C163E-8BE4-4EC7-A970-817ABF4A15DA}"/>
    <cellStyle name="Comma 6 8 2 2 3" xfId="41799" xr:uid="{8958D0D4-733D-40D0-A3E0-AE0B78F5CB36}"/>
    <cellStyle name="Comma 6 8 2 3" xfId="43495" xr:uid="{4A0D78BA-A846-4F72-AB3E-17E7FAEC5A50}"/>
    <cellStyle name="Comma 6 8 2 4" xfId="39751" xr:uid="{FCECC9B4-C34A-4740-8804-04DBF7CEEE84}"/>
    <cellStyle name="Comma 6 8 2 5" xfId="35824" xr:uid="{746025B2-2EC8-4F38-9ED5-CD911FB80388}"/>
    <cellStyle name="Comma 6 8 3" xfId="37428" xr:uid="{AB66DCD2-BA36-4862-86AF-2E4422375E61}"/>
    <cellStyle name="Comma 6 8 3 2" xfId="45072" xr:uid="{A72278E0-9ED1-4E9D-8348-444D0C4BF931}"/>
    <cellStyle name="Comma 6 8 3 3" xfId="41397" xr:uid="{4CC205A0-5BCB-4FD8-A1D1-A3B74998427F}"/>
    <cellStyle name="Comma 6 8 4" xfId="43098" xr:uid="{EBBD2A41-9A02-4084-8802-A811654F85FA}"/>
    <cellStyle name="Comma 6 8 5" xfId="39162" xr:uid="{D6FEC2EF-AE8A-47BC-88F0-A65DE773C057}"/>
    <cellStyle name="Comma 6 8 6" xfId="35040" xr:uid="{5EA329C7-CDB6-43B1-B083-AB7B9009C777}"/>
    <cellStyle name="Comma 6 9" xfId="34435" xr:uid="{6DCEDC69-C017-457E-ADF3-2192C9D3D275}"/>
    <cellStyle name="Comma 6 9 2" xfId="35697" xr:uid="{81082FAD-DD5E-4501-BA0D-25F107FE2C1A}"/>
    <cellStyle name="Comma 6 9 2 2" xfId="37700" xr:uid="{B79B6A8B-6A9B-497F-A481-D9877E1B0E58}"/>
    <cellStyle name="Comma 6 9 2 2 2" xfId="45346" xr:uid="{A98392C1-EA4B-42E7-81EE-21DB0D9BA874}"/>
    <cellStyle name="Comma 6 9 2 2 3" xfId="41674" xr:uid="{83E14D65-133E-4065-94F4-B0846E4ECD95}"/>
    <cellStyle name="Comma 6 9 2 2 4" xfId="47795" xr:uid="{7A7D1B98-552A-4100-8891-170825D725D8}"/>
    <cellStyle name="Comma 6 9 2 3" xfId="43371" xr:uid="{E65EF023-704E-4706-8917-18A0F4014415}"/>
    <cellStyle name="Comma 6 9 2 3 2" xfId="47369" xr:uid="{15AE3A5C-0E43-41F2-8574-AE11C8242C40}"/>
    <cellStyle name="Comma 6 9 2 4" xfId="39615" xr:uid="{A9B03492-B914-4914-9D8E-4B34AF671535}"/>
    <cellStyle name="Comma 6 9 2 5" xfId="46815" xr:uid="{51CFBDDF-0A89-488B-A21C-E06C6AB8C77B}"/>
    <cellStyle name="Comma 6 9 3" xfId="37285" xr:uid="{FB2F8491-CEFA-4A77-A7E4-1879E1181195}"/>
    <cellStyle name="Comma 6 9 3 2" xfId="44925" xr:uid="{5BB70D14-B503-4CB1-B16B-15295A1093AC}"/>
    <cellStyle name="Comma 6 9 3 3" xfId="41246" xr:uid="{29CCD096-7CAF-4843-981E-AD8D8FD0F416}"/>
    <cellStyle name="Comma 6 9 3 4" xfId="47586" xr:uid="{91EF8767-A7DC-40B7-8E21-93A4CCD1F5C3}"/>
    <cellStyle name="Comma 6 9 4" xfId="42951" xr:uid="{82EDBDEA-4192-446F-AED5-4D8F0880096E}"/>
    <cellStyle name="Comma 6 9 4 2" xfId="47153" xr:uid="{CE901787-AE4D-4B1D-BCF9-8365E18525F2}"/>
    <cellStyle name="Comma 6 9 5" xfId="38968" xr:uid="{C8A54689-25B0-4310-B1E0-7C4B655C7A6C}"/>
    <cellStyle name="Comma 6 9 6" xfId="34787" xr:uid="{A7927759-2DFC-46E0-BEE0-78316B78D302}"/>
    <cellStyle name="Comma 60" xfId="2176" xr:uid="{ABE68F68-9E7D-4EBF-B889-88BAA6F4CBBB}"/>
    <cellStyle name="Comma 60 2" xfId="4857" xr:uid="{58E66DF1-4828-4B64-9837-AEDA242896D6}"/>
    <cellStyle name="Comma 60 2 2" xfId="45532" xr:uid="{52A9AB38-BA68-42DD-A46C-F7EF313A60E0}"/>
    <cellStyle name="Comma 60 2 3" xfId="41869" xr:uid="{EDAF11EF-E245-4C6F-BE91-EDFAEE09ED96}"/>
    <cellStyle name="Comma 60 2 4" xfId="37873" xr:uid="{F2175AB4-6151-45ED-9829-35C3C405A523}"/>
    <cellStyle name="Comma 60 3" xfId="7709" xr:uid="{40F5D558-ADD8-46AE-B3A3-98B7402A8AB9}"/>
    <cellStyle name="Comma 60 3 2" xfId="30094" xr:uid="{8F5F7DC9-9A21-458C-920B-AAD4F8D42A71}"/>
    <cellStyle name="Comma 60 3 3" xfId="43562" xr:uid="{3F974EF1-67EC-4E95-B717-9A8E49B2732A}"/>
    <cellStyle name="Comma 60 4" xfId="7710" xr:uid="{99029F75-0AAF-44E9-99A3-7ABBA6DBB97B}"/>
    <cellStyle name="Comma 60 4 2" xfId="30095" xr:uid="{5496BEAD-FF5D-473C-A531-643E48C9C6A1}"/>
    <cellStyle name="Comma 60 4 3" xfId="39839" xr:uid="{8C92B480-2E8C-44BA-BB8F-2C7630137798}"/>
    <cellStyle name="Comma 60 5" xfId="7711" xr:uid="{2B3FA458-D8E5-4810-BBAE-8F7DE6DAD2A8}"/>
    <cellStyle name="Comma 60 5 2" xfId="30096" xr:uid="{5FE4311B-9C92-4947-9D46-4429B011A3F3}"/>
    <cellStyle name="Comma 60 6" xfId="28971" xr:uid="{5FA7875E-BFFB-404C-9127-58B35234F74B}"/>
    <cellStyle name="Comma 60 7" xfId="35903" xr:uid="{5F57E727-426F-4F36-B249-FD7AF0F3B290}"/>
    <cellStyle name="Comma 61" xfId="3568" xr:uid="{E9585562-21CC-466C-9F6D-B7F642A8964E}"/>
    <cellStyle name="Comma 61 2" xfId="4309" xr:uid="{AE4AB758-06E9-47B3-ABEE-73A6EF3B9585}"/>
    <cellStyle name="Comma 61 2 2" xfId="29498" xr:uid="{B62BD39A-4AB8-4673-961D-BA08932D0E7A}"/>
    <cellStyle name="Comma 61 2 2 2" xfId="45533" xr:uid="{029908E5-7CBE-4689-9E4F-0D94511E6FE3}"/>
    <cellStyle name="Comma 61 2 3" xfId="41870" xr:uid="{955D0A17-47FF-482D-8C79-EE468F10D061}"/>
    <cellStyle name="Comma 61 2 4" xfId="37874" xr:uid="{022049B9-7726-477C-87B2-22F701FE6E9F}"/>
    <cellStyle name="Comma 61 3" xfId="7712" xr:uid="{29CCC03A-D515-44D0-87A3-8975BED3CFF2}"/>
    <cellStyle name="Comma 61 3 2" xfId="30097" xr:uid="{7A6658CC-CCFD-46D4-A468-A3CD878855A5}"/>
    <cellStyle name="Comma 61 3 3" xfId="43563" xr:uid="{EB747FF5-A64E-473D-B7F3-60C7D56D54B5}"/>
    <cellStyle name="Comma 61 4" xfId="7713" xr:uid="{FD97F52F-EF1E-4113-A7A2-564F00D8D412}"/>
    <cellStyle name="Comma 61 4 2" xfId="30098" xr:uid="{335B403B-5C6C-4C98-8468-C7FC3251456D}"/>
    <cellStyle name="Comma 61 4 3" xfId="39841" xr:uid="{83773A18-C444-46C2-9BB4-49D4DC76698F}"/>
    <cellStyle name="Comma 61 5" xfId="7714" xr:uid="{674A3377-7E8B-4FF4-A42D-AB11B4EF553C}"/>
    <cellStyle name="Comma 61 5 2" xfId="30099" xr:uid="{2EC1E0DF-45FB-494A-BA30-8243693BDE7A}"/>
    <cellStyle name="Comma 61 6" xfId="24902" xr:uid="{A1B7BB4C-7184-470B-9C0E-FD363F869FE5}"/>
    <cellStyle name="Comma 61 7" xfId="29233" xr:uid="{2B2C94E3-B369-4E74-BD9F-6059C21A5539}"/>
    <cellStyle name="Comma 61 8" xfId="35907" xr:uid="{9F88182A-7B1B-483D-BA06-91B165B3073E}"/>
    <cellStyle name="Comma 62" xfId="3570" xr:uid="{6C0C3FF6-58B3-406B-BD5B-C68A9456D21A}"/>
    <cellStyle name="Comma 62 2" xfId="4308" xr:uid="{F95B39B4-38F2-4663-86A5-B2A3E1C853F0}"/>
    <cellStyle name="Comma 62 2 2" xfId="29497" xr:uid="{07E5AB69-E242-4E3E-A878-39E6E189BBE6}"/>
    <cellStyle name="Comma 62 2 2 2" xfId="45534" xr:uid="{BC496CD4-D551-491A-987C-2AAEA4427051}"/>
    <cellStyle name="Comma 62 2 3" xfId="41871" xr:uid="{13ABD877-E69A-47A7-BC0B-109573E5992A}"/>
    <cellStyle name="Comma 62 2 4" xfId="37875" xr:uid="{243A4458-7A7D-4BC0-B93D-A6420B31D819}"/>
    <cellStyle name="Comma 62 3" xfId="7715" xr:uid="{A2ABB58D-9E19-4310-9948-FCF92E5E5CEB}"/>
    <cellStyle name="Comma 62 3 2" xfId="30100" xr:uid="{E3AED214-5AA7-4624-B88C-4408724EE59F}"/>
    <cellStyle name="Comma 62 3 3" xfId="43564" xr:uid="{53BEA73C-85C8-4288-9BE0-1B343B22D582}"/>
    <cellStyle name="Comma 62 4" xfId="7716" xr:uid="{F6B5F487-2439-4340-BBFF-A83D0081E8F8}"/>
    <cellStyle name="Comma 62 4 2" xfId="30101" xr:uid="{857D5586-BCC9-4440-B30D-E1897E58B829}"/>
    <cellStyle name="Comma 62 4 3" xfId="39842" xr:uid="{6E062C43-5069-4AC9-93FC-592E1D963F76}"/>
    <cellStyle name="Comma 62 5" xfId="7717" xr:uid="{C81C8346-5192-48F2-8079-627C52D852E2}"/>
    <cellStyle name="Comma 62 5 2" xfId="30102" xr:uid="{546FA6AD-1E84-4AD9-9790-77943DFDEC6C}"/>
    <cellStyle name="Comma 62 6" xfId="29234" xr:uid="{1F56DDF1-2CF3-47EB-8F60-28F5D62D6E39}"/>
    <cellStyle name="Comma 62 7" xfId="31296" xr:uid="{B6CF8387-4D87-43C9-93FF-4584DC6B96A0}"/>
    <cellStyle name="Comma 62 8" xfId="35908" xr:uid="{98A7C727-F5EB-4242-9763-69814A0FB37F}"/>
    <cellStyle name="Comma 63" xfId="3574" xr:uid="{60716564-063D-4BD3-B87E-754EA8456E73}"/>
    <cellStyle name="Comma 63 2" xfId="7718" xr:uid="{DBFF43AA-2577-4C3A-85B4-9CB3B25918CA}"/>
    <cellStyle name="Comma 63 2 2" xfId="30103" xr:uid="{0B461F10-6236-416C-8D0C-224D2BBD36E3}"/>
    <cellStyle name="Comma 63 2 2 2" xfId="45535" xr:uid="{86EC8276-9C0B-4323-B76A-DDF4CF8083B2}"/>
    <cellStyle name="Comma 63 2 3" xfId="41872" xr:uid="{0AEC2317-DD88-48F1-9D0F-83E5E1ED37FC}"/>
    <cellStyle name="Comma 63 2 4" xfId="37876" xr:uid="{904500FB-3843-4C22-A448-9B960CBB820D}"/>
    <cellStyle name="Comma 63 3" xfId="7719" xr:uid="{1A0A0E4E-F0CD-450E-8562-BEC128CBCCD7}"/>
    <cellStyle name="Comma 63 3 2" xfId="30104" xr:uid="{395BE3B3-AFEF-48C7-A42B-E629DF10C567}"/>
    <cellStyle name="Comma 63 3 3" xfId="43565" xr:uid="{F53E0272-1EEC-437B-AC0A-25912AAA244E}"/>
    <cellStyle name="Comma 63 4" xfId="7720" xr:uid="{4EBE2759-BA7D-48AA-BB90-8033FCF15659}"/>
    <cellStyle name="Comma 63 4 2" xfId="30105" xr:uid="{99E3DDEA-0FBD-488C-8A20-96A386F8316D}"/>
    <cellStyle name="Comma 63 4 3" xfId="39843" xr:uid="{BCA69EF6-9CF5-49AA-ACA9-ADD1A65DA4C5}"/>
    <cellStyle name="Comma 63 5" xfId="7721" xr:uid="{8CB5C0CE-B451-4060-99A0-4C016D381348}"/>
    <cellStyle name="Comma 63 5 2" xfId="30106" xr:uid="{26877B97-5F2C-4921-AB6C-5F4E7B353076}"/>
    <cellStyle name="Comma 63 6" xfId="35910" xr:uid="{52847B66-2AB7-41C3-ACC7-15227160C704}"/>
    <cellStyle name="Comma 64" xfId="3577" xr:uid="{11BF462D-61F3-4F77-9C42-906F84DEAA27}"/>
    <cellStyle name="Comma 64 2" xfId="7722" xr:uid="{792271CB-CB47-4988-ACC0-38A32FD24702}"/>
    <cellStyle name="Comma 64 2 2" xfId="30107" xr:uid="{CDD0AD14-76BE-4707-819D-0EDE92DF7C83}"/>
    <cellStyle name="Comma 64 2 2 2" xfId="45536" xr:uid="{C8851C31-059B-46BC-9FCE-C350455AB588}"/>
    <cellStyle name="Comma 64 2 3" xfId="41873" xr:uid="{A3E32FC9-360C-43BB-9631-C93BEFA1F109}"/>
    <cellStyle name="Comma 64 2 4" xfId="37877" xr:uid="{EA09959D-3D09-45EB-9CE6-37BE800FB6E1}"/>
    <cellStyle name="Comma 64 3" xfId="43566" xr:uid="{244E0A61-3F60-40D8-AB15-096DF471A49C}"/>
    <cellStyle name="Comma 64 4" xfId="39844" xr:uid="{EE820719-8E34-44FA-8C6F-2FA79B39CA80}"/>
    <cellStyle name="Comma 64 5" xfId="35913" xr:uid="{5BE7BB41-2505-44C7-ADD8-26930CE5D9D3}"/>
    <cellStyle name="Comma 65" xfId="3581" xr:uid="{6A6D8485-EA9F-42CB-80BA-4E38B569EFC4}"/>
    <cellStyle name="Comma 65 2" xfId="37878" xr:uid="{94843CA5-6501-4426-A78E-BF7FAB254A2B}"/>
    <cellStyle name="Comma 65 2 2" xfId="45537" xr:uid="{73A77C31-C926-4682-BA26-0600D04910AE}"/>
    <cellStyle name="Comma 65 2 3" xfId="41874" xr:uid="{2A52A05B-197D-4122-80E3-E7235B74C10B}"/>
    <cellStyle name="Comma 65 3" xfId="43567" xr:uid="{9C5F38A5-D0EA-4DDC-904D-17821F246AAE}"/>
    <cellStyle name="Comma 65 4" xfId="39846" xr:uid="{9CF8FD8D-3A19-42C9-A501-9AF06659FD49}"/>
    <cellStyle name="Comma 65 5" xfId="35916" xr:uid="{05320200-16CC-45A5-9B33-71491FE35D22}"/>
    <cellStyle name="Comma 66" xfId="3594" xr:uid="{041327E7-E362-4592-8543-1A295A098016}"/>
    <cellStyle name="Comma 66 2" xfId="37880" xr:uid="{C5CA94F2-0618-46CC-B9E0-150E12D21DDF}"/>
    <cellStyle name="Comma 66 2 2" xfId="45539" xr:uid="{509DD7B9-2385-46A5-98DC-6E938C74A92A}"/>
    <cellStyle name="Comma 66 2 3" xfId="41876" xr:uid="{7F088F34-B173-4162-BB44-05A4B3397AED}"/>
    <cellStyle name="Comma 66 3" xfId="43569" xr:uid="{8CBE455B-E132-4A01-AA38-281472C6B4DA}"/>
    <cellStyle name="Comma 66 4" xfId="39849" xr:uid="{41D2121E-E267-4B39-BCD0-ABAF9BD825FE}"/>
    <cellStyle name="Comma 66 5" xfId="35920" xr:uid="{EE121CB3-0D3B-455D-91EA-1EA58BD5321A}"/>
    <cellStyle name="Comma 67" xfId="3597" xr:uid="{FCD02DD9-1D3B-4061-8BA6-2026BD0EDDD8}"/>
    <cellStyle name="Comma 67 2" xfId="37881" xr:uid="{0B41D2E6-F1B7-468A-BAAC-511A4E0E1CAD}"/>
    <cellStyle name="Comma 67 2 2" xfId="45540" xr:uid="{73B0E1D9-B785-4248-BCB9-B9EB8E80160A}"/>
    <cellStyle name="Comma 67 2 3" xfId="41877" xr:uid="{FA1CCF96-20EB-4B0C-BDA1-94B999039738}"/>
    <cellStyle name="Comma 67 3" xfId="43570" xr:uid="{775BE92A-F3F5-4C46-A837-12FF81709786}"/>
    <cellStyle name="Comma 67 4" xfId="39850" xr:uid="{E7635251-5FEA-4151-AFF1-BB7125C0BFEB}"/>
    <cellStyle name="Comma 67 5" xfId="35922" xr:uid="{B3AA177C-D629-4CED-AA5A-3DAEA2BFB9B3}"/>
    <cellStyle name="Comma 68" xfId="3600" xr:uid="{BDB23A0B-0F1A-47CD-A0DE-0BA7960D0F3E}"/>
    <cellStyle name="Comma 68 2" xfId="37882" xr:uid="{0AE2B069-7F19-43EF-8516-F14113064315}"/>
    <cellStyle name="Comma 68 2 2" xfId="45541" xr:uid="{0A6F80B6-8CD4-4536-85F9-9B68895829D0}"/>
    <cellStyle name="Comma 68 2 3" xfId="41878" xr:uid="{1954502C-35A2-4314-9412-0238BEA1CB45}"/>
    <cellStyle name="Comma 68 3" xfId="43571" xr:uid="{C508C9DB-329D-4B34-B9EB-95020EBCA07F}"/>
    <cellStyle name="Comma 68 4" xfId="39851" xr:uid="{64978FF0-722B-4490-8ECE-6F1E4BDA9BA1}"/>
    <cellStyle name="Comma 68 5" xfId="35923" xr:uid="{32611687-7235-4754-8F5A-F00A9B174302}"/>
    <cellStyle name="Comma 68 6" xfId="47942" xr:uid="{3A906876-0447-40BC-AF3D-2D3C2C129F35}"/>
    <cellStyle name="Comma 69" xfId="3602" xr:uid="{8E1F54F5-41AB-4CB4-8CB2-4A6B9F2C14BF}"/>
    <cellStyle name="Comma 69 2" xfId="7723" xr:uid="{0506E447-1E4C-4ABB-B579-95BD3324D81C}"/>
    <cellStyle name="Comma 69 2 2" xfId="30108" xr:uid="{F61B8627-1C17-4790-A0F4-B5A45274E2CD}"/>
    <cellStyle name="Comma 69 2 2 2" xfId="45542" xr:uid="{E30D771B-A674-463E-A2CA-64F7BE59A69C}"/>
    <cellStyle name="Comma 69 2 3" xfId="41879" xr:uid="{04E27702-C75E-4435-8656-F0B9990C0D60}"/>
    <cellStyle name="Comma 69 2 4" xfId="37883" xr:uid="{C92326FB-E9D1-4A3E-AA22-34AB2ACA0BB4}"/>
    <cellStyle name="Comma 69 3" xfId="43572" xr:uid="{4CEAF565-CB1B-4816-A65C-81F5438CB738}"/>
    <cellStyle name="Comma 69 4" xfId="39853" xr:uid="{5278D422-749B-4739-8A72-23B30704A3CD}"/>
    <cellStyle name="Comma 69 5" xfId="35929" xr:uid="{8FCD7C58-7E1E-45E7-85F6-CEDF9719933A}"/>
    <cellStyle name="Comma 7" xfId="74" xr:uid="{B0281172-1CA3-4AC9-867B-C366F29849DD}"/>
    <cellStyle name="Comma 7 10" xfId="31186" xr:uid="{3FBD254F-1169-4D3E-8A6C-E53DDC81067C}"/>
    <cellStyle name="Comma 7 10 2" xfId="38037" xr:uid="{38001526-C7F0-4829-9EC8-BD3D26C47E78}"/>
    <cellStyle name="Comma 7 10 2 2" xfId="45708" xr:uid="{D6106A67-CCD2-49A3-9F31-06EBD9D5FB1E}"/>
    <cellStyle name="Comma 7 10 2 3" xfId="42049" xr:uid="{B89FDD43-55EE-4634-AFD0-FD7895F6B8EA}"/>
    <cellStyle name="Comma 7 10 2 4" xfId="47668" xr:uid="{8E651759-2246-4FAE-876F-B99CF0140294}"/>
    <cellStyle name="Comma 7 10 3" xfId="43741" xr:uid="{65B612D0-ABED-4360-A768-80588BE165C4}"/>
    <cellStyle name="Comma 7 10 3 2" xfId="47234" xr:uid="{19EEB6D6-59AE-418A-A588-839E2E157C7F}"/>
    <cellStyle name="Comma 7 10 4" xfId="40025" xr:uid="{6FC2DE4F-C5E2-4DDB-B15F-51856AFEFFE3}"/>
    <cellStyle name="Comma 7 10 5" xfId="36103" xr:uid="{79537E90-2CE1-4188-84E1-CE0890402A26}"/>
    <cellStyle name="Comma 7 10 6" xfId="46701" xr:uid="{6E5CB1F8-28E6-46FF-8085-EEAAC9047A3B}"/>
    <cellStyle name="Comma 7 11" xfId="809" xr:uid="{EA4DE33C-FC2B-49B3-AEF9-624655550A00}"/>
    <cellStyle name="Comma 7 11 2" xfId="37294" xr:uid="{DB60B820-0C12-4F3F-AD29-890ECC2C8127}"/>
    <cellStyle name="Comma 7 11 2 2" xfId="44934" xr:uid="{7594832E-77F1-4F2E-A341-CD9767E9C235}"/>
    <cellStyle name="Comma 7 11 2 3" xfId="41255" xr:uid="{CDCEB45B-CA1B-4537-8CE2-FD9B8CE926F4}"/>
    <cellStyle name="Comma 7 11 3" xfId="42960" xr:uid="{6DAAFCFD-3F69-4EE5-8EA9-3B40EA04C7FD}"/>
    <cellStyle name="Comma 7 11 4" xfId="38981" xr:uid="{0F2E5960-8782-4881-98BF-7FDD816230D3}"/>
    <cellStyle name="Comma 7 11 5" xfId="34801" xr:uid="{9E967D20-F5B9-4FDD-8D49-5E2D19F96FFC}"/>
    <cellStyle name="Comma 7 11 6" xfId="47014" xr:uid="{EA5DA53A-F896-489A-8F38-233A6583AAD6}"/>
    <cellStyle name="Comma 7 12" xfId="34604" xr:uid="{13A11443-9B6F-47C8-AE96-975B7C63033A}"/>
    <cellStyle name="Comma 7 12 2" xfId="36437" xr:uid="{B3E87011-EDF1-48CA-AE51-AFF393F88508}"/>
    <cellStyle name="Comma 7 12 2 2" xfId="38341" xr:uid="{25B20C4C-2D61-42AA-BCC5-9260156F65A7}"/>
    <cellStyle name="Comma 7 12 2 2 2" xfId="46031" xr:uid="{95EDB9B4-16F5-4A34-9C02-E4105BC4773C}"/>
    <cellStyle name="Comma 7 12 2 2 3" xfId="42372" xr:uid="{8ED59426-5202-45F2-8009-1742B89C7967}"/>
    <cellStyle name="Comma 7 12 2 3" xfId="44064" xr:uid="{FBE2EB47-0794-49D4-88EC-C2770B052219}"/>
    <cellStyle name="Comma 7 12 2 4" xfId="40371" xr:uid="{0163D931-4C7A-4597-ACD6-941B29B0778A}"/>
    <cellStyle name="Comma 7 12 3" xfId="37120" xr:uid="{4CBC40CA-20B7-4994-8A63-A8EDA8CDFDA3}"/>
    <cellStyle name="Comma 7 12 3 2" xfId="44756" xr:uid="{C495E1BE-5DC8-4F1A-8AEC-B11D7A608886}"/>
    <cellStyle name="Comma 7 12 3 3" xfId="41074" xr:uid="{4105B5D7-405E-4C06-BF50-E7DECAB2AC4D}"/>
    <cellStyle name="Comma 7 12 4" xfId="42783" xr:uid="{F3B3E58B-501A-44D3-80D3-6DE274AEC226}"/>
    <cellStyle name="Comma 7 12 5" xfId="38774" xr:uid="{FF16519A-C706-4748-994B-EDFE97F4233A}"/>
    <cellStyle name="Comma 7 13" xfId="36299" xr:uid="{34C8DC2B-0242-4AFF-8862-FD6CF1595799}"/>
    <cellStyle name="Comma 7 13 2" xfId="38205" xr:uid="{02CBCA10-5056-4C2D-A40A-CE995B892CB0}"/>
    <cellStyle name="Comma 7 13 2 2" xfId="45881" xr:uid="{AEDF5B26-C298-479F-A2ED-8F334C6BA2B2}"/>
    <cellStyle name="Comma 7 13 2 3" xfId="42221" xr:uid="{45FF1785-FCB3-4E4C-BD96-9A0316BB2B90}"/>
    <cellStyle name="Comma 7 13 3" xfId="43914" xr:uid="{EB0B3906-FD7B-4DEE-A0F0-883A5C32C2A5}"/>
    <cellStyle name="Comma 7 13 4" xfId="40217" xr:uid="{965BCDAF-E1A0-4E8B-885C-A195B28957A5}"/>
    <cellStyle name="Comma 7 13 5" xfId="46885" xr:uid="{16343F6D-6605-4758-B905-3445179976B9}"/>
    <cellStyle name="Comma 7 14" xfId="36613" xr:uid="{F0861100-D88F-4689-BE0D-772DC310122F}"/>
    <cellStyle name="Comma 7 14 2" xfId="38522" xr:uid="{735B647C-B17B-442E-964A-B9E0B7C44988}"/>
    <cellStyle name="Comma 7 14 2 2" xfId="46218" xr:uid="{274E33F3-EF19-429E-BBF1-C0D29C716BEC}"/>
    <cellStyle name="Comma 7 14 2 3" xfId="42560" xr:uid="{B1595B78-52F8-4E0A-A9EC-5C3FA9867E0C}"/>
    <cellStyle name="Comma 7 14 3" xfId="44251" xr:uid="{0ACDC716-BF18-4FC7-AE21-955674CA5B09}"/>
    <cellStyle name="Comma 7 14 4" xfId="40558" xr:uid="{1387B581-8F51-4B45-8D92-F9022070A5CD}"/>
    <cellStyle name="Comma 7 15" xfId="36836" xr:uid="{8B29EE65-646E-45FA-B087-5BF03E0AAAB8}"/>
    <cellStyle name="Comma 7 15 2" xfId="42679" xr:uid="{0041DC40-5F93-4A64-B98C-8952169FB94B}"/>
    <cellStyle name="Comma 7 15 3" xfId="44473" xr:uid="{391F5663-3F6D-408E-95FB-8F2070F0EBCC}"/>
    <cellStyle name="Comma 7 15 4" xfId="40783" xr:uid="{F8EB4C63-BF0B-4541-A468-5979408AD8E7}"/>
    <cellStyle name="Comma 7 16" xfId="37141" xr:uid="{0FC980D2-AD3D-4FDC-B990-58E2A0CC4B8B}"/>
    <cellStyle name="Comma 7 16 2" xfId="44778" xr:uid="{4BE19D9B-FA3E-4634-9640-4B1DB140C31A}"/>
    <cellStyle name="Comma 7 16 3" xfId="41096" xr:uid="{A38BE9A2-E21F-44E8-94C6-4DCF194B1225}"/>
    <cellStyle name="Comma 7 17" xfId="42804" xr:uid="{55962E97-5A12-4758-8B54-35ACDD936E5E}"/>
    <cellStyle name="Comma 7 18" xfId="38798" xr:uid="{BFAE1CD7-3E08-413F-8082-167A220CBA49}"/>
    <cellStyle name="Comma 7 19" xfId="38681" xr:uid="{061C174B-49C7-478F-B7A3-E1BAAA176626}"/>
    <cellStyle name="Comma 7 2" xfId="188" xr:uid="{A4FCFCC1-CCF6-48B6-AAB7-5E9443616B6B}"/>
    <cellStyle name="Comma 7 2 10" xfId="24962" xr:uid="{7C3ADA40-240F-421D-890A-C42ABBD94ADD}"/>
    <cellStyle name="Comma 7 2 10 2" xfId="38277" xr:uid="{923B6FB1-E6E5-47C3-A5CE-4FE504D70DF8}"/>
    <cellStyle name="Comma 7 2 10 2 2" xfId="45956" xr:uid="{C07D0CBF-AEE7-4A1E-9153-A89BD1D33D42}"/>
    <cellStyle name="Comma 7 2 10 2 3" xfId="42296" xr:uid="{F2DB60F6-74DB-4B99-B2CD-59E5F8D60662}"/>
    <cellStyle name="Comma 7 2 10 3" xfId="43989" xr:uid="{EB73FEFB-98F6-4CDF-95E9-2C2E80982F2E}"/>
    <cellStyle name="Comma 7 2 10 4" xfId="40292" xr:uid="{5BA97C19-DD78-4448-88EE-6815A46F5BE5}"/>
    <cellStyle name="Comma 7 2 10 5" xfId="36369" xr:uid="{F4A90D13-163B-4FFA-9F3B-474627E272F7}"/>
    <cellStyle name="Comma 7 2 11" xfId="25746" xr:uid="{E8BB83DC-03B6-45B8-8F9F-16ACBF4C9565}"/>
    <cellStyle name="Comma 7 2 11 2" xfId="38438" xr:uid="{F642D410-5AB7-4A87-A1A0-D3424CF27E65}"/>
    <cellStyle name="Comma 7 2 11 2 2" xfId="46131" xr:uid="{78B1AD04-6412-41CD-AF92-06A72E614C74}"/>
    <cellStyle name="Comma 7 2 11 2 3" xfId="42473" xr:uid="{E200B99A-8FC9-49B4-823D-77723C65AE27}"/>
    <cellStyle name="Comma 7 2 11 3" xfId="44164" xr:uid="{EFE43E4A-3407-42BB-8A04-D659D44F3766}"/>
    <cellStyle name="Comma 7 2 11 4" xfId="40471" xr:uid="{FDAAECDF-3573-4B81-82AF-EB979901C28B}"/>
    <cellStyle name="Comma 7 2 11 5" xfId="36533" xr:uid="{ABB58147-2084-4CFC-9294-5628B9747393}"/>
    <cellStyle name="Comma 7 2 12" xfId="26533" xr:uid="{401A4FDA-A746-4FCD-9AB1-83683F8B7407}"/>
    <cellStyle name="Comma 7 2 12 2" xfId="38596" xr:uid="{28F09D5A-72B7-48BE-B734-1EC7D3C42729}"/>
    <cellStyle name="Comma 7 2 12 2 2" xfId="46293" xr:uid="{4C922F6D-4DD5-4265-82F2-870A2B614592}"/>
    <cellStyle name="Comma 7 2 12 2 3" xfId="42636" xr:uid="{E989B231-C5AA-48B0-8B65-0ADB5BADA6E8}"/>
    <cellStyle name="Comma 7 2 12 3" xfId="44326" xr:uid="{609A09FF-4A62-4EF7-8568-4D5141C2231A}"/>
    <cellStyle name="Comma 7 2 12 4" xfId="40633" xr:uid="{8031FA72-D926-4F84-B800-DACCF572FF2C}"/>
    <cellStyle name="Comma 7 2 12 5" xfId="36687" xr:uid="{106D9C22-58D7-42A9-8A9A-2A4A8559C821}"/>
    <cellStyle name="Comma 7 2 13" xfId="27318" xr:uid="{866D79B6-8CE7-463C-829E-CF9F15187F11}"/>
    <cellStyle name="Comma 7 2 13 2" xfId="44849" xr:uid="{B743F714-E8E7-4530-9051-5B926B77A100}"/>
    <cellStyle name="Comma 7 2 13 3" xfId="41168" xr:uid="{AE64BE98-9791-47E4-8E26-7EDE365B3BDA}"/>
    <cellStyle name="Comma 7 2 13 4" xfId="37212" xr:uid="{70CE0CED-9769-4A3B-A2B5-5D64D995DDA3}"/>
    <cellStyle name="Comma 7 2 14" xfId="28105" xr:uid="{B4F5F474-6916-4A98-9DE0-B736B2706517}"/>
    <cellStyle name="Comma 7 2 14 2" xfId="42876" xr:uid="{8E6E8A7C-91ED-4B42-A7AA-9463EF254C12}"/>
    <cellStyle name="Comma 7 2 15" xfId="28901" xr:uid="{41D9D38A-FDE6-4718-A409-925250746290}"/>
    <cellStyle name="Comma 7 2 15 2" xfId="38878" xr:uid="{7A19F74B-8813-44AA-9C46-F7323F4F671E}"/>
    <cellStyle name="Comma 7 2 16" xfId="31184" xr:uid="{7922D05C-651B-4404-AA25-AEF4A6FCB860}"/>
    <cellStyle name="Comma 7 2 16 2" xfId="39349" xr:uid="{E881BFFA-7BC8-4B0C-9BA3-C5D7D600CE68}"/>
    <cellStyle name="Comma 7 2 17" xfId="46560" xr:uid="{AB7813A4-766D-468C-A5E8-278B4BF6EBDB}"/>
    <cellStyle name="Comma 7 2 2" xfId="334" xr:uid="{1B0D37B7-FBFE-4F49-9A28-C04F98129893}"/>
    <cellStyle name="Comma 7 2 2 10" xfId="26598" xr:uid="{D542A67E-43E3-48F6-BE43-28EBDC41855E}"/>
    <cellStyle name="Comma 7 2 2 11" xfId="27383" xr:uid="{DD8EA631-D859-4671-91B3-9A0C40998146}"/>
    <cellStyle name="Comma 7 2 2 12" xfId="28170" xr:uid="{4AD295D0-0814-4219-9707-68E4E999A139}"/>
    <cellStyle name="Comma 7 2 2 13" xfId="28979" xr:uid="{626AAE56-2EB8-4DFF-A254-D2656F31D6C3}"/>
    <cellStyle name="Comma 7 2 2 14" xfId="35003" xr:uid="{DC582E6C-F20B-4B24-A556-84084C003504}"/>
    <cellStyle name="Comma 7 2 2 15" xfId="46591" xr:uid="{D05BED76-2A9A-41BE-BE30-71FD95D2E78B}"/>
    <cellStyle name="Comma 7 2 2 2" xfId="2282" xr:uid="{BD4AA3E5-1621-4446-8D98-4D6349B7ED3C}"/>
    <cellStyle name="Comma 7 2 2 2 10" xfId="28234" xr:uid="{0EA8A20E-D734-42AF-A821-62B8C6DD8DC8}"/>
    <cellStyle name="Comma 7 2 2 2 11" xfId="29043" xr:uid="{95F1A448-09D8-4DCF-AD8C-D8FE7CB3E35A}"/>
    <cellStyle name="Comma 7 2 2 2 12" xfId="35621" xr:uid="{E6D86E4F-B3B8-428C-AD33-861946C8DDD9}"/>
    <cellStyle name="Comma 7 2 2 2 13" xfId="46763" xr:uid="{E261C614-B244-40AE-A092-651F53814FBF}"/>
    <cellStyle name="Comma 7 2 2 2 2" xfId="4670" xr:uid="{F0895449-F0E1-4F33-B516-B4A908A268C3}"/>
    <cellStyle name="Comma 7 2 2 2 2 10" xfId="37640" xr:uid="{518703C9-9D95-4D15-8503-E88C6E88194E}"/>
    <cellStyle name="Comma 7 2 2 2 2 11" xfId="47734" xr:uid="{B90D99F7-40EF-4B2E-980F-F608E64219BA}"/>
    <cellStyle name="Comma 7 2 2 2 2 2" xfId="23237" xr:uid="{C28A2639-5760-428C-A2A2-45ADB509E147}"/>
    <cellStyle name="Comma 7 2 2 2 2 2 2" xfId="30981" xr:uid="{CDED5E3A-A85A-4833-B94B-92C765A78FFD}"/>
    <cellStyle name="Comma 7 2 2 2 2 2 3" xfId="45284" xr:uid="{DFED19B3-F13B-474A-82D8-949FF37A0C15}"/>
    <cellStyle name="Comma 7 2 2 2 2 3" xfId="24027" xr:uid="{1E2FAE3F-059B-493C-8491-A85512394717}"/>
    <cellStyle name="Comma 7 2 2 2 2 3 2" xfId="41610" xr:uid="{8159B3DB-EF16-42F4-B2FE-5B82C096FCE1}"/>
    <cellStyle name="Comma 7 2 2 2 2 4" xfId="25597" xr:uid="{2310128D-AE80-43BB-AAA0-1E8F663C359B}"/>
    <cellStyle name="Comma 7 2 2 2 2 5" xfId="26385" xr:uid="{1FDE68CF-0AB4-40BF-836E-3C766E7F4BF9}"/>
    <cellStyle name="Comma 7 2 2 2 2 6" xfId="27173" xr:uid="{2883E4FF-CDB1-402B-BC22-18874392363A}"/>
    <cellStyle name="Comma 7 2 2 2 2 7" xfId="27958" xr:uid="{F233AABE-1D2B-4B5E-AAE8-5AFC1875A3FF}"/>
    <cellStyle name="Comma 7 2 2 2 2 8" xfId="28743" xr:uid="{1818F3C0-AC73-447D-89DF-25B1F68B0CC3}"/>
    <cellStyle name="Comma 7 2 2 2 2 9" xfId="29721" xr:uid="{E595D41E-7022-4168-8FD0-235B0D8F3665}"/>
    <cellStyle name="Comma 7 2 2 2 3" xfId="4307" xr:uid="{60571368-94E6-46DB-8CF7-5A91E7A4752E}"/>
    <cellStyle name="Comma 7 2 2 2 3 10" xfId="43308" xr:uid="{F9629FA9-1ECA-4B9D-8692-F6928A48974F}"/>
    <cellStyle name="Comma 7 2 2 2 3 11" xfId="47301" xr:uid="{D7BD1F1B-C7E0-49D2-A246-2083E5838A1A}"/>
    <cellStyle name="Comma 7 2 2 2 3 2" xfId="23028" xr:uid="{A5BF494E-2A2F-4AAF-A255-AE472DC3450E}"/>
    <cellStyle name="Comma 7 2 2 2 3 2 2" xfId="30772" xr:uid="{12FA3A05-12C9-4764-89A7-CE23E75EEA46}"/>
    <cellStyle name="Comma 7 2 2 2 3 3" xfId="23818" xr:uid="{20CEC12B-822F-4259-9BAA-D41FF2CC387A}"/>
    <cellStyle name="Comma 7 2 2 2 3 4" xfId="25388" xr:uid="{479A79C3-7F86-45ED-A909-2F46912C8566}"/>
    <cellStyle name="Comma 7 2 2 2 3 5" xfId="26175" xr:uid="{ACAE3CE5-FBFF-411D-9C5C-352A037A6852}"/>
    <cellStyle name="Comma 7 2 2 2 3 6" xfId="26963" xr:uid="{88B39D5C-92CB-4F5D-A744-5A1C7CF5DF12}"/>
    <cellStyle name="Comma 7 2 2 2 3 7" xfId="27748" xr:uid="{690D22CE-FDA2-4B3E-B6A6-5388F62CD9B0}"/>
    <cellStyle name="Comma 7 2 2 2 3 8" xfId="28533" xr:uid="{7F42984E-B760-4CDF-B8D4-10E81FBF2D4E}"/>
    <cellStyle name="Comma 7 2 2 2 3 9" xfId="29496" xr:uid="{3CA34964-0A0C-42BD-B538-E4747D4DC0AF}"/>
    <cellStyle name="Comma 7 2 2 2 4" xfId="22746" xr:uid="{B9295D63-1B15-4634-9736-C25798AF8278}"/>
    <cellStyle name="Comma 7 2 2 2 4 2" xfId="30490" xr:uid="{358A8B30-A28D-41DA-BFE9-AEC7CCDE10E2}"/>
    <cellStyle name="Comma 7 2 2 2 4 3" xfId="39538" xr:uid="{489CDF78-5352-4BA8-86E1-207797E2353E}"/>
    <cellStyle name="Comma 7 2 2 2 5" xfId="23518" xr:uid="{36808FAF-6B43-46DB-88CD-43EF533983B0}"/>
    <cellStyle name="Comma 7 2 2 2 6" xfId="25090" xr:uid="{21B421DA-4461-46BE-9F1F-DFAC6D4C6D5D}"/>
    <cellStyle name="Comma 7 2 2 2 7" xfId="25875" xr:uid="{EE83DD51-6C6A-4AFA-921C-E079BD0DB991}"/>
    <cellStyle name="Comma 7 2 2 2 8" xfId="26662" xr:uid="{8832746E-FB3D-43AF-8801-C259C8222F08}"/>
    <cellStyle name="Comma 7 2 2 2 9" xfId="27447" xr:uid="{D7FBC4A4-1663-43B8-B7AC-4F2D046F24E9}"/>
    <cellStyle name="Comma 7 2 2 3" xfId="2383" xr:uid="{A91A81D7-5E51-4AC9-9D54-DCB5FAEFCA6F}"/>
    <cellStyle name="Comma 7 2 2 3 10" xfId="28329" xr:uid="{DD4AA2C8-40D1-45F3-9E59-A4559472E8D0}"/>
    <cellStyle name="Comma 7 2 2 3 11" xfId="29138" xr:uid="{E3FF2FF2-E501-4887-B19A-B1903363CF05}"/>
    <cellStyle name="Comma 7 2 2 3 12" xfId="35803" xr:uid="{263E8674-EED7-45F0-8E31-4A0A42D537FE}"/>
    <cellStyle name="Comma 7 2 2 3 13" xfId="47522" xr:uid="{8EB69524-D549-4774-8157-07FB3F0D0030}"/>
    <cellStyle name="Comma 7 2 2 3 2" xfId="4765" xr:uid="{BC181A01-484D-4CD4-9BE7-86AD8C496DDF}"/>
    <cellStyle name="Comma 7 2 2 3 2 10" xfId="37795" xr:uid="{24C68CA3-EE42-41A0-B454-FA57DF33A872}"/>
    <cellStyle name="Comma 7 2 2 3 2 2" xfId="23332" xr:uid="{677DD19C-9D2F-4412-B72C-33E395CCC254}"/>
    <cellStyle name="Comma 7 2 2 3 2 2 2" xfId="31076" xr:uid="{D1D62E5D-5054-4B76-BD05-37FA04CCBC4D}"/>
    <cellStyle name="Comma 7 2 2 3 2 2 3" xfId="45446" xr:uid="{4312A320-595F-4DBF-BCC1-8CB3F7381D32}"/>
    <cellStyle name="Comma 7 2 2 3 2 3" xfId="24122" xr:uid="{8A7D4025-47AF-4BB3-A5A7-40113E0461CA}"/>
    <cellStyle name="Comma 7 2 2 3 2 3 2" xfId="41776" xr:uid="{ADD79296-D421-41FF-9B03-A8E4CA2451C1}"/>
    <cellStyle name="Comma 7 2 2 3 2 4" xfId="25692" xr:uid="{8179E5B9-55D3-40E3-AAB4-18F0160D617E}"/>
    <cellStyle name="Comma 7 2 2 3 2 5" xfId="26480" xr:uid="{F8552364-C364-4765-BC29-ED95C7F52A60}"/>
    <cellStyle name="Comma 7 2 2 3 2 6" xfId="27268" xr:uid="{A3427533-18B2-45CA-90DD-45A276BBE9E0}"/>
    <cellStyle name="Comma 7 2 2 3 2 7" xfId="28053" xr:uid="{204A0E57-C4AD-4DC6-8B6B-5841932E999D}"/>
    <cellStyle name="Comma 7 2 2 3 2 8" xfId="28838" xr:uid="{4E8E4F2C-AE50-47BD-8AFA-499C4ECECAD2}"/>
    <cellStyle name="Comma 7 2 2 3 2 9" xfId="29816" xr:uid="{6657B831-44F5-48E3-899B-70F88FB347A3}"/>
    <cellStyle name="Comma 7 2 2 3 3" xfId="4306" xr:uid="{C2E24FE4-E84E-4398-90C4-25F393810F82}"/>
    <cellStyle name="Comma 7 2 2 3 3 10" xfId="43472" xr:uid="{971DBAD4-7BBC-486A-ACBD-961F850825B1}"/>
    <cellStyle name="Comma 7 2 2 3 3 2" xfId="23027" xr:uid="{008014E6-2C38-4225-AC6A-DD62C8228CDA}"/>
    <cellStyle name="Comma 7 2 2 3 3 2 2" xfId="30771" xr:uid="{B5D2A2A7-0DCC-4ECE-8100-E4E267A92FDF}"/>
    <cellStyle name="Comma 7 2 2 3 3 3" xfId="23817" xr:uid="{8D39D3C7-6FDD-4B61-AFBB-CC7DDAD7FE2F}"/>
    <cellStyle name="Comma 7 2 2 3 3 4" xfId="25387" xr:uid="{252588BE-EF27-416A-BCFB-54F7A80AFED6}"/>
    <cellStyle name="Comma 7 2 2 3 3 5" xfId="26174" xr:uid="{CA6120E6-CBBF-476C-9B78-E5B5D358022C}"/>
    <cellStyle name="Comma 7 2 2 3 3 6" xfId="26962" xr:uid="{6A384E29-53EB-4784-BE29-F9ED4D4E3440}"/>
    <cellStyle name="Comma 7 2 2 3 3 7" xfId="27747" xr:uid="{D21846B3-7A27-4AF9-9399-5ADA7F304530}"/>
    <cellStyle name="Comma 7 2 2 3 3 8" xfId="28532" xr:uid="{7777E4AF-5376-4B01-AE3F-9F3CB93C5AB7}"/>
    <cellStyle name="Comma 7 2 2 3 3 9" xfId="29495" xr:uid="{E98CB33F-B29B-4D23-A50B-488ADCA6FB95}"/>
    <cellStyle name="Comma 7 2 2 3 4" xfId="22841" xr:uid="{C3948C29-8EF5-4D9E-AD03-EB0E0EF31D2C}"/>
    <cellStyle name="Comma 7 2 2 3 4 2" xfId="30585" xr:uid="{EF7880A4-F249-43AD-AD73-8CE2CBA36AED}"/>
    <cellStyle name="Comma 7 2 2 3 4 3" xfId="39726" xr:uid="{240B7D90-6348-476F-B0B4-89C42E2ADBCC}"/>
    <cellStyle name="Comma 7 2 2 3 5" xfId="23613" xr:uid="{F8902CAC-DB80-4B5F-8655-5F2C966B1A0B}"/>
    <cellStyle name="Comma 7 2 2 3 6" xfId="25185" xr:uid="{74E7FE4C-E43D-40F6-9307-9481E41752B4}"/>
    <cellStyle name="Comma 7 2 2 3 7" xfId="25970" xr:uid="{84B0614C-8085-4B01-973B-D1824B523CC7}"/>
    <cellStyle name="Comma 7 2 2 3 8" xfId="26757" xr:uid="{79938729-53EE-459E-AA41-5F189B24F635}"/>
    <cellStyle name="Comma 7 2 2 3 9" xfId="27542" xr:uid="{DFC78EAA-2AEC-4F42-A732-B9004BDC2E7D}"/>
    <cellStyle name="Comma 7 2 2 4" xfId="4606" xr:uid="{DFC21024-DF3D-4078-8A84-FDBC42C8E80F}"/>
    <cellStyle name="Comma 7 2 2 4 10" xfId="37405" xr:uid="{4AE2FC78-1651-40ED-98FF-A65FCA1B97F1}"/>
    <cellStyle name="Comma 7 2 2 4 11" xfId="47086" xr:uid="{66E7CF49-ADC6-42BD-887E-202F215D7C55}"/>
    <cellStyle name="Comma 7 2 2 4 2" xfId="23173" xr:uid="{24F11138-5128-45E5-8939-90186EC0F37A}"/>
    <cellStyle name="Comma 7 2 2 4 2 2" xfId="30917" xr:uid="{9029AA64-AE24-498C-9225-903B476E826E}"/>
    <cellStyle name="Comma 7 2 2 4 2 3" xfId="45049" xr:uid="{17C924A4-FA49-429C-9E1E-4F893735F479}"/>
    <cellStyle name="Comma 7 2 2 4 3" xfId="23963" xr:uid="{10F48631-1CE4-4C1D-8B04-3A4394BEDEFE}"/>
    <cellStyle name="Comma 7 2 2 4 3 2" xfId="41373" xr:uid="{06753575-A955-4520-B4F5-4E13FBCF8FB0}"/>
    <cellStyle name="Comma 7 2 2 4 4" xfId="25533" xr:uid="{37C79D36-2CFE-42DF-B5D0-6BC4055F2482}"/>
    <cellStyle name="Comma 7 2 2 4 5" xfId="26321" xr:uid="{97BB6750-69EF-409E-AA8F-C9ACD60ED562}"/>
    <cellStyle name="Comma 7 2 2 4 6" xfId="27109" xr:uid="{33F89BC0-396F-4225-AC6C-7F57CAD07FD0}"/>
    <cellStyle name="Comma 7 2 2 4 7" xfId="27894" xr:uid="{B0ACC5FA-2314-43DF-8C5C-96FE40526CEE}"/>
    <cellStyle name="Comma 7 2 2 4 8" xfId="28679" xr:uid="{DBE2E15A-F8F2-4C4C-BCC4-9CB208DD0122}"/>
    <cellStyle name="Comma 7 2 2 4 9" xfId="29657" xr:uid="{C780D77A-1363-4729-837C-13AE515B3F7B}"/>
    <cellStyle name="Comma 7 2 2 5" xfId="3956" xr:uid="{DEDCD766-9B67-4B76-A4AB-6A06C7BCC725}"/>
    <cellStyle name="Comma 7 2 2 5 2" xfId="29285" xr:uid="{69615CA1-9A64-4802-ACA1-9844CA1F5F06}"/>
    <cellStyle name="Comma 7 2 2 5 3" xfId="43075" xr:uid="{AD95B712-7E09-4F0B-853C-0393E2518FA9}"/>
    <cellStyle name="Comma 7 2 2 6" xfId="22682" xr:uid="{0B469E8E-AF03-450A-8B08-9425A42FC1FD}"/>
    <cellStyle name="Comma 7 2 2 6 2" xfId="30426" xr:uid="{D5C9BDEE-3481-4C6D-AC37-7575382628D7}"/>
    <cellStyle name="Comma 7 2 2 6 3" xfId="39135" xr:uid="{2419B8B8-58B1-406B-B869-74F4DEB5E3EA}"/>
    <cellStyle name="Comma 7 2 2 7" xfId="23454" xr:uid="{3DE54207-1B96-48F5-A465-DD98E5234DAC}"/>
    <cellStyle name="Comma 7 2 2 8" xfId="25026" xr:uid="{B2AA39DA-CE5A-4E2E-9EB8-CB8FE76EBDA2}"/>
    <cellStyle name="Comma 7 2 2 9" xfId="25811" xr:uid="{FBE060BB-92FA-42A5-87C5-73686C99FB41}"/>
    <cellStyle name="Comma 7 2 3" xfId="2144" xr:uid="{AC3D346E-44AA-489A-AF60-7E3471EC7C05}"/>
    <cellStyle name="Comma 7 2 3 10" xfId="27350" xr:uid="{49BD77B9-A166-4645-A007-771D19828B55}"/>
    <cellStyle name="Comma 7 2 3 11" xfId="28137" xr:uid="{8A4B2C98-6E9B-40F1-B6CE-065EDD7BE3C1}"/>
    <cellStyle name="Comma 7 2 3 12" xfId="28945" xr:uid="{76A66A03-8B6F-4936-BF01-36E72158D317}"/>
    <cellStyle name="Comma 7 2 3 13" xfId="35426" xr:uid="{40ED384D-F625-4184-89AD-A491070A8000}"/>
    <cellStyle name="Comma 7 2 3 14" xfId="46730" xr:uid="{C3D195DA-BF49-434E-8EAC-824DF04F606B}"/>
    <cellStyle name="Comma 7 2 3 2" xfId="2350" xr:uid="{4B692060-58FA-4124-8E89-A04C1C266163}"/>
    <cellStyle name="Comma 7 2 3 2 10" xfId="28296" xr:uid="{E9300586-1F23-4DDF-9157-01FED4A22F34}"/>
    <cellStyle name="Comma 7 2 3 2 11" xfId="29105" xr:uid="{2142BF9E-C56A-458E-A654-57C5F483F4D3}"/>
    <cellStyle name="Comma 7 2 3 2 12" xfId="35726" xr:uid="{C4F5BD3A-74FE-4673-A408-2666B7FA99BF}"/>
    <cellStyle name="Comma 7 2 3 2 13" xfId="47700" xr:uid="{C856C68C-A868-4CB3-825B-1B49C1DBC6AA}"/>
    <cellStyle name="Comma 7 2 3 2 2" xfId="4732" xr:uid="{95784B62-B1EC-4B95-8CF0-3754601BA3E0}"/>
    <cellStyle name="Comma 7 2 3 2 2 10" xfId="37727" xr:uid="{C2428F40-470C-4365-BFE6-3E27CC7A8BB5}"/>
    <cellStyle name="Comma 7 2 3 2 2 2" xfId="23299" xr:uid="{772FBE25-4D2E-4778-A4EE-E9698E577D39}"/>
    <cellStyle name="Comma 7 2 3 2 2 2 2" xfId="31043" xr:uid="{D022160A-3F48-4128-929C-4885C7DFAA54}"/>
    <cellStyle name="Comma 7 2 3 2 2 2 3" xfId="45374" xr:uid="{D88AD93C-459E-47EB-BE62-E2EBD41F1D3C}"/>
    <cellStyle name="Comma 7 2 3 2 2 3" xfId="24089" xr:uid="{E735638B-63AA-479E-97B1-A048680D5D2E}"/>
    <cellStyle name="Comma 7 2 3 2 2 3 2" xfId="41702" xr:uid="{A29EEBA2-12FE-47D0-B146-69B0D115DD71}"/>
    <cellStyle name="Comma 7 2 3 2 2 4" xfId="25659" xr:uid="{4FA834B0-6DAC-48E9-A8F1-578C27C10D7A}"/>
    <cellStyle name="Comma 7 2 3 2 2 5" xfId="26447" xr:uid="{5DE6783F-E766-46B9-9A18-FC2A47F06E91}"/>
    <cellStyle name="Comma 7 2 3 2 2 6" xfId="27235" xr:uid="{9939A021-E08B-4C34-8543-8418B888D7FA}"/>
    <cellStyle name="Comma 7 2 3 2 2 7" xfId="28020" xr:uid="{504E3C70-9166-4D13-BC23-E424CE6C435B}"/>
    <cellStyle name="Comma 7 2 3 2 2 8" xfId="28805" xr:uid="{113ADC57-56A1-4238-B148-D8907C64EB5F}"/>
    <cellStyle name="Comma 7 2 3 2 2 9" xfId="29783" xr:uid="{F7160632-2A5A-4B8B-8B58-F6491375D4C6}"/>
    <cellStyle name="Comma 7 2 3 2 3" xfId="4304" xr:uid="{DAF0145A-4B68-4D03-9027-5034821BBF8B}"/>
    <cellStyle name="Comma 7 2 3 2 3 10" xfId="43400" xr:uid="{834E3862-7A81-46CD-B7A8-08C82FE86956}"/>
    <cellStyle name="Comma 7 2 3 2 3 2" xfId="23025" xr:uid="{6BB5E596-05EE-487E-B409-EB2DFDFDA5A8}"/>
    <cellStyle name="Comma 7 2 3 2 3 2 2" xfId="30769" xr:uid="{FE42EB13-876A-4378-8373-9FFAAB041919}"/>
    <cellStyle name="Comma 7 2 3 2 3 3" xfId="23815" xr:uid="{5FE17BDE-1960-4493-9B9A-A2590D62CDE5}"/>
    <cellStyle name="Comma 7 2 3 2 3 4" xfId="25385" xr:uid="{4FB36D35-BFF8-4AAD-AAD1-4D412A8B7775}"/>
    <cellStyle name="Comma 7 2 3 2 3 5" xfId="26172" xr:uid="{B8BE8159-A79A-418D-84A5-DE3D6D17EC2F}"/>
    <cellStyle name="Comma 7 2 3 2 3 6" xfId="26960" xr:uid="{9F3A99E2-9BF4-4F4A-9776-433742FB2D5E}"/>
    <cellStyle name="Comma 7 2 3 2 3 7" xfId="27745" xr:uid="{AF538B02-DE57-4372-BEF0-383F503E6D47}"/>
    <cellStyle name="Comma 7 2 3 2 3 8" xfId="28530" xr:uid="{CBCB1A5C-6BFF-47B4-BF64-5A81791BAB93}"/>
    <cellStyle name="Comma 7 2 3 2 3 9" xfId="29493" xr:uid="{AD4794F4-A14D-4055-9525-1BB60150B4B2}"/>
    <cellStyle name="Comma 7 2 3 2 4" xfId="22808" xr:uid="{D5E43471-2CF0-4AD5-8097-924351AC7247}"/>
    <cellStyle name="Comma 7 2 3 2 4 2" xfId="30552" xr:uid="{575CB02B-38F6-471D-8795-89F4B05CA500}"/>
    <cellStyle name="Comma 7 2 3 2 4 3" xfId="39647" xr:uid="{028E1680-2EC8-4F41-8A52-143ED02A907F}"/>
    <cellStyle name="Comma 7 2 3 2 5" xfId="23580" xr:uid="{AF176A7E-AEE5-4F8E-9934-3738740B1C1D}"/>
    <cellStyle name="Comma 7 2 3 2 6" xfId="25152" xr:uid="{8FEDD9C8-6108-446C-80D3-852D65A775D6}"/>
    <cellStyle name="Comma 7 2 3 2 7" xfId="25937" xr:uid="{976EC735-5543-41E2-AE86-80123B492301}"/>
    <cellStyle name="Comma 7 2 3 2 8" xfId="26724" xr:uid="{42FCA1F3-B402-4511-A098-FE1FDD968D84}"/>
    <cellStyle name="Comma 7 2 3 2 9" xfId="27509" xr:uid="{F873202F-5838-4C4F-BF30-0AA86EBEFAC4}"/>
    <cellStyle name="Comma 7 2 3 3" xfId="4571" xr:uid="{D4F5EEA4-8592-4B86-B521-24AE39D5A116}"/>
    <cellStyle name="Comma 7 2 3 3 10" xfId="37539" xr:uid="{C8B6A012-EB65-4C70-A8F3-EE36D086E97F}"/>
    <cellStyle name="Comma 7 2 3 3 11" xfId="47266" xr:uid="{E613ACF0-F2DF-4171-9D1A-AF21D3708E30}"/>
    <cellStyle name="Comma 7 2 3 3 2" xfId="23140" xr:uid="{58ECF660-EC7E-4591-A372-85C17B23C649}"/>
    <cellStyle name="Comma 7 2 3 3 2 2" xfId="30884" xr:uid="{A3FAA914-2EC5-4A3A-91D1-982991156F89}"/>
    <cellStyle name="Comma 7 2 3 3 2 3" xfId="45181" xr:uid="{3B804335-F3E0-45FA-AEA9-6FC6727BA6FB}"/>
    <cellStyle name="Comma 7 2 3 3 3" xfId="23930" xr:uid="{B007254B-8B48-41C0-9340-254B52C96312}"/>
    <cellStyle name="Comma 7 2 3 3 3 2" xfId="41507" xr:uid="{A3BAAD9A-54B2-4D51-AC93-197296E7BBE3}"/>
    <cellStyle name="Comma 7 2 3 3 4" xfId="25500" xr:uid="{C353103B-A626-42E7-9789-3A7608DD6194}"/>
    <cellStyle name="Comma 7 2 3 3 5" xfId="26288" xr:uid="{B006FB2E-DA7E-40A8-A722-F2100A32B33F}"/>
    <cellStyle name="Comma 7 2 3 3 6" xfId="27076" xr:uid="{F49B7370-5E9A-4725-AF02-50ED30D31D74}"/>
    <cellStyle name="Comma 7 2 3 3 7" xfId="27861" xr:uid="{D7DBFC4B-9213-4908-B63B-2D1FAE871F6D}"/>
    <cellStyle name="Comma 7 2 3 3 8" xfId="28646" xr:uid="{AC097933-0CDF-4C9E-92FD-C8D312478D5E}"/>
    <cellStyle name="Comma 7 2 3 3 9" xfId="29624" xr:uid="{40426835-2481-4486-BC1E-93228C1E81CD}"/>
    <cellStyle name="Comma 7 2 3 4" xfId="4305" xr:uid="{B27C7B22-02AC-44AA-B0C0-699C2C562520}"/>
    <cellStyle name="Comma 7 2 3 4 10" xfId="43204" xr:uid="{08F6D9BF-D0B5-4AAF-8452-F7783D3943FC}"/>
    <cellStyle name="Comma 7 2 3 4 2" xfId="23026" xr:uid="{030CEB71-31B0-4DB9-B04A-A83A3EC3149A}"/>
    <cellStyle name="Comma 7 2 3 4 2 2" xfId="30770" xr:uid="{11233672-34E3-49C4-B15B-EB25BD10AD37}"/>
    <cellStyle name="Comma 7 2 3 4 3" xfId="23816" xr:uid="{E12750FD-EABF-4E7D-B73E-9FEBD9CE868B}"/>
    <cellStyle name="Comma 7 2 3 4 4" xfId="25386" xr:uid="{CFFFB36C-EF90-4312-B736-8BF20B47ECF1}"/>
    <cellStyle name="Comma 7 2 3 4 5" xfId="26173" xr:uid="{7D023930-2D7C-4078-A8C2-DE48B6BB83F6}"/>
    <cellStyle name="Comma 7 2 3 4 6" xfId="26961" xr:uid="{C4D100B2-DCCD-433D-AF7A-87FD918BE0D2}"/>
    <cellStyle name="Comma 7 2 3 4 7" xfId="27746" xr:uid="{5120D95D-E500-445C-AD96-F4772454155C}"/>
    <cellStyle name="Comma 7 2 3 4 8" xfId="28531" xr:uid="{0F154628-0093-4D8F-80E1-7D6A1230A111}"/>
    <cellStyle name="Comma 7 2 3 4 9" xfId="29494" xr:uid="{7F28B70E-0597-40F8-BDF2-6192D2B29AE7}"/>
    <cellStyle name="Comma 7 2 3 5" xfId="22649" xr:uid="{55E71D32-6AAB-40BE-BA20-51D941471610}"/>
    <cellStyle name="Comma 7 2 3 5 2" xfId="30393" xr:uid="{EB3064C6-BA70-4EFF-9E41-E8474B038B5C}"/>
    <cellStyle name="Comma 7 2 3 5 3" xfId="39397" xr:uid="{034FB175-3B41-4AC7-B52B-07D55BFF79E6}"/>
    <cellStyle name="Comma 7 2 3 6" xfId="23421" xr:uid="{DF67EAFE-C145-4CBC-B660-CAA7A087B315}"/>
    <cellStyle name="Comma 7 2 3 7" xfId="24993" xr:uid="{95147679-2E62-4EB9-A7AF-B7D15A05A0CA}"/>
    <cellStyle name="Comma 7 2 3 8" xfId="25778" xr:uid="{CBA1C9BD-A9B2-4DAE-BB0B-017E70EB2055}"/>
    <cellStyle name="Comma 7 2 3 9" xfId="26565" xr:uid="{90713FCA-1A09-4DD2-A9F2-CC7836DBAA1E}"/>
    <cellStyle name="Comma 7 2 4" xfId="2247" xr:uid="{9B4EC524-1801-40C7-B247-FD0CDDA30292}"/>
    <cellStyle name="Comma 7 2 4 10" xfId="28201" xr:uid="{4029F3B4-D192-433D-9004-6B9CD10FE303}"/>
    <cellStyle name="Comma 7 2 4 11" xfId="29010" xr:uid="{22B6C53B-2DC5-4202-A3E6-7B0F5E09C023}"/>
    <cellStyle name="Comma 7 2 4 12" xfId="35965" xr:uid="{B8B1940A-5AB4-40B8-A6B7-5D613AB9BC57}"/>
    <cellStyle name="Comma 7 2 4 13" xfId="47047" xr:uid="{4DA37153-ECBC-4780-9460-58E73E57F8ED}"/>
    <cellStyle name="Comma 7 2 4 2" xfId="4637" xr:uid="{5E47286A-5B86-4F59-86E4-BC8A9F187873}"/>
    <cellStyle name="Comma 7 2 4 2 10" xfId="37916" xr:uid="{059D268A-5294-441B-9271-61C8497989F7}"/>
    <cellStyle name="Comma 7 2 4 2 2" xfId="23204" xr:uid="{E5EA3609-374E-4117-8BB2-C1448D9623CA}"/>
    <cellStyle name="Comma 7 2 4 2 2 2" xfId="30948" xr:uid="{43ED58CA-7E3B-4E7B-8589-4D1F8C926540}"/>
    <cellStyle name="Comma 7 2 4 2 2 3" xfId="45576" xr:uid="{74BADA3F-D739-4E52-B267-64353DFB6A39}"/>
    <cellStyle name="Comma 7 2 4 2 3" xfId="23994" xr:uid="{4B6F4799-A39C-4D52-91A1-2A430D8F42B4}"/>
    <cellStyle name="Comma 7 2 4 2 3 2" xfId="41914" xr:uid="{D4C4C4B6-0036-4A90-A86F-2EB0B35283A7}"/>
    <cellStyle name="Comma 7 2 4 2 4" xfId="25564" xr:uid="{2B83E56B-6C45-421D-9C68-918880C752B6}"/>
    <cellStyle name="Comma 7 2 4 2 5" xfId="26352" xr:uid="{6C7DB09C-F298-4868-9B33-37C128AA6754}"/>
    <cellStyle name="Comma 7 2 4 2 6" xfId="27140" xr:uid="{0A29A2F9-CA90-4EF4-AB42-EFA6F9F6ABBC}"/>
    <cellStyle name="Comma 7 2 4 2 7" xfId="27925" xr:uid="{FF7A5E28-CF56-4FD2-9E30-4E2B47A070D6}"/>
    <cellStyle name="Comma 7 2 4 2 8" xfId="28710" xr:uid="{4304F328-C31A-46EA-A377-6B3A6C95E813}"/>
    <cellStyle name="Comma 7 2 4 2 9" xfId="29688" xr:uid="{7554590E-24C6-48EC-A59B-7C777021D290}"/>
    <cellStyle name="Comma 7 2 4 3" xfId="4303" xr:uid="{4AD172F1-FCD9-4A40-BB01-29B3C04948EF}"/>
    <cellStyle name="Comma 7 2 4 3 10" xfId="43606" xr:uid="{38F21E7E-3C28-4B5B-853A-9AF91E350525}"/>
    <cellStyle name="Comma 7 2 4 3 2" xfId="23024" xr:uid="{2570A973-0D61-474B-8782-ECC2D1EB3656}"/>
    <cellStyle name="Comma 7 2 4 3 2 2" xfId="30768" xr:uid="{EE4CBCBB-6A97-4B2A-B172-6FBBBFD363ED}"/>
    <cellStyle name="Comma 7 2 4 3 3" xfId="23814" xr:uid="{4D074346-C83E-48F3-BAF6-91CDC8567945}"/>
    <cellStyle name="Comma 7 2 4 3 4" xfId="25384" xr:uid="{9DA81D9F-A9AF-4479-A0E8-11F01587C1F6}"/>
    <cellStyle name="Comma 7 2 4 3 5" xfId="26171" xr:uid="{55A2DE8F-D1E5-47C6-8DFE-0E1E6A8E334C}"/>
    <cellStyle name="Comma 7 2 4 3 6" xfId="26959" xr:uid="{C9D7717B-4AF0-4ED9-A11A-CB866A9F98B7}"/>
    <cellStyle name="Comma 7 2 4 3 7" xfId="27744" xr:uid="{7550C1C4-71C6-4847-AA09-E5362F740B9C}"/>
    <cellStyle name="Comma 7 2 4 3 8" xfId="28529" xr:uid="{C8D549DD-83F4-403B-BD8D-007116A2EA00}"/>
    <cellStyle name="Comma 7 2 4 3 9" xfId="29492" xr:uid="{DD86712D-34E4-45BB-A449-FFF381D46337}"/>
    <cellStyle name="Comma 7 2 4 4" xfId="22713" xr:uid="{49CA8BDB-F166-4AED-9B5F-035C0F3C5245}"/>
    <cellStyle name="Comma 7 2 4 4 2" xfId="30457" xr:uid="{4B9D4006-B3FA-4AC5-B70C-9CCAF02EDFAB}"/>
    <cellStyle name="Comma 7 2 4 4 3" xfId="39888" xr:uid="{63A5A4D3-E557-4ED8-A0CF-96BABFB60DB0}"/>
    <cellStyle name="Comma 7 2 4 5" xfId="23485" xr:uid="{C6ED9C41-D290-4568-9E6D-45DBFA97A5C5}"/>
    <cellStyle name="Comma 7 2 4 6" xfId="25057" xr:uid="{A5798086-311E-4DD1-97F6-D0F31F0FA2FE}"/>
    <cellStyle name="Comma 7 2 4 7" xfId="25842" xr:uid="{4292BE17-3930-4F08-9C1B-76DF02D3F3A9}"/>
    <cellStyle name="Comma 7 2 4 8" xfId="26629" xr:uid="{9ADE2E4C-1790-443B-A847-61C3BD6FE2C4}"/>
    <cellStyle name="Comma 7 2 4 9" xfId="27414" xr:uid="{80720547-130D-405F-B230-D77EFF9BE973}"/>
    <cellStyle name="Comma 7 2 5" xfId="2318" xr:uid="{4DE05CE1-B681-4713-8EF3-E61CC18C8CA4}"/>
    <cellStyle name="Comma 7 2 5 10" xfId="28265" xr:uid="{A5D2DF00-A3DE-4A3E-BBBF-C4DEED2D48FB}"/>
    <cellStyle name="Comma 7 2 5 11" xfId="29074" xr:uid="{B2F9543D-BAEC-4CA4-8E5B-44A9D4D7DC77}"/>
    <cellStyle name="Comma 7 2 5 12" xfId="36000" xr:uid="{5344513C-0E0D-4DB0-8911-FD96CA3090E3}"/>
    <cellStyle name="Comma 7 2 5 13" xfId="47490" xr:uid="{74F159FF-2289-4CB8-9600-D97BCDA98CE8}"/>
    <cellStyle name="Comma 7 2 5 2" xfId="4701" xr:uid="{34C74D0E-31C4-4886-A4AD-AF093AB2EF23}"/>
    <cellStyle name="Comma 7 2 5 2 10" xfId="37944" xr:uid="{03B56802-B4C1-4EE5-818F-478AF91A3D48}"/>
    <cellStyle name="Comma 7 2 5 2 2" xfId="23268" xr:uid="{5F026850-D88C-4008-BE3B-9BAE5464412F}"/>
    <cellStyle name="Comma 7 2 5 2 2 2" xfId="31012" xr:uid="{F2235D53-66B9-409C-AE44-20B0FABB0C4A}"/>
    <cellStyle name="Comma 7 2 5 2 2 3" xfId="45606" xr:uid="{93882504-75AC-4580-A491-D1A2F2B3CB6F}"/>
    <cellStyle name="Comma 7 2 5 2 3" xfId="24058" xr:uid="{51045D85-283F-45FC-92B9-F305353ED758}"/>
    <cellStyle name="Comma 7 2 5 2 3 2" xfId="41945" xr:uid="{45D85F08-3BDE-4440-9D8D-8511FF9A7002}"/>
    <cellStyle name="Comma 7 2 5 2 4" xfId="25628" xr:uid="{64610A0B-F452-4E8A-B2AD-A6376192D21E}"/>
    <cellStyle name="Comma 7 2 5 2 5" xfId="26416" xr:uid="{A3FCFBCC-153C-40DC-B31F-072374A89A38}"/>
    <cellStyle name="Comma 7 2 5 2 6" xfId="27204" xr:uid="{954547F3-1F8C-4629-93EF-06E74622A2CA}"/>
    <cellStyle name="Comma 7 2 5 2 7" xfId="27989" xr:uid="{240E024D-427F-4CE6-99F6-ED36C9D8C4E3}"/>
    <cellStyle name="Comma 7 2 5 2 8" xfId="28774" xr:uid="{F6638410-2AD8-4F33-908E-AE02CB8E3122}"/>
    <cellStyle name="Comma 7 2 5 2 9" xfId="29752" xr:uid="{34728103-D756-4B20-9574-8B381C68963C}"/>
    <cellStyle name="Comma 7 2 5 3" xfId="4302" xr:uid="{0E6BCB86-8C21-4A50-9B22-CADFEAE45DA4}"/>
    <cellStyle name="Comma 7 2 5 3 10" xfId="43636" xr:uid="{CE167051-76FA-4F1C-903E-B17DCB693016}"/>
    <cellStyle name="Comma 7 2 5 3 2" xfId="23023" xr:uid="{13F32D74-8549-4568-B111-CE9378B64611}"/>
    <cellStyle name="Comma 7 2 5 3 2 2" xfId="30767" xr:uid="{C8A1DFE2-58D3-473D-AB70-7C880FC79692}"/>
    <cellStyle name="Comma 7 2 5 3 3" xfId="23813" xr:uid="{AA28D1EC-027E-4A11-B320-4EDEAD2D1734}"/>
    <cellStyle name="Comma 7 2 5 3 4" xfId="25383" xr:uid="{850616A6-E49C-410A-AB84-3CE2E21D4038}"/>
    <cellStyle name="Comma 7 2 5 3 5" xfId="26170" xr:uid="{457ABF01-8FD3-4B31-8B78-31C1F0383E57}"/>
    <cellStyle name="Comma 7 2 5 3 6" xfId="26958" xr:uid="{EF1AD954-B3FE-4B2B-8B86-12932DE120E2}"/>
    <cellStyle name="Comma 7 2 5 3 7" xfId="27743" xr:uid="{DEF692F1-15A8-4ADA-8FA5-650DBA615CE3}"/>
    <cellStyle name="Comma 7 2 5 3 8" xfId="28528" xr:uid="{1276B04C-B7A3-4052-BFE5-B082684A01EC}"/>
    <cellStyle name="Comma 7 2 5 3 9" xfId="29491" xr:uid="{0AE832B8-1463-4679-9F10-7D687935B52F}"/>
    <cellStyle name="Comma 7 2 5 4" xfId="22777" xr:uid="{EC0DF093-865F-41EB-AA0F-4FB26FE6324E}"/>
    <cellStyle name="Comma 7 2 5 4 2" xfId="30521" xr:uid="{0C27E4B6-F0BD-4B91-A5C4-F103913D1FA8}"/>
    <cellStyle name="Comma 7 2 5 4 3" xfId="39921" xr:uid="{CF5745FE-64E8-4C78-BD1C-D22BEBEB8072}"/>
    <cellStyle name="Comma 7 2 5 5" xfId="23549" xr:uid="{AA93EB4C-A95C-4370-BDBC-CC9B387BF7A6}"/>
    <cellStyle name="Comma 7 2 5 6" xfId="25121" xr:uid="{91884D05-B8AF-4CE2-B140-39F20EE15328}"/>
    <cellStyle name="Comma 7 2 5 7" xfId="25906" xr:uid="{00F5D3FA-FCFE-4009-991F-9953DA10DC40}"/>
    <cellStyle name="Comma 7 2 5 8" xfId="26693" xr:uid="{3E7DDA1B-BC8E-4412-A9B4-707F44C7EBB1}"/>
    <cellStyle name="Comma 7 2 5 9" xfId="27478" xr:uid="{FB80F25B-61AD-4A34-8761-E2C1743DC033}"/>
    <cellStyle name="Comma 7 2 6" xfId="4486" xr:uid="{59167443-9D34-4507-BC24-E6D75D6D897C}"/>
    <cellStyle name="Comma 7 2 6 10" xfId="36048" xr:uid="{C9B2CB8E-F805-4C06-8EC4-445158E37BCC}"/>
    <cellStyle name="Comma 7 2 6 2" xfId="23109" xr:uid="{C7EBEF21-CC23-46BD-97ED-4D3A8A934B86}"/>
    <cellStyle name="Comma 7 2 6 2 2" xfId="30853" xr:uid="{AF3259BE-B565-4104-B70E-1421AFEFE843}"/>
    <cellStyle name="Comma 7 2 6 2 2 2" xfId="45652" xr:uid="{0082EC06-90C2-410E-91F6-634CCBCF6CA8}"/>
    <cellStyle name="Comma 7 2 6 2 3" xfId="41995" xr:uid="{8A76558D-C9AF-4DF8-9D44-3B0B4E417078}"/>
    <cellStyle name="Comma 7 2 6 2 4" xfId="37987" xr:uid="{CEB03056-5D41-4372-BA25-18B6BF2404AB}"/>
    <cellStyle name="Comma 7 2 6 3" xfId="23899" xr:uid="{8BADE8EB-4BE6-44A3-8282-98F7955D3BED}"/>
    <cellStyle name="Comma 7 2 6 3 2" xfId="43683" xr:uid="{FF9F695F-01DB-4804-A20D-D74BB89129A0}"/>
    <cellStyle name="Comma 7 2 6 4" xfId="25469" xr:uid="{678AEF10-E856-4604-8327-E7379D92AAD8}"/>
    <cellStyle name="Comma 7 2 6 4 2" xfId="39972" xr:uid="{B7F7D637-5D5B-496A-8597-A8250E41D6B1}"/>
    <cellStyle name="Comma 7 2 6 5" xfId="26256" xr:uid="{25AAAF36-9E83-4E9D-82EC-4D14E333C671}"/>
    <cellStyle name="Comma 7 2 6 6" xfId="27044" xr:uid="{5C85904A-8D26-41DD-80ED-5A9E79183F2D}"/>
    <cellStyle name="Comma 7 2 6 7" xfId="27829" xr:uid="{1209BBF5-8A7F-4557-B624-67E858308552}"/>
    <cellStyle name="Comma 7 2 6 8" xfId="28614" xr:uid="{36CDA62B-5CC0-4BCD-B522-730C6EA19EEF}"/>
    <cellStyle name="Comma 7 2 6 9" xfId="29588" xr:uid="{95D38644-4AD3-486E-A36F-9D05E28FCA87}"/>
    <cellStyle name="Comma 7 2 7" xfId="3955" xr:uid="{AF31FDC1-2E48-4514-B39B-2A1D8EEB2CCA}"/>
    <cellStyle name="Comma 7 2 7 2" xfId="37676" xr:uid="{856311CD-5DF8-4AEF-8714-27A827D31B56}"/>
    <cellStyle name="Comma 7 2 7 2 2" xfId="45321" xr:uid="{D19F72CA-3E45-4A40-BC8B-5068E81EE13E}"/>
    <cellStyle name="Comma 7 2 7 2 3" xfId="41648" xr:uid="{A910CCC3-CDC5-4697-8B9B-7A448271E1FF}"/>
    <cellStyle name="Comma 7 2 7 3" xfId="43346" xr:uid="{8D0C2014-7D5D-4985-9E52-AC708A643293}"/>
    <cellStyle name="Comma 7 2 7 4" xfId="39576" xr:uid="{EAFEAB7F-E635-4406-B6EA-A605D5DB8D5A}"/>
    <cellStyle name="Comma 7 2 7 5" xfId="35657" xr:uid="{46FD3DEC-2A9D-49E6-876F-33862E2097CD}"/>
    <cellStyle name="Comma 7 2 8" xfId="22619" xr:uid="{C7926EAF-3B21-4D6E-8100-5444E94AB095}"/>
    <cellStyle name="Comma 7 2 8 2" xfId="30363" xr:uid="{6EF68CA2-B7CE-4274-80B9-E6C7223BEE42}"/>
    <cellStyle name="Comma 7 2 8 2 2" xfId="45796" xr:uid="{E35068B3-8E9C-4C42-833E-C49956B77381}"/>
    <cellStyle name="Comma 7 2 8 2 3" xfId="42139" xr:uid="{74EA2FEA-2667-4347-B6CC-87675FD8961D}"/>
    <cellStyle name="Comma 7 2 8 2 4" xfId="38123" xr:uid="{E393D698-EE62-4826-9995-757F277B0413}"/>
    <cellStyle name="Comma 7 2 8 3" xfId="43829" xr:uid="{4A0D7C12-D114-4E4A-B0E1-258A3023B5BC}"/>
    <cellStyle name="Comma 7 2 8 4" xfId="40118" xr:uid="{8583D48D-D6BE-4ACD-9938-FA4F0AEA0283}"/>
    <cellStyle name="Comma 7 2 8 5" xfId="36201" xr:uid="{44682281-44B5-48BF-8E82-49AC0D82A892}"/>
    <cellStyle name="Comma 7 2 9" xfId="23390" xr:uid="{7C25E1E2-9D89-4459-8E14-69BDDE95DD47}"/>
    <cellStyle name="Comma 7 2 9 2" xfId="37333" xr:uid="{8900F443-17F5-4CF4-AD03-766A3DBDF232}"/>
    <cellStyle name="Comma 7 2 9 2 2" xfId="44975" xr:uid="{81556B35-A9B1-4FBC-BC7C-164306B6F2BD}"/>
    <cellStyle name="Comma 7 2 9 2 3" xfId="41297" xr:uid="{C8D7292B-0648-4B30-8A15-AF99E4388BEA}"/>
    <cellStyle name="Comma 7 2 9 3" xfId="43002" xr:uid="{B6C0E4CB-F3CD-4A1E-BAA5-CBB2C06AAF66}"/>
    <cellStyle name="Comma 7 2 9 4" xfId="39024" xr:uid="{546EFC6E-366D-4AD8-AF08-2ACA635A57D9}"/>
    <cellStyle name="Comma 7 2 9 5" xfId="34886" xr:uid="{EDD5FC64-0C4A-4435-8F43-9D68A5D69B31}"/>
    <cellStyle name="Comma 7 20" xfId="46483" xr:uid="{45BFA2A2-F503-484F-A3F3-E6359A1CA977}"/>
    <cellStyle name="Comma 7 21" xfId="34625" xr:uid="{E4EF86F8-F71B-49FB-962B-8E36741BE911}"/>
    <cellStyle name="Comma 7 3" xfId="280" xr:uid="{E2537F60-B767-4D47-9749-D69A94616D70}"/>
    <cellStyle name="Comma 7 3 10" xfId="42836" xr:uid="{1F0F1E71-65A1-4325-B3E2-C96385E75D46}"/>
    <cellStyle name="Comma 7 3 11" xfId="38831" xr:uid="{65C2D32F-BEC6-4555-8A9A-1F409EDA8135}"/>
    <cellStyle name="Comma 7 3 12" xfId="38727" xr:uid="{06D10507-87E9-4500-A36E-75F110712DFE}"/>
    <cellStyle name="Comma 7 3 13" xfId="34648" xr:uid="{5396654E-FF8C-4148-8900-69DE25C1B745}"/>
    <cellStyle name="Comma 7 3 14" xfId="46494" xr:uid="{4A77E71F-9E94-48B8-966D-EA3E91B5C1BC}"/>
    <cellStyle name="Comma 7 3 2" xfId="7724" xr:uid="{FD714EB2-0477-486A-B1E9-C9354E87DCF0}"/>
    <cellStyle name="Comma 7 3 2 2" xfId="7725" xr:uid="{8B1B4B20-70EE-40D7-B928-81A1A7D48AAA}"/>
    <cellStyle name="Comma 7 3 2 2 2" xfId="7726" xr:uid="{40957564-F915-4CB4-8768-130B8EB8D70B}"/>
    <cellStyle name="Comma 7 3 2 2 2 2" xfId="45255" xr:uid="{4402BF1C-80C0-4CCA-98F5-BB12AB9E65ED}"/>
    <cellStyle name="Comma 7 3 2 2 2 2 2" xfId="47736" xr:uid="{B56B3BBF-D2EA-4883-A4A1-D118D8023CA2}"/>
    <cellStyle name="Comma 7 3 2 2 2 3" xfId="47303" xr:uid="{98689345-14DC-4D7B-AC7F-1FB08FB23276}"/>
    <cellStyle name="Comma 7 3 2 2 2 4" xfId="46765" xr:uid="{DCFE5F7D-D3ED-4E8C-B183-E033F295D7AE}"/>
    <cellStyle name="Comma 7 3 2 2 3" xfId="30109" xr:uid="{BD753A34-F5C7-4B42-90F3-785DD94A2547}"/>
    <cellStyle name="Comma 7 3 2 2 3 2" xfId="41580" xr:uid="{209DFA2C-1202-4B4C-82EA-59C969E28C94}"/>
    <cellStyle name="Comma 7 3 2 2 3 3" xfId="47523" xr:uid="{164CE18E-FA1C-4DBC-991D-EF559DD70102}"/>
    <cellStyle name="Comma 7 3 2 2 4" xfId="37611" xr:uid="{341A4374-4CE6-4B82-BA28-7D6BA793E54E}"/>
    <cellStyle name="Comma 7 3 2 2 4 2" xfId="47087" xr:uid="{254E6D01-2B9D-4EC1-B968-31965D3109EC}"/>
    <cellStyle name="Comma 7 3 2 2 5" xfId="46593" xr:uid="{444DEC17-5590-413A-B170-FED33515C509}"/>
    <cellStyle name="Comma 7 3 2 3" xfId="43278" xr:uid="{E74DEB9A-95C2-4DE4-BA2D-3DA3BB148457}"/>
    <cellStyle name="Comma 7 3 2 3 2" xfId="47681" xr:uid="{BD4DEAB8-AD0A-495A-AE12-B96254309A61}"/>
    <cellStyle name="Comma 7 3 2 3 3" xfId="47247" xr:uid="{A9DDC7DF-4ED7-4D78-A679-2A5EDC3FEB6F}"/>
    <cellStyle name="Comma 7 3 2 3 4" xfId="46713" xr:uid="{A2F8CCEF-C69F-4B2F-900A-E7581636F12C}"/>
    <cellStyle name="Comma 7 3 2 4" xfId="39508" xr:uid="{F740C355-F5CE-41A3-8986-C63E688D82E7}"/>
    <cellStyle name="Comma 7 3 2 4 2" xfId="47474" xr:uid="{C27B62A8-1236-408A-9120-D5D129DD82C6}"/>
    <cellStyle name="Comma 7 3 2 5" xfId="39053" xr:uid="{D506848E-569A-452E-95AB-707F195C1918}"/>
    <cellStyle name="Comma 7 3 2 5 2" xfId="47031" xr:uid="{1E0BC5FF-A778-427F-8E6A-5AA8A08C413D}"/>
    <cellStyle name="Comma 7 3 2 6" xfId="35593" xr:uid="{1D2B21D2-1AAA-4BA0-B587-3A994FEF5455}"/>
    <cellStyle name="Comma 7 3 2 7" xfId="46550" xr:uid="{27087423-8AD5-4C37-AF0C-B339347EA6EA}"/>
    <cellStyle name="Comma 7 3 3" xfId="7727" xr:uid="{EA51C5D0-1795-4A78-98D3-261CA0B992FE}"/>
    <cellStyle name="Comma 7 3 3 2" xfId="7728" xr:uid="{7DC86581-C0DD-49C4-BD12-14B274051A7A}"/>
    <cellStyle name="Comma 7 3 3 2 2" xfId="45391" xr:uid="{3CA9A0FE-D5E2-4CA6-A856-3F2DCBCBDB88}"/>
    <cellStyle name="Comma 7 3 3 2 2 2" xfId="47790" xr:uid="{5BBD43EE-D396-4051-A2AC-C50E8C9C9321}"/>
    <cellStyle name="Comma 7 3 3 2 3" xfId="41720" xr:uid="{2893964D-A664-406B-AA32-24E2CD69F87E}"/>
    <cellStyle name="Comma 7 3 3 2 3 2" xfId="47364" xr:uid="{3CA805F7-2293-4CFA-AFE8-EC61F876CC28}"/>
    <cellStyle name="Comma 7 3 3 2 4" xfId="37744" xr:uid="{44B578F1-E307-44EA-86A6-1F05BF55CAB7}"/>
    <cellStyle name="Comma 7 3 3 2 5" xfId="46810" xr:uid="{BD5A856A-ED9B-495A-8CF4-00EFE785C608}"/>
    <cellStyle name="Comma 7 3 3 3" xfId="30110" xr:uid="{85D96B92-A7FD-412E-855D-F438F4E1A34A}"/>
    <cellStyle name="Comma 7 3 3 3 2" xfId="43417" xr:uid="{491CD3CF-AEF4-4BAC-937B-34F90282FC79}"/>
    <cellStyle name="Comma 7 3 3 3 3" xfId="47581" xr:uid="{4D753A13-A0EA-4208-AE8D-A38E7EE9D3A1}"/>
    <cellStyle name="Comma 7 3 3 4" xfId="39670" xr:uid="{B55DFD84-B0CA-434E-B186-5992057172FC}"/>
    <cellStyle name="Comma 7 3 3 4 2" xfId="47148" xr:uid="{2E4086C9-B526-4911-B9BD-3353BFB847F0}"/>
    <cellStyle name="Comma 7 3 3 5" xfId="35754" xr:uid="{1EEE98DB-9624-4940-9500-2038273196A0}"/>
    <cellStyle name="Comma 7 3 3 6" xfId="46635" xr:uid="{C5F63BFB-B2E2-40E5-B10D-C3BD895C34C2}"/>
    <cellStyle name="Comma 7 3 4" xfId="2716" xr:uid="{70C17DF2-FA76-40EA-B62C-62FB10898FF4}"/>
    <cellStyle name="Comma 7 3 4 2" xfId="38075" xr:uid="{9E63224E-E76A-419E-828C-EB827E038788}"/>
    <cellStyle name="Comma 7 3 4 2 2" xfId="45746" xr:uid="{DD315D9A-1D8E-424A-A3CD-E311F0020EC8}"/>
    <cellStyle name="Comma 7 3 4 2 2 2" xfId="47821" xr:uid="{F0D5393A-1C3E-4D57-A6A0-BB8266340C98}"/>
    <cellStyle name="Comma 7 3 4 2 3" xfId="42086" xr:uid="{6B68387F-A193-462C-BF13-21C8CB0DCA79}"/>
    <cellStyle name="Comma 7 3 4 2 3 2" xfId="47397" xr:uid="{D4ED0786-78A8-4FF7-9A68-EDE38CB25F3F}"/>
    <cellStyle name="Comma 7 3 4 2 4" xfId="46837" xr:uid="{7747AB5C-8793-4937-9A05-6C459BE426DD}"/>
    <cellStyle name="Comma 7 3 4 3" xfId="43780" xr:uid="{4D464F52-339F-4185-BCD8-92914828A5B8}"/>
    <cellStyle name="Comma 7 3 4 3 2" xfId="47613" xr:uid="{26D36763-EA8D-4A02-BCDC-9C8A894B7C31}"/>
    <cellStyle name="Comma 7 3 4 4" xfId="40060" xr:uid="{5E438FE1-F2C1-420B-8463-82F4D497BDC8}"/>
    <cellStyle name="Comma 7 3 4 4 2" xfId="47178" xr:uid="{7A505EAC-3CD9-4B6D-B8D6-58DC80555658}"/>
    <cellStyle name="Comma 7 3 4 5" xfId="36147" xr:uid="{04E3B023-6282-4D31-8165-F67B77D4B22F}"/>
    <cellStyle name="Comma 7 3 4 6" xfId="46657" xr:uid="{F676C2CF-2F0A-489F-BD04-A46ED0CA40E0}"/>
    <cellStyle name="Comma 7 3 5" xfId="34945" xr:uid="{705C619D-6300-4F3C-B82B-7E025A9A2103}"/>
    <cellStyle name="Comma 7 3 5 2" xfId="37351" xr:uid="{3651559B-88D7-4256-8491-46D51298C3B4}"/>
    <cellStyle name="Comma 7 3 5 2 2" xfId="44993" xr:uid="{94AC176C-297A-491A-B60E-B0587644B2BA}"/>
    <cellStyle name="Comma 7 3 5 2 3" xfId="41315" xr:uid="{D6D469FA-5DAC-4B18-BDD6-41EE66D2020E}"/>
    <cellStyle name="Comma 7 3 5 2 4" xfId="47653" xr:uid="{1018D338-2671-4933-BD3A-0CC0615FAD6C}"/>
    <cellStyle name="Comma 7 3 5 3" xfId="43019" xr:uid="{20A51E47-FC38-4E4B-8E94-62674580D896}"/>
    <cellStyle name="Comma 7 3 5 3 2" xfId="47217" xr:uid="{B94ED87B-C347-4BCC-B43B-57DDB92AB7E4}"/>
    <cellStyle name="Comma 7 3 5 4" xfId="39070" xr:uid="{BF6693E7-729B-4D16-B034-A528DB6824B1}"/>
    <cellStyle name="Comma 7 3 5 5" xfId="46689" xr:uid="{14F49ABA-C538-4251-8D4F-03AC62DB0ADF}"/>
    <cellStyle name="Comma 7 3 6" xfId="36328" xr:uid="{5E0AC53E-4B96-4A8F-B117-697BEF40DF0B}"/>
    <cellStyle name="Comma 7 3 6 2" xfId="38236" xr:uid="{8173C8F5-87C4-465E-B1DD-5B886B55A82A}"/>
    <cellStyle name="Comma 7 3 6 2 2" xfId="45914" xr:uid="{88F7367F-AF1B-49B6-961F-59FF3ED4A0D0}"/>
    <cellStyle name="Comma 7 3 6 2 3" xfId="42254" xr:uid="{A3941B61-86E0-4AAB-A134-650ED5694BAF}"/>
    <cellStyle name="Comma 7 3 6 3" xfId="43947" xr:uid="{7B7080C4-C3B9-4A6E-B2BE-54F1DB734F9E}"/>
    <cellStyle name="Comma 7 3 6 4" xfId="40250" xr:uid="{7F75081E-B1AC-4873-B8A3-95C75753BC74}"/>
    <cellStyle name="Comma 7 3 6 5" xfId="46992" xr:uid="{125ED7A0-080B-4723-BA4B-24B4D7BC7C95}"/>
    <cellStyle name="Comma 7 3 7" xfId="36490" xr:uid="{1852D1F1-06C3-4321-AA59-B31862494995}"/>
    <cellStyle name="Comma 7 3 7 2" xfId="38395" xr:uid="{4E4234B1-0EB9-4DBF-B2B2-EFE1363D84DB}"/>
    <cellStyle name="Comma 7 3 7 2 2" xfId="46088" xr:uid="{BD01CA68-2411-43FA-AFA0-2459594C4087}"/>
    <cellStyle name="Comma 7 3 7 2 3" xfId="42430" xr:uid="{210D0F2B-A25A-4D8D-AA03-9D764B98DC2E}"/>
    <cellStyle name="Comma 7 3 7 3" xfId="44121" xr:uid="{3B113746-D3D9-4F61-AB50-61214E710D80}"/>
    <cellStyle name="Comma 7 3 7 4" xfId="40428" xr:uid="{F66597A2-46B9-4B8E-A1D7-9F7482E75B2A}"/>
    <cellStyle name="Comma 7 3 7 5" xfId="47451" xr:uid="{111E8971-CE44-4166-B055-723E7B267711}"/>
    <cellStyle name="Comma 7 3 8" xfId="36645" xr:uid="{00A11645-BC47-4C83-A05E-72D285D3A11A}"/>
    <cellStyle name="Comma 7 3 8 2" xfId="38554" xr:uid="{54C775E7-BA4E-4D30-989A-FA90975107F2}"/>
    <cellStyle name="Comma 7 3 8 2 2" xfId="46251" xr:uid="{E2FF3C8A-FEB3-45F7-B3F5-BB8E585982CF}"/>
    <cellStyle name="Comma 7 3 8 2 3" xfId="42594" xr:uid="{233D495E-7430-4317-95F5-5FFC7A635DED}"/>
    <cellStyle name="Comma 7 3 8 3" xfId="44284" xr:uid="{02FA64CA-ED67-439F-ABD7-33E069877288}"/>
    <cellStyle name="Comma 7 3 8 4" xfId="40591" xr:uid="{22E5CA1E-F021-4A4D-A0BF-8E3CDAAA7547}"/>
    <cellStyle name="Comma 7 3 8 5" xfId="46917" xr:uid="{031AF5FA-E35E-41BA-9AA3-C7644C98D6FA}"/>
    <cellStyle name="Comma 7 3 9" xfId="37173" xr:uid="{66023BA5-6B30-4B90-A55A-1723FED644C5}"/>
    <cellStyle name="Comma 7 3 9 2" xfId="44810" xr:uid="{7711918A-632B-4B7D-AAB8-52911D7A40F0}"/>
    <cellStyle name="Comma 7 3 9 3" xfId="41129" xr:uid="{BAC5A6F7-2EA5-4F63-ADB3-9BED088C5055}"/>
    <cellStyle name="Comma 7 4" xfId="2717" xr:uid="{98CCE2A1-12E5-4FCF-969C-07217A236DDB}"/>
    <cellStyle name="Comma 7 4 2" xfId="4812" xr:uid="{41EEB3C2-0D8B-44DB-96D7-53DB3609A8C6}"/>
    <cellStyle name="Comma 7 4 2 2" xfId="29854" xr:uid="{4B782AE2-7AB3-4502-8657-D338C540A3C1}"/>
    <cellStyle name="Comma 7 4 2 2 2" xfId="45445" xr:uid="{565931FF-EB9E-459B-96C2-A1A4332171AD}"/>
    <cellStyle name="Comma 7 4 2 2 3" xfId="41775" xr:uid="{35FE4015-FA7E-46CE-9192-60E6B7B62242}"/>
    <cellStyle name="Comma 7 4 2 2 4" xfId="37794" xr:uid="{4BE0C65E-578D-4DD3-B18B-05A3EB88D02F}"/>
    <cellStyle name="Comma 7 4 2 2 5" xfId="47746" xr:uid="{EEA170BA-E33E-4CE4-9C0E-18E1CFAE70E1}"/>
    <cellStyle name="Comma 7 4 2 3" xfId="43471" xr:uid="{0183A6CA-0297-4B14-80DF-892BDB8B7BEB}"/>
    <cellStyle name="Comma 7 4 2 3 2" xfId="47315" xr:uid="{3CEA2465-097D-4F3A-96E8-F3EAD0CB7843}"/>
    <cellStyle name="Comma 7 4 2 4" xfId="39725" xr:uid="{7108633D-12C2-40F1-8AE3-306F36FC8D69}"/>
    <cellStyle name="Comma 7 4 2 5" xfId="39270" xr:uid="{37B4EFAB-FEDE-4F17-96DD-67E101A79152}"/>
    <cellStyle name="Comma 7 4 2 6" xfId="35802" xr:uid="{4CCB0C14-502B-4920-8E76-D9B1AA79FA7E}"/>
    <cellStyle name="Comma 7 4 2 7" xfId="46775" xr:uid="{902375F1-F28C-4A45-9009-1EB4A7DD9795}"/>
    <cellStyle name="Comma 7 4 3" xfId="3957" xr:uid="{8E05329F-8582-49C2-B46C-5459ED519269}"/>
    <cellStyle name="Comma 7 4 3 2" xfId="29286" xr:uid="{3D2F9CB3-A666-4C37-B98F-773FADCA0D62}"/>
    <cellStyle name="Comma 7 4 3 2 2" xfId="45048" xr:uid="{6A014640-7AF9-44F5-A2A2-E4029ED4BB10}"/>
    <cellStyle name="Comma 7 4 3 3" xfId="41372" xr:uid="{D591FCCF-C21B-4330-972A-FA835E806F39}"/>
    <cellStyle name="Comma 7 4 3 4" xfId="37404" xr:uid="{B6364134-17EA-4388-9267-ADAD69B8EF32}"/>
    <cellStyle name="Comma 7 4 3 5" xfId="47534" xr:uid="{3A190DEE-2429-46F3-A13B-F115B7B9ED5B}"/>
    <cellStyle name="Comma 7 4 4" xfId="29185" xr:uid="{F19D31A6-02AA-4BDA-96F3-3389E8716DD0}"/>
    <cellStyle name="Comma 7 4 4 2" xfId="43074" xr:uid="{4D5BDA1A-F87B-46BC-9B07-04D29A255980}"/>
    <cellStyle name="Comma 7 4 4 3" xfId="47099" xr:uid="{0DC91665-BBB9-4376-8882-DF7A44FFBD8E}"/>
    <cellStyle name="Comma 7 4 5" xfId="39134" xr:uid="{A29E131F-F6EF-4C23-B12F-84B8346D92D0}"/>
    <cellStyle name="Comma 7 4 6" xfId="40056" xr:uid="{C929F47D-79D7-4795-BAF6-C4323FEA7A4B}"/>
    <cellStyle name="Comma 7 4 7" xfId="35002" xr:uid="{2A71EABB-43E3-4E12-9897-1B4F46B25EE8}"/>
    <cellStyle name="Comma 7 4 8" xfId="46602" xr:uid="{8338E029-CBEC-4409-829C-056FDF0FAD84}"/>
    <cellStyle name="Comma 7 5" xfId="2718" xr:uid="{5EB18112-F91B-4550-89B5-A60B3B5A3D38}"/>
    <cellStyle name="Comma 7 5 2" xfId="4813" xr:uid="{70C37FE1-88DF-47EE-A9E0-668339F56455}"/>
    <cellStyle name="Comma 7 5 2 2" xfId="29855" xr:uid="{2511DA0B-8109-459C-8BA1-EA111136AFD3}"/>
    <cellStyle name="Comma 7 5 2 2 2" xfId="45524" xr:uid="{96818EE8-E24D-47B7-9E04-BF77B11C9043}"/>
    <cellStyle name="Comma 7 5 2 2 3" xfId="41861" xr:uid="{119B4D42-914B-4591-B22A-A4D84174FC7F}"/>
    <cellStyle name="Comma 7 5 2 2 4" xfId="37865" xr:uid="{F89A82E9-42C4-46CA-B908-3E14D3B7DA4D}"/>
    <cellStyle name="Comma 7 5 2 3" xfId="43554" xr:uid="{EE9EA6FF-E484-415F-A9B7-C1BFFDAB86B9}"/>
    <cellStyle name="Comma 7 5 2 4" xfId="39829" xr:uid="{D31931D3-5DF4-4B5C-B316-D0DD929A14A0}"/>
    <cellStyle name="Comma 7 5 2 5" xfId="39030" xr:uid="{1AB79740-0971-4B87-9F57-8B4513D1BEFE}"/>
    <cellStyle name="Comma 7 5 2 6" xfId="35889" xr:uid="{BBA0DCEA-5AFB-4B13-9D7B-E4178385E393}"/>
    <cellStyle name="Comma 7 5 3" xfId="3958" xr:uid="{8830C408-6FDA-4A2F-8DB9-6D223F37C80A}"/>
    <cellStyle name="Comma 7 5 3 2" xfId="29287" xr:uid="{43A69199-A3FB-49A8-A7FD-24CB26D5BB20}"/>
    <cellStyle name="Comma 7 5 3 3" xfId="41445" xr:uid="{E10F9E9D-CE1B-436A-99A1-D0C8159B65F6}"/>
    <cellStyle name="Comma 7 5 3 4" xfId="47547" xr:uid="{21250F34-2D6A-400E-A152-74A864ED62BE}"/>
    <cellStyle name="Comma 7 5 4" xfId="29186" xr:uid="{D371D6E2-EA11-412E-94F2-7C346ADB814F}"/>
    <cellStyle name="Comma 7 5 4 2" xfId="47112" xr:uid="{5A049AE3-3E50-459F-A760-2A1BDEB4E709}"/>
    <cellStyle name="Comma 7 5 5" xfId="39251" xr:uid="{DAF0C4D1-958A-4EBB-963E-F69FE168614E}"/>
    <cellStyle name="Comma 7 5 6" xfId="40066" xr:uid="{F5E8DC47-AF49-4764-A455-620C99C49BEA}"/>
    <cellStyle name="Comma 7 6" xfId="7729" xr:uid="{7C36A560-81AF-4901-A8B7-2D20D1A13AFA}"/>
    <cellStyle name="Comma 7 6 2" xfId="30111" xr:uid="{556489C7-46A3-4B89-8BDE-995DF982273F}"/>
    <cellStyle name="Comma 7 6 2 2" xfId="37706" xr:uid="{1E2DA716-87C5-40F0-A0BA-CB0C1D60C66F}"/>
    <cellStyle name="Comma 7 6 2 2 2" xfId="45352" xr:uid="{ED565301-C6E2-47B5-9497-9A417F1BF274}"/>
    <cellStyle name="Comma 7 6 2 2 3" xfId="41680" xr:uid="{9CD3246C-5B33-47AD-86FA-347C6F12E062}"/>
    <cellStyle name="Comma 7 6 2 2 4" xfId="47778" xr:uid="{D2205C95-82B5-40A6-86A2-510D8585E0D3}"/>
    <cellStyle name="Comma 7 6 2 3" xfId="43377" xr:uid="{1ADE7C0D-E1D4-4577-B410-FC506CC740C4}"/>
    <cellStyle name="Comma 7 6 2 3 2" xfId="47348" xr:uid="{481A7276-D790-4C79-B858-082CF74DE6F6}"/>
    <cellStyle name="Comma 7 6 2 4" xfId="39622" xr:uid="{D11ED66F-3842-4E61-AE9C-5A849FCCB842}"/>
    <cellStyle name="Comma 7 6 2 5" xfId="35703" xr:uid="{4D04CB0A-9669-42A9-85A2-737884311830}"/>
    <cellStyle name="Comma 7 6 2 6" xfId="46799" xr:uid="{D5E445D6-82EA-4851-A78B-3493E3AFECBB}"/>
    <cellStyle name="Comma 7 6 3" xfId="37518" xr:uid="{E768151C-4DE8-4D8A-B068-4E2300B7BAA2}"/>
    <cellStyle name="Comma 7 6 3 2" xfId="45160" xr:uid="{B65DFCC8-CDF3-4829-B3E7-6570325F84C6}"/>
    <cellStyle name="Comma 7 6 3 3" xfId="41488" xr:uid="{9E7A29FF-EA31-4080-81E0-9C7E13465A71}"/>
    <cellStyle name="Comma 7 6 3 4" xfId="47566" xr:uid="{E2D56717-0116-44DA-9455-98BD122FA737}"/>
    <cellStyle name="Comma 7 6 4" xfId="43183" xr:uid="{D7460636-E6D7-428A-8C41-C1742A75DD51}"/>
    <cellStyle name="Comma 7 6 4 2" xfId="47131" xr:uid="{C5E60F2B-B590-4495-84E8-FD1960F47C48}"/>
    <cellStyle name="Comma 7 6 5" xfId="39367" xr:uid="{F45BAA6C-C25F-4165-9F43-BAE77220A0AC}"/>
    <cellStyle name="Comma 7 6 6" xfId="39288" xr:uid="{2C91C636-34B7-49E6-9171-79E5322BB737}"/>
    <cellStyle name="Comma 7 6 7" xfId="46623" xr:uid="{229A9EA2-9052-48C1-8CFE-4773E765F664}"/>
    <cellStyle name="Comma 7 7" xfId="7730" xr:uid="{6695D713-9729-4C11-AF37-FDE9680C3B28}"/>
    <cellStyle name="Comma 7 7 2" xfId="37897" xr:uid="{7DC45788-99E1-4E78-933A-F8B811070836}"/>
    <cellStyle name="Comma 7 7 2 2" xfId="45556" xr:uid="{537C56F2-A522-47E7-B5CC-2FFD3421C6B1}"/>
    <cellStyle name="Comma 7 7 2 2 2" xfId="47720" xr:uid="{2E827B59-34E4-4662-AEC2-C0753A24F2AF}"/>
    <cellStyle name="Comma 7 7 2 3" xfId="41893" xr:uid="{40E501BD-816B-4FA0-BA2F-8DA908314584}"/>
    <cellStyle name="Comma 7 7 2 3 2" xfId="47286" xr:uid="{E17E3117-4E43-4A7E-A1F1-BB6E11FF5099}"/>
    <cellStyle name="Comma 7 7 2 4" xfId="46749" xr:uid="{E6AB1AB1-71BA-4C9F-8BA2-0E82D9B4A246}"/>
    <cellStyle name="Comma 7 7 3" xfId="43586" xr:uid="{C63E7D21-DD70-49AA-BD97-81C252C7921E}"/>
    <cellStyle name="Comma 7 7 3 2" xfId="47507" xr:uid="{795FEBB4-01A7-448F-BC16-FD3964F0C6AC}"/>
    <cellStyle name="Comma 7 7 4" xfId="39867" xr:uid="{B2DCD065-610B-4D83-88B9-4CA1713FAF0D}"/>
    <cellStyle name="Comma 7 7 4 2" xfId="47068" xr:uid="{7554CF52-3993-4CFE-BDD1-6821AF079B04}"/>
    <cellStyle name="Comma 7 7 5" xfId="35947" xr:uid="{50B000E1-DA46-47EC-BC62-10DDE03AC395}"/>
    <cellStyle name="Comma 7 7 6" xfId="46575" xr:uid="{E1F1B88D-5FED-4DBE-BBE2-C2CECE76A881}"/>
    <cellStyle name="Comma 7 8" xfId="7731" xr:uid="{2A3CA46C-21AA-4CE7-B2F1-008F455D5241}"/>
    <cellStyle name="Comma 7 8 2" xfId="30112" xr:uid="{5A307F2D-207C-43C5-9AC2-B018C13F2B3F}"/>
    <cellStyle name="Comma 7 8 2 2" xfId="45589" xr:uid="{FCEA6310-0F26-4D9B-82A6-2DA5B4155E89}"/>
    <cellStyle name="Comma 7 8 2 2 2" xfId="47809" xr:uid="{6B092493-038F-4C0A-84B5-A595C606C4B8}"/>
    <cellStyle name="Comma 7 8 2 3" xfId="41927" xr:uid="{E37E669D-0C27-4522-A2B3-7AEFF0BB41D2}"/>
    <cellStyle name="Comma 7 8 2 3 2" xfId="47383" xr:uid="{15FB07E4-2290-4BBA-97C9-099D0594BC8C}"/>
    <cellStyle name="Comma 7 8 2 4" xfId="37929" xr:uid="{A9690DE4-53CB-4871-862B-A4D7B3CCB620}"/>
    <cellStyle name="Comma 7 8 2 5" xfId="46825" xr:uid="{B165B021-5DF5-4A4A-85EB-110EB83D139D}"/>
    <cellStyle name="Comma 7 8 3" xfId="43619" xr:uid="{A9BAE1F1-51E8-4306-9E38-27F6712BAB03}"/>
    <cellStyle name="Comma 7 8 3 2" xfId="47601" xr:uid="{D494BC99-2466-4644-A415-561EC4E0FEE4}"/>
    <cellStyle name="Comma 7 8 4" xfId="39903" xr:uid="{C03B81DC-A93D-4E4A-B6F7-EE83FEE398F9}"/>
    <cellStyle name="Comma 7 8 4 2" xfId="47167" xr:uid="{943F253F-BF83-4583-B5A4-37D14EA4D3DC}"/>
    <cellStyle name="Comma 7 8 5" xfId="35985" xr:uid="{3F9F52B1-6E69-4126-8FEA-CB4AAB819167}"/>
    <cellStyle name="Comma 7 8 6" xfId="46647" xr:uid="{B0A271C7-51F9-4081-BA7A-50DC7B5CC23F}"/>
    <cellStyle name="Comma 7 9" xfId="24615" xr:uid="{927F7AE1-3BED-48D0-8327-4B807F782835}"/>
    <cellStyle name="Comma 7 9 2" xfId="37961" xr:uid="{D01046F2-1F36-40D7-ACF7-689A9ACA17FC}"/>
    <cellStyle name="Comma 7 9 2 2" xfId="45623" xr:uid="{5EB62BE4-AFB9-49FE-A66B-EB9BBA8CDBD7}"/>
    <cellStyle name="Comma 7 9 2 2 2" xfId="47839" xr:uid="{0F30A148-644D-4091-8BD3-5256AE6CEDC4}"/>
    <cellStyle name="Comma 7 9 2 3" xfId="41964" xr:uid="{EA87C887-8FC0-4CC3-92A0-66D151506821}"/>
    <cellStyle name="Comma 7 9 2 3 2" xfId="47415" xr:uid="{192404A9-C9E7-418B-B595-575285B11741}"/>
    <cellStyle name="Comma 7 9 2 4" xfId="46852" xr:uid="{B965411A-5827-4214-ABD2-DD9D7DF690FC}"/>
    <cellStyle name="Comma 7 9 3" xfId="43654" xr:uid="{B053105D-D38B-493E-AF8B-A02660244031}"/>
    <cellStyle name="Comma 7 9 3 2" xfId="47631" xr:uid="{4765DF83-85A8-4618-9107-9332177BC96D}"/>
    <cellStyle name="Comma 7 9 4" xfId="39941" xr:uid="{A63C8DA1-9357-48D6-B434-26770599E89E}"/>
    <cellStyle name="Comma 7 9 4 2" xfId="47196" xr:uid="{468A7A20-5406-4357-956F-B12078D91B73}"/>
    <cellStyle name="Comma 7 9 5" xfId="36022" xr:uid="{0AC847D6-F1DA-43D9-975A-52E59F8AC062}"/>
    <cellStyle name="Comma 7 9 6" xfId="46670" xr:uid="{190B08B8-B20A-4BAD-A59B-540B7DF2CB31}"/>
    <cellStyle name="Comma 70" xfId="3605" xr:uid="{9CE1D9B1-3879-4FD1-B582-CDFED5D29978}"/>
    <cellStyle name="Comma 70 2" xfId="37879" xr:uid="{44A6039F-660F-4B8E-A1C3-F0FDD4075A14}"/>
    <cellStyle name="Comma 70 2 2" xfId="45538" xr:uid="{2133A2AA-1211-48A8-8FF2-C4BF713DEFCA}"/>
    <cellStyle name="Comma 70 2 3" xfId="41875" xr:uid="{4E56672F-3F08-4A8B-BD92-5FDDF6BAA6C0}"/>
    <cellStyle name="Comma 70 3" xfId="43568" xr:uid="{EB2EF661-8FD9-4662-BF4A-619B1FC54FAB}"/>
    <cellStyle name="Comma 70 4" xfId="39847" xr:uid="{917F9FA7-1E8B-430F-891A-EFDE62DB3A5E}"/>
    <cellStyle name="Comma 70 5" xfId="35918" xr:uid="{D664EA3A-2CE8-4215-BCCD-63FAABB6D56C}"/>
    <cellStyle name="Comma 71" xfId="3648" xr:uid="{A28FE16D-18E8-4464-BC98-EF790B70AE7A}"/>
    <cellStyle name="Comma 71 2" xfId="7732" xr:uid="{F395B238-9F82-4CB5-B799-16A06C65D65B}"/>
    <cellStyle name="Comma 71 2 2" xfId="30113" xr:uid="{CD885001-BD61-4FDF-8BF7-EE3C0AE6C625}"/>
    <cellStyle name="Comma 71 2 2 2" xfId="35642" xr:uid="{58AE2B9F-08DD-4DB4-BB3B-8F9A6A33DC26}"/>
    <cellStyle name="Comma 71 2 2 2 2" xfId="37661" xr:uid="{32F3F0BD-DDBA-4062-87FC-A278AADECC5F}"/>
    <cellStyle name="Comma 71 2 2 2 2 2" xfId="45306" xr:uid="{485094BE-19DC-4C53-8795-87621EDF1774}"/>
    <cellStyle name="Comma 71 2 2 2 2 3" xfId="41632" xr:uid="{6815FDA9-3824-441B-8E60-6D5E854B9509}"/>
    <cellStyle name="Comma 71 2 2 2 3" xfId="43330" xr:uid="{A7627AF8-CE6F-4AA8-B433-CB943C7B9424}"/>
    <cellStyle name="Comma 71 2 2 2 4" xfId="39560" xr:uid="{16E1891B-5762-4D05-A460-F2690235AFDC}"/>
    <cellStyle name="Comma 71 2 2 3" xfId="37559" xr:uid="{AB27BBE2-1AFA-49EE-A90A-A5DD75F8B33C}"/>
    <cellStyle name="Comma 71 2 2 3 2" xfId="45202" xr:uid="{C5C11BB7-CCD5-4642-BDA2-4C7FC69D9EF0}"/>
    <cellStyle name="Comma 71 2 2 3 3" xfId="41528" xr:uid="{7417ED78-0ED8-4F78-960D-178EF026B8E7}"/>
    <cellStyle name="Comma 71 2 2 4" xfId="43225" xr:uid="{9DE74BF0-35EC-4D9C-A864-1704567505B6}"/>
    <cellStyle name="Comma 71 2 2 5" xfId="39429" xr:uid="{82A8BDBB-3F57-4495-B774-59B7509D4687}"/>
    <cellStyle name="Comma 71 2 2 6" xfId="35470" xr:uid="{CAA9FE08-133E-46B2-999B-456944E0C95D}"/>
    <cellStyle name="Comma 71 2 3" xfId="45544" xr:uid="{BE696D2E-6909-4B91-8B9E-2AE41D343766}"/>
    <cellStyle name="Comma 71 2 4" xfId="41881" xr:uid="{3C5FFCA8-36D6-4EA6-A598-C186D94B1878}"/>
    <cellStyle name="Comma 71 2 5" xfId="37885" xr:uid="{C30DA0FE-74AD-4B1C-9B69-75FD327608D8}"/>
    <cellStyle name="Comma 71 3" xfId="43574" xr:uid="{0CEA5CBA-86F4-4B4B-B678-8D3A0E618B11}"/>
    <cellStyle name="Comma 71 4" xfId="39855" xr:uid="{3068601F-3189-4A1D-A2E0-51BAA9BC8D86}"/>
    <cellStyle name="Comma 71 5" xfId="35931" xr:uid="{9C5FE83B-CE05-484D-A780-6014F8A0DA66}"/>
    <cellStyle name="Comma 72" xfId="3703" xr:uid="{76DE5F40-A323-4A40-8BE0-93E31DA49402}"/>
    <cellStyle name="Comma 72 2" xfId="37886" xr:uid="{9F1DE48D-220C-4A92-958B-42AF9F6782F1}"/>
    <cellStyle name="Comma 72 2 2" xfId="45545" xr:uid="{06563D0C-79AF-4C07-9B22-9A412D786438}"/>
    <cellStyle name="Comma 72 2 3" xfId="41882" xr:uid="{E8BFCB87-9769-40A3-A15E-759D7BF191EA}"/>
    <cellStyle name="Comma 72 3" xfId="43575" xr:uid="{0AC89E6E-C880-43E3-973C-62BF39C7735C}"/>
    <cellStyle name="Comma 72 4" xfId="39856" xr:uid="{A5954BE8-9D33-443E-A342-20F561B01A54}"/>
    <cellStyle name="Comma 72 5" xfId="35932" xr:uid="{B73B69B7-EC18-4EB2-9593-B73E536F63A6}"/>
    <cellStyle name="Comma 73" xfId="3653" xr:uid="{C9AF9ACC-4FA3-4C45-B254-07636E78E3B7}"/>
    <cellStyle name="Comma 73 2" xfId="37884" xr:uid="{29D211F2-B96F-4C0C-8BC5-B1B8F8C472EB}"/>
    <cellStyle name="Comma 73 2 2" xfId="45543" xr:uid="{8B5D4127-ADC6-4780-BF1B-B29002866174}"/>
    <cellStyle name="Comma 73 2 3" xfId="41880" xr:uid="{B28D7F49-F9C8-4D4E-B82A-04506732D73A}"/>
    <cellStyle name="Comma 73 3" xfId="43573" xr:uid="{0CF31842-E1ED-43F5-AB52-E07BB340F959}"/>
    <cellStyle name="Comma 73 4" xfId="39854" xr:uid="{4E235568-900C-42FC-BF77-5A9D1EEA39E5}"/>
    <cellStyle name="Comma 73 5" xfId="35930" xr:uid="{4FE7F948-A654-4C37-B394-792C28E07B5E}"/>
    <cellStyle name="Comma 74" xfId="3705" xr:uid="{607A4E48-13B0-4E62-AD47-93770987405E}"/>
    <cellStyle name="Comma 74 2" xfId="37059" xr:uid="{39B3A5AE-77BC-492E-9F79-899461C9DF8D}"/>
    <cellStyle name="Comma 74 2 2" xfId="44693" xr:uid="{8FB8CA35-CFB7-4242-816C-08B696E251D0}"/>
    <cellStyle name="Comma 74 2 3" xfId="41006" xr:uid="{D1ADCA0A-A213-4059-AB62-9C94475F9FA7}"/>
    <cellStyle name="Comma 74 3" xfId="42720" xr:uid="{B4C86540-9DAE-46C0-AA43-04F13F730322}"/>
    <cellStyle name="Comma 74 4" xfId="38699" xr:uid="{0D24FE8A-C497-4CEC-BDE7-279955AAF567}"/>
    <cellStyle name="Comma 74 5" xfId="34538" xr:uid="{ABF56989-483A-4676-8E85-B71A8AB571AB}"/>
    <cellStyle name="Comma 75" xfId="3707" xr:uid="{2F31CAA2-C370-4C33-A0BE-267748546FA1}"/>
    <cellStyle name="Comma 75 2" xfId="37888" xr:uid="{7F4BDAEB-E7A1-43AE-9581-CAFD65E5BDEA}"/>
    <cellStyle name="Comma 75 2 2" xfId="45547" xr:uid="{57FBE563-4AE4-413A-94B9-6C33DDCC1D30}"/>
    <cellStyle name="Comma 75 2 3" xfId="41884" xr:uid="{06493801-FDCE-4E89-8D12-08B1D5BF1A3B}"/>
    <cellStyle name="Comma 75 2 4" xfId="47862" xr:uid="{4FE657E6-031C-49E4-862D-106203D729DD}"/>
    <cellStyle name="Comma 75 3" xfId="43577" xr:uid="{6BA571DC-798D-4160-8299-582D5DC8C8D3}"/>
    <cellStyle name="Comma 75 4" xfId="39858" xr:uid="{79006D41-4F99-42BE-A5F3-8F823A8D8F1C}"/>
    <cellStyle name="Comma 75 5" xfId="35939" xr:uid="{7023CF47-C3B1-45C3-87C6-875D0A34B200}"/>
    <cellStyle name="Comma 76" xfId="3710" xr:uid="{F1E3863B-F64C-4A43-8A8D-E03585F2B2BC}"/>
    <cellStyle name="Comma 76 2" xfId="37892" xr:uid="{1FB9BABB-4216-4F46-A2C2-C7259256AEF5}"/>
    <cellStyle name="Comma 76 2 2" xfId="45551" xr:uid="{01D94CFC-0627-4160-97E5-0B406BC98BF9}"/>
    <cellStyle name="Comma 76 2 3" xfId="41888" xr:uid="{63BA1CEA-630A-40F2-9A11-8638A3A25A78}"/>
    <cellStyle name="Comma 76 3" xfId="43581" xr:uid="{8C3F589B-E635-4EAF-8F34-BB601187FC5F}"/>
    <cellStyle name="Comma 76 4" xfId="39862" xr:uid="{37028A47-730B-4AB1-BCB3-61E81A728CCC}"/>
    <cellStyle name="Comma 76 5" xfId="35943" xr:uid="{C6C54806-85B0-4A72-89AC-20216888C7A3}"/>
    <cellStyle name="Comma 77" xfId="3708" xr:uid="{CF1E7FD2-6C57-475C-9F9D-CD519E330326}"/>
    <cellStyle name="Comma 77 2" xfId="37055" xr:uid="{6549F59F-264C-49DC-9B75-2D654365AFE9}"/>
    <cellStyle name="Comma 77 2 2" xfId="44689" xr:uid="{26F114AB-0581-4829-A8EA-06095CD553F9}"/>
    <cellStyle name="Comma 77 2 3" xfId="41002" xr:uid="{2711079B-7CE5-4AB4-BA1C-F485ECE66005}"/>
    <cellStyle name="Comma 77 3" xfId="42716" xr:uid="{5152E1F3-5537-4366-A6E3-CDCA1720AF18}"/>
    <cellStyle name="Comma 77 4" xfId="38694" xr:uid="{7143407E-ABF6-4F7C-92FA-D2547CE60E9F}"/>
    <cellStyle name="Comma 77 5" xfId="34534" xr:uid="{7DD479AE-79FF-4D0B-9B9E-168F4BD39FD0}"/>
    <cellStyle name="Comma 78" xfId="3713" xr:uid="{45CD8C35-CD1F-46E8-958F-34ED696FC8E6}"/>
    <cellStyle name="Comma 78 2" xfId="37921" xr:uid="{EB3BBE76-0658-475C-805D-9DFE31261035}"/>
    <cellStyle name="Comma 78 2 2" xfId="45581" xr:uid="{3F9A63E9-A331-4CCB-8ED3-ED2F139F8C5E}"/>
    <cellStyle name="Comma 78 2 3" xfId="41919" xr:uid="{C4662CAB-279C-4382-BCDA-BBCEB9A27E35}"/>
    <cellStyle name="Comma 78 3" xfId="43611" xr:uid="{3120E775-5276-4E64-A62B-293169E00B18}"/>
    <cellStyle name="Comma 78 4" xfId="39893" xr:uid="{17EF96BA-A3F5-4DB2-80F7-1D289C5E6EA9}"/>
    <cellStyle name="Comma 78 5" xfId="35971" xr:uid="{20286BD4-08BA-43F4-92E9-174F0C45C554}"/>
    <cellStyle name="Comma 79" xfId="3715" xr:uid="{EDBB783D-3DE9-40EE-A553-B632884D4B79}"/>
    <cellStyle name="Comma 79 2" xfId="37057" xr:uid="{52914925-1865-4A91-AD30-7B7CC65A10AE}"/>
    <cellStyle name="Comma 79 2 2" xfId="44691" xr:uid="{BA0B5177-5951-44DD-901F-02E243DA0E63}"/>
    <cellStyle name="Comma 79 2 3" xfId="41004" xr:uid="{254D7CA5-0A0A-405F-BB09-31D7800B659C}"/>
    <cellStyle name="Comma 79 3" xfId="42718" xr:uid="{79DB79E5-FC71-4D7C-8C1F-18D2686596A3}"/>
    <cellStyle name="Comma 79 4" xfId="38696" xr:uid="{F61D301F-8CC4-4F6F-97A6-D5AB63297345}"/>
    <cellStyle name="Comma 79 5" xfId="34536" xr:uid="{168A08CE-969C-42DD-9723-40A26953B7C8}"/>
    <cellStyle name="Comma 8" xfId="75" xr:uid="{90F64AB2-05B9-459A-9A6C-061D99DF1CF9}"/>
    <cellStyle name="Comma 8 10" xfId="36039" xr:uid="{3B345AA3-E602-4735-95CD-18598B2BDF4A}"/>
    <cellStyle name="Comma 8 10 2" xfId="37977" xr:uid="{3F1CDC76-E87E-43A3-B7CE-A0007A3020D8}"/>
    <cellStyle name="Comma 8 10 2 2" xfId="45642" xr:uid="{D1CE25D0-BCEB-4A8E-9B6E-2B58CEAE88E2}"/>
    <cellStyle name="Comma 8 10 2 3" xfId="41985" xr:uid="{E66A3211-25EB-4029-BA71-C3F3B0D9BC1A}"/>
    <cellStyle name="Comma 8 10 3" xfId="43673" xr:uid="{60EB922E-1FC4-442F-A33D-502F9A79982A}"/>
    <cellStyle name="Comma 8 10 4" xfId="39962" xr:uid="{B0E47C00-FD83-49FE-8ED6-D27ABF4FE956}"/>
    <cellStyle name="Comma 8 10 5" xfId="47011" xr:uid="{924A4F4B-207C-4171-B4AE-4B3C6D96503D}"/>
    <cellStyle name="Comma 8 11" xfId="35343" xr:uid="{3350FAD4-ADD1-4A17-88AD-4EA49474A517}"/>
    <cellStyle name="Comma 8 11 2" xfId="37500" xr:uid="{225C01C0-8936-4FB5-8552-A910CC9733A5}"/>
    <cellStyle name="Comma 8 11 2 2" xfId="45142" xr:uid="{143C0719-B886-478E-A0AF-5CDEE0421D7D}"/>
    <cellStyle name="Comma 8 11 2 3" xfId="41470" xr:uid="{DF7B6351-D55B-4CF5-91C8-BDC4470EF7F2}"/>
    <cellStyle name="Comma 8 11 3" xfId="43165" xr:uid="{87A8A273-3255-45B9-9444-3ADDD645941E}"/>
    <cellStyle name="Comma 8 11 4" xfId="39337" xr:uid="{DAB1B7BA-6F22-438B-A58F-50F1CBD58755}"/>
    <cellStyle name="Comma 8 11 5" xfId="47461" xr:uid="{F8FACD8F-AC18-44FE-85F1-A1C721FBDAF7}"/>
    <cellStyle name="Comma 8 12" xfId="36131" xr:uid="{833F355A-A0DF-40F7-9092-EEC26FE880E6}"/>
    <cellStyle name="Comma 8 12 2" xfId="38065" xr:uid="{9D97569E-FDC6-43DD-B974-259A7FB4F844}"/>
    <cellStyle name="Comma 8 12 2 2" xfId="45736" xr:uid="{29922117-083A-40BD-A436-3FC10A0D57B2}"/>
    <cellStyle name="Comma 8 12 2 3" xfId="42076" xr:uid="{054BB190-38BE-4B10-8DF6-6AB9CE974058}"/>
    <cellStyle name="Comma 8 12 3" xfId="43770" xr:uid="{3D12D94D-441B-47C8-9F87-407E4B059228}"/>
    <cellStyle name="Comma 8 12 4" xfId="40047" xr:uid="{18A494C5-3290-42C2-87B0-3C36322F0F07}"/>
    <cellStyle name="Comma 8 12 5" xfId="46918" xr:uid="{CFF9208A-4B4D-4ADE-97A0-4E1404B98D3D}"/>
    <cellStyle name="Comma 8 13" xfId="34779" xr:uid="{93FD271A-BFE8-448E-89FF-BE7F2149E8E1}"/>
    <cellStyle name="Comma 8 13 2" xfId="37281" xr:uid="{E55A7971-E8FC-4308-B5F9-7D022A2C04AC}"/>
    <cellStyle name="Comma 8 13 2 2" xfId="44921" xr:uid="{8158C5F2-D917-4B61-9FE2-D3272385FC52}"/>
    <cellStyle name="Comma 8 13 2 3" xfId="41242" xr:uid="{5BDBE8FD-3AB8-4CF7-A399-AE6E5885906A}"/>
    <cellStyle name="Comma 8 13 3" xfId="42947" xr:uid="{672186B5-0127-4886-8698-BC67AAD52073}"/>
    <cellStyle name="Comma 8 13 4" xfId="38963" xr:uid="{C38929A9-B7BD-41F0-8270-58990937E3AD}"/>
    <cellStyle name="Comma 8 14" xfId="36300" xr:uid="{CFCFA6C3-2768-49E8-BDE8-19F41AF87AA5}"/>
    <cellStyle name="Comma 8 14 2" xfId="38206" xr:uid="{021385E8-B220-4BA6-8A9B-9F50A54D2F95}"/>
    <cellStyle name="Comma 8 14 2 2" xfId="45883" xr:uid="{09825089-D49D-4472-A1E7-9D29F633760D}"/>
    <cellStyle name="Comma 8 14 2 3" xfId="42223" xr:uid="{AFC83FFF-E509-457F-ADC1-9A4D739FC070}"/>
    <cellStyle name="Comma 8 14 3" xfId="43916" xr:uid="{A2D24833-FFE2-4757-962F-1C58C49EC8DC}"/>
    <cellStyle name="Comma 8 14 4" xfId="40219" xr:uid="{0CA7F8E0-E775-4F36-A80E-B30AF9FC31B6}"/>
    <cellStyle name="Comma 8 15" xfId="36461" xr:uid="{8D736145-8941-4839-B02B-6B55EC0E5C71}"/>
    <cellStyle name="Comma 8 15 2" xfId="38366" xr:uid="{2D656718-5FB5-49A9-89F4-37AB51D652A8}"/>
    <cellStyle name="Comma 8 15 2 2" xfId="46058" xr:uid="{48F85E3F-74C9-4BA2-BA95-17FCCACE3FBB}"/>
    <cellStyle name="Comma 8 15 2 3" xfId="42400" xr:uid="{A65C7528-FD0F-4FE0-BB2B-14294F7562B5}"/>
    <cellStyle name="Comma 8 15 3" xfId="44091" xr:uid="{D0D4FA36-C8D7-492B-9FD3-F62ED28657BA}"/>
    <cellStyle name="Comma 8 15 4" xfId="40398" xr:uid="{1D6A57B6-19BD-43BD-9ED6-993A4C2082AC}"/>
    <cellStyle name="Comma 8 16" xfId="36615" xr:uid="{DC7D8E74-046D-4282-85B0-2F3F5D08F954}"/>
    <cellStyle name="Comma 8 16 2" xfId="38524" xr:uid="{FB9DA35E-CAE7-4C31-8C88-A72F139D6FFA}"/>
    <cellStyle name="Comma 8 16 2 2" xfId="46220" xr:uid="{3926AD49-1953-4CB9-8635-6A246C313AB3}"/>
    <cellStyle name="Comma 8 16 2 3" xfId="42562" xr:uid="{6D6CB41B-ABB4-4A29-B2B8-A175AE205613}"/>
    <cellStyle name="Comma 8 16 3" xfId="44253" xr:uid="{3E35FBE3-1700-452B-92CE-9E4F836C570D}"/>
    <cellStyle name="Comma 8 16 4" xfId="40560" xr:uid="{25D2C033-4754-4D48-B6F1-451F227F3707}"/>
    <cellStyle name="Comma 8 17" xfId="37143" xr:uid="{AC185C27-94DE-4F90-AE27-70FE5ACAC531}"/>
    <cellStyle name="Comma 8 17 2" xfId="44780" xr:uid="{B617247C-6221-4D9B-AA0D-A2CC76E22EE5}"/>
    <cellStyle name="Comma 8 17 3" xfId="41098" xr:uid="{2E04AAEF-E342-44A7-A125-D745ABB297AE}"/>
    <cellStyle name="Comma 8 18" xfId="42806" xr:uid="{760DAE31-2CFB-45EB-829E-B9EA2CB44CBD}"/>
    <cellStyle name="Comma 8 19" xfId="38800" xr:uid="{4F291EB4-BA72-4164-B126-D09A71F66593}"/>
    <cellStyle name="Comma 8 2" xfId="281" xr:uid="{6755EF1A-5342-4FF3-8CDF-217673AD11D3}"/>
    <cellStyle name="Comma 8 2 10" xfId="24965" xr:uid="{E97ADB14-654C-40CE-9C48-959A80394B00}"/>
    <cellStyle name="Comma 8 2 10 2" xfId="37335" xr:uid="{02D60122-DACC-4F17-A6CD-3CBCD7A1BA83}"/>
    <cellStyle name="Comma 8 2 10 2 2" xfId="44977" xr:uid="{ED7FC587-696C-4735-A5A6-CC3BEEB24B68}"/>
    <cellStyle name="Comma 8 2 10 2 3" xfId="41299" xr:uid="{B23737AF-56E7-4E36-A13D-FCA34A3EA828}"/>
    <cellStyle name="Comma 8 2 10 3" xfId="43004" xr:uid="{BE2F30FE-5F89-4A78-A9EA-CF7530744D23}"/>
    <cellStyle name="Comma 8 2 10 4" xfId="39026" xr:uid="{5E1865C1-63C4-40E6-9AFC-58CA648F6C0F}"/>
    <cellStyle name="Comma 8 2 10 5" xfId="34888" xr:uid="{ADB37876-AE01-4D6F-BAD8-C3D5F0FD6717}"/>
    <cellStyle name="Comma 8 2 11" xfId="25749" xr:uid="{A0681DA1-FDE7-4745-93DD-212D0FC206F5}"/>
    <cellStyle name="Comma 8 2 11 2" xfId="38278" xr:uid="{AA95292D-FF6F-4241-8C41-E4A86709809C}"/>
    <cellStyle name="Comma 8 2 11 2 2" xfId="45957" xr:uid="{1F284417-31A1-44F9-8DF9-69010EBEA529}"/>
    <cellStyle name="Comma 8 2 11 2 3" xfId="42297" xr:uid="{BA61F2D0-69E8-4E5B-9F3A-CD726643A54A}"/>
    <cellStyle name="Comma 8 2 11 3" xfId="43990" xr:uid="{9C980CF3-C5F2-4A07-98B7-B63C963CF084}"/>
    <cellStyle name="Comma 8 2 11 4" xfId="40293" xr:uid="{15C5B654-A3EF-4606-8EE4-94BB59CE0224}"/>
    <cellStyle name="Comma 8 2 12" xfId="26536" xr:uid="{A6355D36-5123-499B-8575-B9653049FDC8}"/>
    <cellStyle name="Comma 8 2 12 2" xfId="38439" xr:uid="{969E202D-A86E-4CF7-B3A3-87C22B36B3BF}"/>
    <cellStyle name="Comma 8 2 12 2 2" xfId="46132" xr:uid="{135CDB93-7377-4D1E-9A28-6954D9EF1ADD}"/>
    <cellStyle name="Comma 8 2 12 2 3" xfId="42474" xr:uid="{60C50113-E188-4584-ACEA-6E962634BC53}"/>
    <cellStyle name="Comma 8 2 12 3" xfId="44165" xr:uid="{07CB99D7-5CE0-43EA-AC05-808A0643D534}"/>
    <cellStyle name="Comma 8 2 12 4" xfId="40472" xr:uid="{B1CD2C2C-6F98-4C37-A3D9-8D3EEB61EDB6}"/>
    <cellStyle name="Comma 8 2 13" xfId="27321" xr:uid="{FFA7DE1B-4627-4DE9-94C1-B6B019D5C139}"/>
    <cellStyle name="Comma 8 2 13 2" xfId="38597" xr:uid="{AE3CCFE4-216D-42E5-9A56-8F91391AEEC0}"/>
    <cellStyle name="Comma 8 2 13 2 2" xfId="46294" xr:uid="{270857CA-1F79-4B38-AAEA-23259CC576AA}"/>
    <cellStyle name="Comma 8 2 13 2 3" xfId="42637" xr:uid="{B379C18B-61E1-459C-B5D7-45305CCC0AF0}"/>
    <cellStyle name="Comma 8 2 13 3" xfId="44327" xr:uid="{FBC2F52C-89AC-45E0-A5C2-E85524E35B67}"/>
    <cellStyle name="Comma 8 2 13 4" xfId="40634" xr:uid="{EE086B2B-A55E-4111-89AD-BD157244F854}"/>
    <cellStyle name="Comma 8 2 14" xfId="28108" xr:uid="{9C7BBFF0-7488-423C-A061-5DE917BD6008}"/>
    <cellStyle name="Comma 8 2 14 2" xfId="44850" xr:uid="{F1E5DDDC-27FD-4D15-8CAE-BA22B6FE3DE8}"/>
    <cellStyle name="Comma 8 2 14 3" xfId="41169" xr:uid="{60386367-8C3A-4EA2-A689-8B0EBE4BA979}"/>
    <cellStyle name="Comma 8 2 15" xfId="28904" xr:uid="{9D018F46-BFB3-4004-B10B-CBCFEF258A32}"/>
    <cellStyle name="Comma 8 2 16" xfId="1849" xr:uid="{2A6FC8B8-8C06-4805-9BBF-C93DAF3E803F}"/>
    <cellStyle name="Comma 8 2 17" xfId="39837" xr:uid="{B5DD6151-92FD-4A43-9505-5604A14837F1}"/>
    <cellStyle name="Comma 8 2 2" xfId="2190" xr:uid="{C60ED6EF-03BA-44D6-AC97-19248EC4F3DD}"/>
    <cellStyle name="Comma 8 2 2 10" xfId="26601" xr:uid="{5BB2D6A7-248C-4F68-92EB-A789350D13B9}"/>
    <cellStyle name="Comma 8 2 2 11" xfId="27386" xr:uid="{00F2E995-795E-4896-879F-8A41DFFFF3C6}"/>
    <cellStyle name="Comma 8 2 2 12" xfId="28173" xr:uid="{59CD8EBB-E690-4B49-AAD7-2863AFB8096E}"/>
    <cellStyle name="Comma 8 2 2 13" xfId="28982" xr:uid="{46F7E4A4-7605-405C-BDDA-832934101B2E}"/>
    <cellStyle name="Comma 8 2 2 14" xfId="34951" xr:uid="{E653BB89-D799-4852-B44A-40EA59DEC32A}"/>
    <cellStyle name="Comma 8 2 2 15" xfId="46589" xr:uid="{2975EAC7-EE8F-4A8D-A351-477DA0A92841}"/>
    <cellStyle name="Comma 8 2 2 2" xfId="2285" xr:uid="{0E48218F-C37B-42C1-9F60-AD0F2A400A78}"/>
    <cellStyle name="Comma 8 2 2 2 10" xfId="28237" xr:uid="{7F34741E-7BC6-4D20-A457-229BAB57EA46}"/>
    <cellStyle name="Comma 8 2 2 2 11" xfId="29046" xr:uid="{FCC0BEEC-0B3A-48C9-8B81-361F148C4B3A}"/>
    <cellStyle name="Comma 8 2 2 2 12" xfId="35005" xr:uid="{52ED7E87-1F55-4503-A231-595FF5796D65}"/>
    <cellStyle name="Comma 8 2 2 2 13" xfId="46762" xr:uid="{404D3F7F-39C0-42DE-8762-34AD38BDED35}"/>
    <cellStyle name="Comma 8 2 2 2 2" xfId="4673" xr:uid="{8CCAFC56-18EF-4712-B776-5ED45E70814D}"/>
    <cellStyle name="Comma 8 2 2 2 2 10" xfId="35805" xr:uid="{AF915803-803B-437E-942A-355D02F99F20}"/>
    <cellStyle name="Comma 8 2 2 2 2 11" xfId="47733" xr:uid="{E06553ED-ED49-4356-900B-67064F3F941E}"/>
    <cellStyle name="Comma 8 2 2 2 2 2" xfId="23240" xr:uid="{F71DBA67-FA88-494D-BA3E-CA3D9F483639}"/>
    <cellStyle name="Comma 8 2 2 2 2 2 2" xfId="30984" xr:uid="{F38326C8-17A3-432E-9475-D50E4E0C7C7D}"/>
    <cellStyle name="Comma 8 2 2 2 2 2 2 2" xfId="34965" xr:uid="{A84972AD-C42B-4284-838B-469D22FB306B}"/>
    <cellStyle name="Comma 8 2 2 2 2 2 2 2 2" xfId="35765" xr:uid="{618FA08E-CF5C-49DF-AE1C-405F22E0CC58}"/>
    <cellStyle name="Comma 8 2 2 2 2 2 2 2 2 2" xfId="37754" xr:uid="{F273BF9A-4DC3-4138-AFE7-813F0F97BC2B}"/>
    <cellStyle name="Comma 8 2 2 2 2 2 2 2 2 2 2" xfId="45401" xr:uid="{C78FBFD5-AB89-4CCA-A65F-65AD92027956}"/>
    <cellStyle name="Comma 8 2 2 2 2 2 2 2 2 2 3" xfId="41730" xr:uid="{83F56A19-2965-45E4-AB2B-C50EE0F23AA3}"/>
    <cellStyle name="Comma 8 2 2 2 2 2 2 2 2 3" xfId="43427" xr:uid="{1FEB1D3D-943C-409E-861D-43DDE47C3E45}"/>
    <cellStyle name="Comma 8 2 2 2 2 2 2 2 2 4" xfId="39681" xr:uid="{6CA668F2-A431-4F9F-8E08-0F712D9C5581}"/>
    <cellStyle name="Comma 8 2 2 2 2 2 2 2 3" xfId="37361" xr:uid="{7105C17A-BB76-4876-9488-326B91DC63B5}"/>
    <cellStyle name="Comma 8 2 2 2 2 2 2 2 3 2" xfId="45004" xr:uid="{D91D605A-C903-450A-8DDE-21046CCEE7CD}"/>
    <cellStyle name="Comma 8 2 2 2 2 2 2 2 3 3" xfId="41327" xr:uid="{CC639012-938F-4561-854C-AC48AF55A105}"/>
    <cellStyle name="Comma 8 2 2 2 2 2 2 2 4" xfId="43030" xr:uid="{D95C98D5-382F-423A-A181-DF4EEEBC2EA8}"/>
    <cellStyle name="Comma 8 2 2 2 2 2 2 2 5" xfId="39087" xr:uid="{1BEC18C8-2B52-4BE1-B3F4-9366ACE204FF}"/>
    <cellStyle name="Comma 8 2 2 2 2 2 2 3" xfId="45448" xr:uid="{9FEE330E-4785-4149-89D7-6FB98750405A}"/>
    <cellStyle name="Comma 8 2 2 2 2 2 3" xfId="41778" xr:uid="{86F71383-C410-4058-89F0-6AD22E76AFEB}"/>
    <cellStyle name="Comma 8 2 2 2 2 2 4" xfId="37797" xr:uid="{7CDCFD91-B46C-4E6E-93A6-8F5CB3D2B0D7}"/>
    <cellStyle name="Comma 8 2 2 2 2 3" xfId="24030" xr:uid="{BF3EAEB4-0C3B-4BCD-BA78-07889ED085C4}"/>
    <cellStyle name="Comma 8 2 2 2 2 3 2" xfId="43474" xr:uid="{EB6B118C-DC4D-472F-A5FF-567256818AA2}"/>
    <cellStyle name="Comma 8 2 2 2 2 4" xfId="25600" xr:uid="{45BEEF38-4226-4B3B-BE0C-24B5AE0D6872}"/>
    <cellStyle name="Comma 8 2 2 2 2 4 2" xfId="39728" xr:uid="{250717D3-3171-43F8-A162-5FAFD51735D9}"/>
    <cellStyle name="Comma 8 2 2 2 2 5" xfId="26388" xr:uid="{F2A5F30B-9596-4C8E-9745-F5DB9BCA78D9}"/>
    <cellStyle name="Comma 8 2 2 2 2 6" xfId="27176" xr:uid="{B520EEE1-81FC-4CA6-BD14-02EF476A62A5}"/>
    <cellStyle name="Comma 8 2 2 2 2 7" xfId="27961" xr:uid="{24729D6B-EE94-485A-ACB9-84D7B1C74C20}"/>
    <cellStyle name="Comma 8 2 2 2 2 8" xfId="28746" xr:uid="{5BCCA0E4-666C-4AD7-A8BE-F07F66D4398F}"/>
    <cellStyle name="Comma 8 2 2 2 2 9" xfId="29724" xr:uid="{18E29F35-6B2D-4AD5-8B6D-4516DB5F8940}"/>
    <cellStyle name="Comma 8 2 2 2 3" xfId="4301" xr:uid="{5DE1475F-729B-4144-9584-91B880917D02}"/>
    <cellStyle name="Comma 8 2 2 2 3 10" xfId="37407" xr:uid="{AF84C68F-CB99-404E-8FE0-1D91151F8DA3}"/>
    <cellStyle name="Comma 8 2 2 2 3 11" xfId="47300" xr:uid="{B73DBD47-DE62-48F2-8791-7C8E2D8799F7}"/>
    <cellStyle name="Comma 8 2 2 2 3 2" xfId="23022" xr:uid="{BC782D76-1934-45D1-8C40-AE17D7325D3B}"/>
    <cellStyle name="Comma 8 2 2 2 3 2 2" xfId="30766" xr:uid="{A8831A3A-0989-4B10-AE57-A9FBF804B5C7}"/>
    <cellStyle name="Comma 8 2 2 2 3 2 3" xfId="45051" xr:uid="{7C8CAAF3-2AFC-49F8-BD7C-4911501A3AC9}"/>
    <cellStyle name="Comma 8 2 2 2 3 3" xfId="23812" xr:uid="{AF4DFB98-B909-4ADE-B798-4338960DC52D}"/>
    <cellStyle name="Comma 8 2 2 2 3 3 2" xfId="41375" xr:uid="{37E2DB2B-33EE-4F58-96A1-2F2A88341723}"/>
    <cellStyle name="Comma 8 2 2 2 3 4" xfId="25382" xr:uid="{B98E1F28-3B20-4F8B-A3B3-F30068585C60}"/>
    <cellStyle name="Comma 8 2 2 2 3 5" xfId="26169" xr:uid="{CD1C5257-ECC3-47B7-B0DE-C2863BBE9323}"/>
    <cellStyle name="Comma 8 2 2 2 3 6" xfId="26957" xr:uid="{2A74D461-B5E1-4BC8-A94E-3B5A1B6CEBF4}"/>
    <cellStyle name="Comma 8 2 2 2 3 7" xfId="27742" xr:uid="{813AA07A-F726-4A42-A795-5F92EB4C2DCD}"/>
    <cellStyle name="Comma 8 2 2 2 3 8" xfId="28527" xr:uid="{BE394B70-5D08-4F35-9C55-9C77F75BA821}"/>
    <cellStyle name="Comma 8 2 2 2 3 9" xfId="29490" xr:uid="{EFBAD022-F809-4F5B-902F-D3578BC98F23}"/>
    <cellStyle name="Comma 8 2 2 2 4" xfId="22749" xr:uid="{4FA15786-190A-4403-8746-F88A9857361B}"/>
    <cellStyle name="Comma 8 2 2 2 4 2" xfId="30493" xr:uid="{46B9DAD2-CE1B-41C9-9ED2-64790A817A5B}"/>
    <cellStyle name="Comma 8 2 2 2 4 3" xfId="43077" xr:uid="{3BF2F558-83D9-4934-8FE4-49462A6C9FF6}"/>
    <cellStyle name="Comma 8 2 2 2 5" xfId="23521" xr:uid="{F57842AA-24B4-41C0-8228-25919D859DD9}"/>
    <cellStyle name="Comma 8 2 2 2 5 2" xfId="39137" xr:uid="{21443C4F-A2C3-4C00-8154-9E9A0CF73A7A}"/>
    <cellStyle name="Comma 8 2 2 2 6" xfId="25093" xr:uid="{A599BAF1-490F-4957-A34E-8C6EEBFACB81}"/>
    <cellStyle name="Comma 8 2 2 2 7" xfId="25878" xr:uid="{21BA1AE4-4C57-447F-941E-D5117DF4D08B}"/>
    <cellStyle name="Comma 8 2 2 2 8" xfId="26665" xr:uid="{9B6B1E46-8B58-4866-985E-3F9C2171E0E5}"/>
    <cellStyle name="Comma 8 2 2 2 9" xfId="27450" xr:uid="{CD72E5E9-F6F1-44B9-94B0-D6CC67411C9B}"/>
    <cellStyle name="Comma 8 2 2 3" xfId="2386" xr:uid="{0A868A94-AA51-4214-8B71-8A427B0A9D62}"/>
    <cellStyle name="Comma 8 2 2 3 10" xfId="28332" xr:uid="{AD78DC1C-9A0A-4F05-A887-CF42713C8009}"/>
    <cellStyle name="Comma 8 2 2 3 11" xfId="29141" xr:uid="{BAB0B587-1FD9-4BDC-8C58-C551A6C282CC}"/>
    <cellStyle name="Comma 8 2 2 3 12" xfId="35760" xr:uid="{E4466AD8-E3A3-42F9-97F6-5B0DE04A9F8D}"/>
    <cellStyle name="Comma 8 2 2 3 13" xfId="47521" xr:uid="{4251CFA0-184A-4E8E-A225-B344287C5D27}"/>
    <cellStyle name="Comma 8 2 2 3 2" xfId="4768" xr:uid="{FCED663B-76C9-4747-A714-3549D8CC57A1}"/>
    <cellStyle name="Comma 8 2 2 3 2 10" xfId="37750" xr:uid="{5B4D3009-FFFA-4E89-9025-533175B06493}"/>
    <cellStyle name="Comma 8 2 2 3 2 2" xfId="23335" xr:uid="{E840065E-2805-48A6-BFCB-F78B49BB75D6}"/>
    <cellStyle name="Comma 8 2 2 3 2 2 2" xfId="31079" xr:uid="{F684EAA6-5829-4032-8BFF-390EC39598B9}"/>
    <cellStyle name="Comma 8 2 2 3 2 2 3" xfId="45397" xr:uid="{A2A8379F-8E65-4579-A989-39BA3C9A2B8B}"/>
    <cellStyle name="Comma 8 2 2 3 2 3" xfId="24125" xr:uid="{FDDCBB55-AA74-4965-85C4-363822D84CAA}"/>
    <cellStyle name="Comma 8 2 2 3 2 3 2" xfId="41726" xr:uid="{0D41287A-79DE-448A-9E5A-AB941978A950}"/>
    <cellStyle name="Comma 8 2 2 3 2 4" xfId="25695" xr:uid="{C27C0112-60B1-4E65-A1A9-3DF341771F32}"/>
    <cellStyle name="Comma 8 2 2 3 2 5" xfId="26483" xr:uid="{A7CA111E-3E8D-4D75-BBF7-EC8FEDAEB3F9}"/>
    <cellStyle name="Comma 8 2 2 3 2 6" xfId="27271" xr:uid="{00A06F71-6B62-4BD9-B9C4-B9F7729D6CFF}"/>
    <cellStyle name="Comma 8 2 2 3 2 7" xfId="28056" xr:uid="{281492C4-CDD9-4FF4-8770-FB25E48A7E80}"/>
    <cellStyle name="Comma 8 2 2 3 2 8" xfId="28841" xr:uid="{8C576565-3BF8-44CD-B107-D2F652B1A401}"/>
    <cellStyle name="Comma 8 2 2 3 2 9" xfId="29819" xr:uid="{890E9209-922D-42DE-9AE5-9376E27C938C}"/>
    <cellStyle name="Comma 8 2 2 3 3" xfId="4300" xr:uid="{51D6F4C4-97EF-4DF9-B240-A6AE4B41EB57}"/>
    <cellStyle name="Comma 8 2 2 3 3 10" xfId="43423" xr:uid="{59B74AD4-0049-4BDF-A0E8-03B9F2E6B6D4}"/>
    <cellStyle name="Comma 8 2 2 3 3 2" xfId="23021" xr:uid="{8992889B-0E24-49DB-B106-552B3994DE4D}"/>
    <cellStyle name="Comma 8 2 2 3 3 2 2" xfId="30765" xr:uid="{744B018F-7095-49EC-81C7-65F04B693617}"/>
    <cellStyle name="Comma 8 2 2 3 3 3" xfId="23811" xr:uid="{C5A2E980-4337-434E-9D73-2270E4228FBB}"/>
    <cellStyle name="Comma 8 2 2 3 3 4" xfId="25381" xr:uid="{D8F932F3-8C3D-4066-969D-397C0027D59A}"/>
    <cellStyle name="Comma 8 2 2 3 3 5" xfId="26168" xr:uid="{DC02B7F4-CF8F-40CB-9D38-DA80A83B97D1}"/>
    <cellStyle name="Comma 8 2 2 3 3 6" xfId="26956" xr:uid="{8564F13D-85B7-437C-A3A8-EE6B8B270A4B}"/>
    <cellStyle name="Comma 8 2 2 3 3 7" xfId="27741" xr:uid="{1D186855-107C-4C77-B534-55E015BC5430}"/>
    <cellStyle name="Comma 8 2 2 3 3 8" xfId="28526" xr:uid="{CBB6753E-EF5B-4D9D-898D-F3B49F25B110}"/>
    <cellStyle name="Comma 8 2 2 3 3 9" xfId="29489" xr:uid="{2F04853C-A78A-4AFA-A536-30722482F3FF}"/>
    <cellStyle name="Comma 8 2 2 3 4" xfId="22844" xr:uid="{A25281FB-E92A-4B4A-9B2B-41CF8BB32DFF}"/>
    <cellStyle name="Comma 8 2 2 3 4 2" xfId="30588" xr:uid="{414E2DB3-C7B1-407D-8C4C-397B573652A2}"/>
    <cellStyle name="Comma 8 2 2 3 4 3" xfId="39676" xr:uid="{F9AD9D60-D458-416A-AE69-07A0EFF76CC9}"/>
    <cellStyle name="Comma 8 2 2 3 5" xfId="23616" xr:uid="{D441924F-81D1-4C45-96A6-64CE8168C2C8}"/>
    <cellStyle name="Comma 8 2 2 3 6" xfId="25188" xr:uid="{B221CA13-ADBD-45DE-A2FC-8E81D9C294B9}"/>
    <cellStyle name="Comma 8 2 2 3 7" xfId="25973" xr:uid="{AD726BAB-9D25-4E5A-B9B4-F76E65995289}"/>
    <cellStyle name="Comma 8 2 2 3 8" xfId="26760" xr:uid="{FBF54C60-D083-44C2-8099-E3BAA2B4AC04}"/>
    <cellStyle name="Comma 8 2 2 3 9" xfId="27545" xr:uid="{7F5E5543-73C1-42C0-8F0D-6B633E543354}"/>
    <cellStyle name="Comma 8 2 2 4" xfId="4609" xr:uid="{40DCAA4C-DF04-4257-A134-7450D8718A86}"/>
    <cellStyle name="Comma 8 2 2 4 10" xfId="37356" xr:uid="{281D3F7F-389C-4477-8128-B672DFF61D81}"/>
    <cellStyle name="Comma 8 2 2 4 11" xfId="47084" xr:uid="{1A69A9EA-DA6D-4763-88BC-7B8EFD9E7BC1}"/>
    <cellStyle name="Comma 8 2 2 4 2" xfId="23176" xr:uid="{ED73DE26-6180-4360-9864-17CBF50C2147}"/>
    <cellStyle name="Comma 8 2 2 4 2 2" xfId="30920" xr:uid="{A2C06292-15D8-4E0C-8AC2-BB1D48F93FF4}"/>
    <cellStyle name="Comma 8 2 2 4 2 3" xfId="44998" xr:uid="{2BBF45F7-2E48-4203-8CC7-EA53BC7CA6D4}"/>
    <cellStyle name="Comma 8 2 2 4 3" xfId="23966" xr:uid="{6E4CCC5F-91FC-4B15-B784-1F61458795E5}"/>
    <cellStyle name="Comma 8 2 2 4 3 2" xfId="41320" xr:uid="{9A74BA00-9443-4E6F-A066-8BEB1F1B5A70}"/>
    <cellStyle name="Comma 8 2 2 4 4" xfId="25536" xr:uid="{1A10B641-6721-47C8-B9D7-1A7AE5DCAEA7}"/>
    <cellStyle name="Comma 8 2 2 4 5" xfId="26324" xr:uid="{D8C366C8-CAAC-4568-82F1-A88BE91B29B7}"/>
    <cellStyle name="Comma 8 2 2 4 6" xfId="27112" xr:uid="{99F8390F-34ED-4B99-9005-3DF6F1E8BE2D}"/>
    <cellStyle name="Comma 8 2 2 4 7" xfId="27897" xr:uid="{BD75CDE9-79CB-4E56-B8B0-CA0F946FB199}"/>
    <cellStyle name="Comma 8 2 2 4 8" xfId="28682" xr:uid="{56DED859-E98B-4ABC-A9EA-7B24045045F0}"/>
    <cellStyle name="Comma 8 2 2 4 9" xfId="29660" xr:uid="{A7F71E4B-312E-463E-8F88-B532A0F07F8F}"/>
    <cellStyle name="Comma 8 2 2 5" xfId="3960" xr:uid="{A5B2D0B1-9E89-4AF4-8425-8870A9782177}"/>
    <cellStyle name="Comma 8 2 2 5 2" xfId="29289" xr:uid="{928B9D80-F585-4930-A0CD-5C961987417F}"/>
    <cellStyle name="Comma 8 2 2 5 3" xfId="43024" xr:uid="{4511D3FB-F8E1-4F0F-94DE-BF92ACFF8408}"/>
    <cellStyle name="Comma 8 2 2 6" xfId="22685" xr:uid="{299430EA-88D1-4EF8-A451-3CE7365B0265}"/>
    <cellStyle name="Comma 8 2 2 6 2" xfId="30429" xr:uid="{F1FB9461-E8BB-4EA0-AD53-88B76D436C06}"/>
    <cellStyle name="Comma 8 2 2 6 3" xfId="39076" xr:uid="{869A82A6-0DBA-40F6-AE5A-1A64A8B57409}"/>
    <cellStyle name="Comma 8 2 2 7" xfId="23457" xr:uid="{09193369-961E-48E6-ADCC-3AC0ACA0D5A4}"/>
    <cellStyle name="Comma 8 2 2 7 2" xfId="39441" xr:uid="{FC50F8F9-C21F-4902-8299-94A53729D5E5}"/>
    <cellStyle name="Comma 8 2 2 8" xfId="25029" xr:uid="{D81D148D-427C-4836-8266-812E88207869}"/>
    <cellStyle name="Comma 8 2 2 9" xfId="25814" xr:uid="{BDF264A7-6A48-4E5D-BE14-293254176A67}"/>
    <cellStyle name="Comma 8 2 3" xfId="2147" xr:uid="{7ECED4EA-B2E4-491D-9477-3AFAA3B1846A}"/>
    <cellStyle name="Comma 8 2 3 10" xfId="27353" xr:uid="{8AE39CF8-3BE5-4089-AF99-D60CB2A130B4}"/>
    <cellStyle name="Comma 8 2 3 11" xfId="28140" xr:uid="{221287B8-8786-466B-958C-5CC4222249DB}"/>
    <cellStyle name="Comma 8 2 3 12" xfId="28948" xr:uid="{E543F5E4-DCB8-43AE-906B-CE1DE356B67A}"/>
    <cellStyle name="Comma 8 2 3 13" xfId="35004" xr:uid="{EB28F010-1CA8-40CC-80AD-22B6DA19D7F6}"/>
    <cellStyle name="Comma 8 2 3 14" xfId="46727" xr:uid="{654B9252-E762-4D26-8AE6-23BA2574B705}"/>
    <cellStyle name="Comma 8 2 3 2" xfId="2353" xr:uid="{09770C86-0942-48E9-8ADC-DE95F53D5E21}"/>
    <cellStyle name="Comma 8 2 3 2 10" xfId="28299" xr:uid="{C04F155D-0D69-49D9-8B6E-614DAE0D77A6}"/>
    <cellStyle name="Comma 8 2 3 2 11" xfId="29108" xr:uid="{C155280E-B485-4098-9540-EFE14887833F}"/>
    <cellStyle name="Comma 8 2 3 2 12" xfId="35804" xr:uid="{462F76EE-F26E-404C-B85F-24C509B03A12}"/>
    <cellStyle name="Comma 8 2 3 2 13" xfId="47697" xr:uid="{5613A8D5-5C3E-4F98-8607-A56D9CDC3DDE}"/>
    <cellStyle name="Comma 8 2 3 2 2" xfId="4735" xr:uid="{0D3F0B59-A484-4FC4-AE5B-238ABCA77303}"/>
    <cellStyle name="Comma 8 2 3 2 2 10" xfId="37796" xr:uid="{33134961-8567-466F-972F-38A14DD6383D}"/>
    <cellStyle name="Comma 8 2 3 2 2 2" xfId="23302" xr:uid="{935331CF-DC14-418F-BC1F-A8D60D99BDF0}"/>
    <cellStyle name="Comma 8 2 3 2 2 2 2" xfId="31046" xr:uid="{FA4844A9-E05A-4D5F-92B8-E7996A7903C3}"/>
    <cellStyle name="Comma 8 2 3 2 2 2 3" xfId="45447" xr:uid="{ABBD1E42-F305-41FE-8D49-0558790C3204}"/>
    <cellStyle name="Comma 8 2 3 2 2 3" xfId="24092" xr:uid="{5077FCD2-C5F5-4D4A-883D-1228ACE2CBC7}"/>
    <cellStyle name="Comma 8 2 3 2 2 3 2" xfId="41777" xr:uid="{1EF9CC4A-1C28-4050-BC55-3B17A0167321}"/>
    <cellStyle name="Comma 8 2 3 2 2 4" xfId="25662" xr:uid="{E292EA13-5805-4F21-AC02-D93E553834B9}"/>
    <cellStyle name="Comma 8 2 3 2 2 5" xfId="26450" xr:uid="{DBE69519-57CD-443B-8DBB-70D9B9968AE6}"/>
    <cellStyle name="Comma 8 2 3 2 2 6" xfId="27238" xr:uid="{F215EFF1-A367-4B40-95B5-B90A46FD3D9E}"/>
    <cellStyle name="Comma 8 2 3 2 2 7" xfId="28023" xr:uid="{A74660BF-6970-41A3-8ECE-E32C59FFDF76}"/>
    <cellStyle name="Comma 8 2 3 2 2 8" xfId="28808" xr:uid="{8E344422-97B5-4CC9-AA37-C993554A130E}"/>
    <cellStyle name="Comma 8 2 3 2 2 9" xfId="29786" xr:uid="{D3C15C3C-46EB-4ED4-BD6E-186FA3D05F35}"/>
    <cellStyle name="Comma 8 2 3 2 3" xfId="4299" xr:uid="{88893E3F-8EF2-475E-A479-188074B2D6DA}"/>
    <cellStyle name="Comma 8 2 3 2 3 10" xfId="43473" xr:uid="{6FC61E78-188A-40B0-AD58-6F5891A0258F}"/>
    <cellStyle name="Comma 8 2 3 2 3 2" xfId="23020" xr:uid="{1743AE43-757A-4729-9566-D9E4EBBA2944}"/>
    <cellStyle name="Comma 8 2 3 2 3 2 2" xfId="30764" xr:uid="{8C058A39-B22F-49D0-B48E-03781FC00D18}"/>
    <cellStyle name="Comma 8 2 3 2 3 3" xfId="23810" xr:uid="{B3E69F23-FD95-4FDC-8FED-15B8233AC33C}"/>
    <cellStyle name="Comma 8 2 3 2 3 4" xfId="25380" xr:uid="{4A292286-711B-43D0-BC7B-4ADCBE625F4A}"/>
    <cellStyle name="Comma 8 2 3 2 3 5" xfId="26167" xr:uid="{219C503B-4510-4AD6-9283-DC6A5B31FB01}"/>
    <cellStyle name="Comma 8 2 3 2 3 6" xfId="26955" xr:uid="{855FD1D2-E4CE-4EDA-A176-1A1224C0E46F}"/>
    <cellStyle name="Comma 8 2 3 2 3 7" xfId="27740" xr:uid="{F5CA0A9C-42BB-46F2-8201-4C08DD7BF27C}"/>
    <cellStyle name="Comma 8 2 3 2 3 8" xfId="28525" xr:uid="{BCBA1344-B388-45B7-B28B-21B931CE45DA}"/>
    <cellStyle name="Comma 8 2 3 2 3 9" xfId="29488" xr:uid="{A9D59405-9592-4BB2-945E-06529665D2B0}"/>
    <cellStyle name="Comma 8 2 3 2 4" xfId="22811" xr:uid="{17AA027E-7CC5-48D1-B29D-E13D8698EB28}"/>
    <cellStyle name="Comma 8 2 3 2 4 2" xfId="30555" xr:uid="{71E86E08-70A8-4E3A-ADB3-16CA20F1EB7D}"/>
    <cellStyle name="Comma 8 2 3 2 4 3" xfId="39727" xr:uid="{A221F718-FDAF-44EB-A22B-A9B82AD6A753}"/>
    <cellStyle name="Comma 8 2 3 2 5" xfId="23583" xr:uid="{3E34EA83-68EA-4918-AC2E-AD8CD13CAE82}"/>
    <cellStyle name="Comma 8 2 3 2 6" xfId="25155" xr:uid="{803B1E92-4147-44DF-B447-7DD1F376E979}"/>
    <cellStyle name="Comma 8 2 3 2 7" xfId="25940" xr:uid="{7A1142C2-AAE0-4714-AB1D-AA6C37C87429}"/>
    <cellStyle name="Comma 8 2 3 2 8" xfId="26727" xr:uid="{BD1992A6-951F-4B29-A754-AE58A350AD0A}"/>
    <cellStyle name="Comma 8 2 3 2 9" xfId="27512" xr:uid="{5C954376-5868-40E4-894F-1F96E2CB5F50}"/>
    <cellStyle name="Comma 8 2 3 3" xfId="4574" xr:uid="{FB1122E7-BA31-4131-87EF-878B02E185E1}"/>
    <cellStyle name="Comma 8 2 3 3 10" xfId="37406" xr:uid="{24B30887-FF6F-474C-B317-DCAF875A2ABF}"/>
    <cellStyle name="Comma 8 2 3 3 11" xfId="47263" xr:uid="{065F50E7-C0D2-4A10-81F6-3C9F35C4DEA1}"/>
    <cellStyle name="Comma 8 2 3 3 2" xfId="23143" xr:uid="{45E2F180-F963-4B66-BBB2-613E99278BCA}"/>
    <cellStyle name="Comma 8 2 3 3 2 2" xfId="30887" xr:uid="{A41C0872-F693-4C2E-8FD9-0AB98BC4A6A3}"/>
    <cellStyle name="Comma 8 2 3 3 2 3" xfId="45050" xr:uid="{49079744-4CE4-45E0-BBC8-05AFA89BAB61}"/>
    <cellStyle name="Comma 8 2 3 3 3" xfId="23933" xr:uid="{A4AC299E-C768-4039-A5E6-E8D706CB8C5B}"/>
    <cellStyle name="Comma 8 2 3 3 3 2" xfId="41374" xr:uid="{AF68A424-C249-45AD-9DFB-F4EAE4CA99B9}"/>
    <cellStyle name="Comma 8 2 3 3 4" xfId="25503" xr:uid="{1C89C148-81C8-43EE-9265-8BE8E898D92D}"/>
    <cellStyle name="Comma 8 2 3 3 5" xfId="26291" xr:uid="{97831B61-0479-45EA-A4A2-179287E204BE}"/>
    <cellStyle name="Comma 8 2 3 3 6" xfId="27079" xr:uid="{EB43ED62-766A-4010-9F9F-0BE67165E97F}"/>
    <cellStyle name="Comma 8 2 3 3 7" xfId="27864" xr:uid="{23BEF501-92AE-47E4-95D4-92FD24366B53}"/>
    <cellStyle name="Comma 8 2 3 3 8" xfId="28649" xr:uid="{2E0EB373-17E9-4AF4-BA1A-9697A4CB73E3}"/>
    <cellStyle name="Comma 8 2 3 3 9" xfId="29627" xr:uid="{752FBC44-A9BE-47A7-A481-FE391EF8EDBE}"/>
    <cellStyle name="Comma 8 2 3 4" xfId="4149" xr:uid="{10A8952D-EFAB-47BD-8B16-8DC4B4171277}"/>
    <cellStyle name="Comma 8 2 3 4 10" xfId="43076" xr:uid="{857C79EC-FBD3-4B07-A8CC-C710D8DA85CE}"/>
    <cellStyle name="Comma 8 2 3 4 2" xfId="22878" xr:uid="{58ECE605-847D-4DAB-8719-420404C82A06}"/>
    <cellStyle name="Comma 8 2 3 4 2 2" xfId="30622" xr:uid="{912BCD96-1592-41D6-AB87-7BDBBC293132}"/>
    <cellStyle name="Comma 8 2 3 4 3" xfId="23668" xr:uid="{252CA31D-EA7A-4F9F-AFF8-86AD1FD77950}"/>
    <cellStyle name="Comma 8 2 3 4 4" xfId="25238" xr:uid="{5AF7BA0E-8770-44E4-9755-10C236A37809}"/>
    <cellStyle name="Comma 8 2 3 4 5" xfId="26025" xr:uid="{32A019FC-02DC-4413-A965-897E56DF4BCC}"/>
    <cellStyle name="Comma 8 2 3 4 6" xfId="26813" xr:uid="{493E742C-D09E-4538-AE19-145B76D7364B}"/>
    <cellStyle name="Comma 8 2 3 4 7" xfId="27598" xr:uid="{B0081E15-F28D-4D82-83C0-B4FDFE58E25B}"/>
    <cellStyle name="Comma 8 2 3 4 8" xfId="28383" xr:uid="{99381634-A308-4F5D-8EED-049D1714B762}"/>
    <cellStyle name="Comma 8 2 3 4 9" xfId="29345" xr:uid="{37FE88A8-6A26-4340-909E-5187A1A0D7C7}"/>
    <cellStyle name="Comma 8 2 3 5" xfId="22652" xr:uid="{6026B1FB-5C95-4858-AAD4-F342DAF67BC9}"/>
    <cellStyle name="Comma 8 2 3 5 2" xfId="30396" xr:uid="{A703D018-FE8A-4C11-9E14-32E37DFA3B76}"/>
    <cellStyle name="Comma 8 2 3 5 3" xfId="39136" xr:uid="{BAF1942E-9DAE-49FE-BF37-D71CAADAC5F5}"/>
    <cellStyle name="Comma 8 2 3 6" xfId="23424" xr:uid="{D84D1622-CD3F-4F7B-8619-1DFB35762E59}"/>
    <cellStyle name="Comma 8 2 3 7" xfId="24996" xr:uid="{D5878EC0-899D-4530-B683-B9D418F59DC7}"/>
    <cellStyle name="Comma 8 2 3 8" xfId="25781" xr:uid="{26538301-CAE4-4374-B000-68F97AC008A9}"/>
    <cellStyle name="Comma 8 2 3 9" xfId="26568" xr:uid="{0E245A38-ECFF-4168-A879-33D6FC8AAC79}"/>
    <cellStyle name="Comma 8 2 4" xfId="2250" xr:uid="{E2E5F4DB-43E9-4CB1-AF57-C7953E6B6C29}"/>
    <cellStyle name="Comma 8 2 4 10" xfId="28204" xr:uid="{FEDDE057-04C7-46EC-A6EF-0868FFD86FDA}"/>
    <cellStyle name="Comma 8 2 4 11" xfId="29013" xr:uid="{F17ED035-2B81-4BAE-9B91-83B7A67A0A2C}"/>
    <cellStyle name="Comma 8 2 4 12" xfId="35547" xr:uid="{F86C4C39-9A2B-42E9-A10D-7F340F954699}"/>
    <cellStyle name="Comma 8 2 4 13" xfId="47487" xr:uid="{8BF46807-1FC3-4968-AEF5-045252DE2031}"/>
    <cellStyle name="Comma 8 2 4 2" xfId="4640" xr:uid="{792C3DA4-AF7A-48E9-86FD-517DC5258030}"/>
    <cellStyle name="Comma 8 2 4 2 10" xfId="35728" xr:uid="{B75C719B-23F6-4927-AD6C-2061658A886C}"/>
    <cellStyle name="Comma 8 2 4 2 2" xfId="23207" xr:uid="{61FDB6D9-CC86-4182-8DED-0C5425C72A30}"/>
    <cellStyle name="Comma 8 2 4 2 2 2" xfId="30951" xr:uid="{20D332D5-F2D1-4E3A-9BAE-90E35D0C1B91}"/>
    <cellStyle name="Comma 8 2 4 2 2 2 2" xfId="45376" xr:uid="{ED45AF03-BFCC-4306-AA93-8F0C33BC81E0}"/>
    <cellStyle name="Comma 8 2 4 2 2 3" xfId="41704" xr:uid="{02570404-5A51-4EE2-BBC6-8060EAE53927}"/>
    <cellStyle name="Comma 8 2 4 2 2 4" xfId="37729" xr:uid="{9F4917FC-FFC9-454A-8ABB-76445F931F20}"/>
    <cellStyle name="Comma 8 2 4 2 3" xfId="23997" xr:uid="{276E998A-4723-4310-A6DD-584C94255315}"/>
    <cellStyle name="Comma 8 2 4 2 3 2" xfId="43402" xr:uid="{00AD53A7-510F-49DC-81AD-E57E3F2BE9F2}"/>
    <cellStyle name="Comma 8 2 4 2 4" xfId="25567" xr:uid="{3D52A95D-00B3-4A19-BBD4-79307122EA20}"/>
    <cellStyle name="Comma 8 2 4 2 4 2" xfId="39649" xr:uid="{F8EB050F-D8F6-4839-A399-76ED07BE9E66}"/>
    <cellStyle name="Comma 8 2 4 2 5" xfId="26355" xr:uid="{5C35A091-0765-49BD-A38A-10CA53C5FFDE}"/>
    <cellStyle name="Comma 8 2 4 2 6" xfId="27143" xr:uid="{92E35D2B-944D-46FA-AE37-628C0B8E3020}"/>
    <cellStyle name="Comma 8 2 4 2 7" xfId="27928" xr:uid="{EDB3C29E-6C19-42DA-BF1D-2367D432F732}"/>
    <cellStyle name="Comma 8 2 4 2 8" xfId="28713" xr:uid="{752F9764-7C93-4B40-A09A-FF0C7F750FCD}"/>
    <cellStyle name="Comma 8 2 4 2 9" xfId="29691" xr:uid="{87B624EB-2A91-445B-AE44-3D9378357BF7}"/>
    <cellStyle name="Comma 8 2 4 3" xfId="4390" xr:uid="{ED97BF09-0C49-449B-9832-1D63F809ED69}"/>
    <cellStyle name="Comma 8 2 4 3 10" xfId="37587" xr:uid="{D17C2C55-4A2C-46DB-89F5-5E315FD96C6F}"/>
    <cellStyle name="Comma 8 2 4 3 2" xfId="23101" xr:uid="{2F80E123-81B7-4368-B10E-34E416E8C1D8}"/>
    <cellStyle name="Comma 8 2 4 3 2 2" xfId="30845" xr:uid="{EAEAF483-E7FA-49B1-9ED0-9F123D61D443}"/>
    <cellStyle name="Comma 8 2 4 3 2 3" xfId="45230" xr:uid="{98292C7A-5831-475E-A395-E7E848A325DD}"/>
    <cellStyle name="Comma 8 2 4 3 3" xfId="23891" xr:uid="{BCDF8126-AA65-410E-A86E-C9699FEA327E}"/>
    <cellStyle name="Comma 8 2 4 3 3 2" xfId="41556" xr:uid="{3F7FA103-85B0-4A5C-B47E-44B5E385F6A6}"/>
    <cellStyle name="Comma 8 2 4 3 4" xfId="25461" xr:uid="{1DE3B131-8F7C-4BFD-8DD3-03B970903CBC}"/>
    <cellStyle name="Comma 8 2 4 3 5" xfId="26248" xr:uid="{C0A48621-5389-40FC-93F6-6437FE4DB205}"/>
    <cellStyle name="Comma 8 2 4 3 6" xfId="27036" xr:uid="{9C4EB9D5-FFD3-445C-BFC2-94F0FED00870}"/>
    <cellStyle name="Comma 8 2 4 3 7" xfId="27821" xr:uid="{FD60EAA4-C38B-4FF3-9489-D0C3274D0887}"/>
    <cellStyle name="Comma 8 2 4 3 8" xfId="28606" xr:uid="{3C339825-2BDD-45E9-894A-1E8215BDF0DB}"/>
    <cellStyle name="Comma 8 2 4 3 9" xfId="29574" xr:uid="{CEE1E105-369E-4E32-B38A-640A32EF8C78}"/>
    <cellStyle name="Comma 8 2 4 4" xfId="22716" xr:uid="{52079A94-78C4-4867-AB12-20AA9A70B06D}"/>
    <cellStyle name="Comma 8 2 4 4 2" xfId="30460" xr:uid="{8B72EC87-9233-4BB7-8411-AEEDCB4856A7}"/>
    <cellStyle name="Comma 8 2 4 4 3" xfId="43253" xr:uid="{54C3B78C-AA8E-41E8-A0C2-562BF52B5174}"/>
    <cellStyle name="Comma 8 2 4 5" xfId="23488" xr:uid="{0D6A9A9C-6B9F-4072-B813-A10F2E2343B9}"/>
    <cellStyle name="Comma 8 2 4 5 2" xfId="39478" xr:uid="{6FB74553-34BC-4C29-91A6-FD8FFB030370}"/>
    <cellStyle name="Comma 8 2 4 6" xfId="25060" xr:uid="{6E112D90-4AB0-428E-9C1F-B91ECEF92B25}"/>
    <cellStyle name="Comma 8 2 4 7" xfId="25845" xr:uid="{6AE35564-9DC4-4F7E-91A0-61423DF58FF0}"/>
    <cellStyle name="Comma 8 2 4 8" xfId="26632" xr:uid="{F3409A8B-DAA2-4DC0-AB54-DD9CBCA455F0}"/>
    <cellStyle name="Comma 8 2 4 9" xfId="27417" xr:uid="{F81A4CE5-43F4-46CE-A426-16F1D5078DB7}"/>
    <cellStyle name="Comma 8 2 5" xfId="2321" xr:uid="{D3310574-50F5-448C-9E90-F1D479D9C078}"/>
    <cellStyle name="Comma 8 2 5 10" xfId="28268" xr:uid="{8FCD242E-ABAC-43B4-954E-E2A7A8F7E937}"/>
    <cellStyle name="Comma 8 2 5 11" xfId="29077" xr:uid="{75F1EFE7-7915-40DC-8AAE-5A17A850B15A}"/>
    <cellStyle name="Comma 8 2 5 12" xfId="47044" xr:uid="{1E927580-1A74-4998-872B-2B68D28D0620}"/>
    <cellStyle name="Comma 8 2 5 2" xfId="4704" xr:uid="{8FE2C0DE-4DB0-47B2-8707-8B135107946C}"/>
    <cellStyle name="Comma 8 2 5 2 2" xfId="23271" xr:uid="{8587F964-24F5-49B1-8EE0-A79200C215C4}"/>
    <cellStyle name="Comma 8 2 5 2 2 2" xfId="31015" xr:uid="{F2A32D27-B938-410B-9407-8471CDBEF212}"/>
    <cellStyle name="Comma 8 2 5 2 3" xfId="24061" xr:uid="{3F9EF0D4-3D59-4A63-ADA1-404CFE500D73}"/>
    <cellStyle name="Comma 8 2 5 2 4" xfId="25631" xr:uid="{F68338B0-8880-4056-9556-FB9C7F09B31A}"/>
    <cellStyle name="Comma 8 2 5 2 5" xfId="26419" xr:uid="{CE565ECD-3F84-4A8C-A7B4-F134A0DE4CF5}"/>
    <cellStyle name="Comma 8 2 5 2 6" xfId="27207" xr:uid="{474FF7A1-CADB-49D1-A5D9-E46B0658A58F}"/>
    <cellStyle name="Comma 8 2 5 2 7" xfId="27992" xr:uid="{0EB36446-4268-43A5-A088-8F9D31849C58}"/>
    <cellStyle name="Comma 8 2 5 2 8" xfId="28777" xr:uid="{35A0F69A-096F-4B55-8B66-C9F185BFD465}"/>
    <cellStyle name="Comma 8 2 5 2 9" xfId="29755" xr:uid="{1031DFC8-01DF-405E-99AD-BE130E17549F}"/>
    <cellStyle name="Comma 8 2 5 3" xfId="4298" xr:uid="{788E2FEB-A866-4B5C-8083-9832672B92A5}"/>
    <cellStyle name="Comma 8 2 5 3 2" xfId="23019" xr:uid="{36AA7189-1EB5-4C14-A8C7-2F7F0D7CC172}"/>
    <cellStyle name="Comma 8 2 5 3 2 2" xfId="30763" xr:uid="{46BDF94B-4166-418D-AD9F-DF99F6C70672}"/>
    <cellStyle name="Comma 8 2 5 3 3" xfId="23809" xr:uid="{7D1350D8-078D-4FD1-B572-1D12114EF5A6}"/>
    <cellStyle name="Comma 8 2 5 3 4" xfId="25379" xr:uid="{AD1CA171-62ED-4888-806C-8EB850A372B5}"/>
    <cellStyle name="Comma 8 2 5 3 5" xfId="26166" xr:uid="{DF3F37A1-5040-4D48-B83B-C7BD07522CC6}"/>
    <cellStyle name="Comma 8 2 5 3 6" xfId="26954" xr:uid="{F73D4A6F-0B75-4221-8560-D5D0123E041B}"/>
    <cellStyle name="Comma 8 2 5 3 7" xfId="27739" xr:uid="{CCCED4FC-FD1D-4777-BD81-C8E9E3486C61}"/>
    <cellStyle name="Comma 8 2 5 3 8" xfId="28524" xr:uid="{DFE41C4F-CF01-4EDF-BF54-C39E51147CF5}"/>
    <cellStyle name="Comma 8 2 5 3 9" xfId="29487" xr:uid="{5866E631-1905-4585-B6A2-778FB1D08831}"/>
    <cellStyle name="Comma 8 2 5 4" xfId="22780" xr:uid="{CCF22248-CEA6-40FC-8493-AE078071A0F1}"/>
    <cellStyle name="Comma 8 2 5 4 2" xfId="30524" xr:uid="{6521E871-E04A-41E2-9749-DB6CC77ECA74}"/>
    <cellStyle name="Comma 8 2 5 5" xfId="23552" xr:uid="{8B9514B9-A2EA-4023-B233-A8659962330B}"/>
    <cellStyle name="Comma 8 2 5 6" xfId="25124" xr:uid="{ACD9D23F-055B-4264-BFE8-4DE578EA4656}"/>
    <cellStyle name="Comma 8 2 5 7" xfId="25909" xr:uid="{14CC4C2C-3B84-4C34-B818-3D5E6D65636D}"/>
    <cellStyle name="Comma 8 2 5 8" xfId="26696" xr:uid="{2A68D1DB-C35C-4FE8-AEE5-5F0519917580}"/>
    <cellStyle name="Comma 8 2 5 9" xfId="27481" xr:uid="{6FB794FB-0731-4CCA-983B-E0988A72B2C6}"/>
    <cellStyle name="Comma 8 2 6" xfId="4489" xr:uid="{734BDE23-F322-45FC-8E3C-523CF174D030}"/>
    <cellStyle name="Comma 8 2 6 2" xfId="23112" xr:uid="{981113C9-0A81-46BF-B7A1-CE86895A0AF5}"/>
    <cellStyle name="Comma 8 2 6 2 2" xfId="30856" xr:uid="{6DB728A9-080C-4BDE-8D48-87990FFF51A1}"/>
    <cellStyle name="Comma 8 2 6 2 3" xfId="41948" xr:uid="{93A518FF-EBAC-454A-9167-F3143E29772F}"/>
    <cellStyle name="Comma 8 2 6 3" xfId="23902" xr:uid="{10425AF7-3A9A-4BA5-B5A1-19BCD268C34A}"/>
    <cellStyle name="Comma 8 2 6 4" xfId="25472" xr:uid="{EF383F28-969F-4926-972D-D8E9AF8B3D53}"/>
    <cellStyle name="Comma 8 2 6 5" xfId="26259" xr:uid="{9B6A6457-71AB-4B5F-A166-10C235092CE5}"/>
    <cellStyle name="Comma 8 2 6 6" xfId="27047" xr:uid="{6314838B-12A5-499E-BABD-C918D00D02B2}"/>
    <cellStyle name="Comma 8 2 6 7" xfId="27832" xr:uid="{B515F4B3-C21C-4741-90C6-881331838F1B}"/>
    <cellStyle name="Comma 8 2 6 8" xfId="28617" xr:uid="{F5FF7C8B-AE2A-47C0-AB1B-D82C3C83900E}"/>
    <cellStyle name="Comma 8 2 6 9" xfId="29591" xr:uid="{297404A8-8896-4963-B796-5B448677F82D}"/>
    <cellStyle name="Comma 8 2 7" xfId="3959" xr:uid="{8B39499F-F845-4F9A-A570-B5518C950C70}"/>
    <cellStyle name="Comma 8 2 7 2" xfId="29288" xr:uid="{89D26736-04F8-42AB-86DF-30DA25D8B744}"/>
    <cellStyle name="Comma 8 2 7 2 2" xfId="45655" xr:uid="{E74EFBB8-0173-4766-BDB2-AEC65C30D1CE}"/>
    <cellStyle name="Comma 8 2 7 2 3" xfId="41998" xr:uid="{E54084F3-A5C8-47CB-ABCC-D32E4CB17758}"/>
    <cellStyle name="Comma 8 2 7 2 4" xfId="37990" xr:uid="{65211B1D-E23E-42E7-829D-32C3AAF2617D}"/>
    <cellStyle name="Comma 8 2 7 3" xfId="43686" xr:uid="{351080C4-AE5D-42A7-8186-86A207D662BF}"/>
    <cellStyle name="Comma 8 2 7 4" xfId="39975" xr:uid="{CF621998-E520-4703-832D-AE15BAA21F23}"/>
    <cellStyle name="Comma 8 2 7 5" xfId="36052" xr:uid="{3B4D3F68-5866-438B-A74F-2822417CF784}"/>
    <cellStyle name="Comma 8 2 8" xfId="22622" xr:uid="{37355F1B-9DFF-469F-A433-F721E2E1DC1C}"/>
    <cellStyle name="Comma 8 2 8 2" xfId="30366" xr:uid="{9CE8BBCA-E950-4D66-9CDF-C016F1AEB588}"/>
    <cellStyle name="Comma 8 2 8 2 2" xfId="45323" xr:uid="{06DD75CA-0741-40C9-977D-BA228C54E1FD}"/>
    <cellStyle name="Comma 8 2 8 2 3" xfId="41650" xr:uid="{AF72352D-C455-4959-A7F7-180E321862FE}"/>
    <cellStyle name="Comma 8 2 8 3" xfId="43348" xr:uid="{43E42BE2-3D12-4199-B448-73B8F04155D4}"/>
    <cellStyle name="Comma 8 2 8 4" xfId="39578" xr:uid="{96A04188-9B20-4C7C-B148-05B1BCE8AF56}"/>
    <cellStyle name="Comma 8 2 9" xfId="23393" xr:uid="{E588D9B9-F32F-4EE8-9BF9-BD57FE9AE74C}"/>
    <cellStyle name="Comma 8 2 9 2" xfId="38143" xr:uid="{7BD00E66-2F5A-47E3-9CAD-3F551DBC4DEA}"/>
    <cellStyle name="Comma 8 2 9 2 2" xfId="45818" xr:uid="{19CBE8CC-9AD6-47D4-977A-402DD2A0ADED}"/>
    <cellStyle name="Comma 8 2 9 2 3" xfId="42161" xr:uid="{DD794D57-3E0C-47A5-8558-7DC85256C5C0}"/>
    <cellStyle name="Comma 8 2 9 3" xfId="43851" xr:uid="{38166FE6-DA10-4B14-8114-5939E6D07DE0}"/>
    <cellStyle name="Comma 8 2 9 4" xfId="40153" xr:uid="{DC858CA3-EBAD-4188-AF4A-85E84EEC991F}"/>
    <cellStyle name="Comma 8 20" xfId="34626" xr:uid="{A7966287-A3D9-4F4A-B5EF-6EB3A33F1CBA}"/>
    <cellStyle name="Comma 8 3" xfId="2719" xr:uid="{E3AD2054-3C97-41BB-A5A3-4840D55CF3BD}"/>
    <cellStyle name="Comma 8 3 10" xfId="42837" xr:uid="{74549ED3-FBA1-41E3-B68F-293503211697}"/>
    <cellStyle name="Comma 8 3 11" xfId="38833" xr:uid="{1F302ED3-A1DE-477D-9FCE-B96F3880ADEE}"/>
    <cellStyle name="Comma 8 3 12" xfId="40074" xr:uid="{18CCB468-B491-425D-8C3C-8CDA41D0AD2C}"/>
    <cellStyle name="Comma 8 3 13" xfId="34649" xr:uid="{A96E0340-4F75-48A0-8CCF-9032F02EF315}"/>
    <cellStyle name="Comma 8 3 2" xfId="7733" xr:uid="{89A11206-7AC8-45F3-A015-009653D64873}"/>
    <cellStyle name="Comma 8 3 2 2" xfId="30114" xr:uid="{8EDA579B-57CC-4039-BF40-B5AFE4314764}"/>
    <cellStyle name="Comma 8 3 2 2 2" xfId="37798" xr:uid="{3A032482-AAD2-43E4-80F8-5AAB1DC233E3}"/>
    <cellStyle name="Comma 8 3 2 2 2 2" xfId="45449" xr:uid="{1E8F6759-2660-4F8C-B254-149D9718B3E3}"/>
    <cellStyle name="Comma 8 3 2 2 2 3" xfId="41779" xr:uid="{D6D4187F-40BF-4929-8A3C-EB81A39B69B8}"/>
    <cellStyle name="Comma 8 3 2 2 3" xfId="43475" xr:uid="{2EA48509-C8F7-49EC-B268-EAD721E44ED9}"/>
    <cellStyle name="Comma 8 3 2 2 4" xfId="39729" xr:uid="{15C7B2AD-3F9F-4D5B-9281-E26ED326D704}"/>
    <cellStyle name="Comma 8 3 2 2 5" xfId="35806" xr:uid="{3F323EB1-05DA-47F9-A8C3-2F4994FB5F1E}"/>
    <cellStyle name="Comma 8 3 2 3" xfId="37408" xr:uid="{E1E111B5-4D6A-4781-9215-B47AEADA2FB8}"/>
    <cellStyle name="Comma 8 3 2 3 2" xfId="45052" xr:uid="{895C1055-416E-4CB3-9775-E2A12D19E493}"/>
    <cellStyle name="Comma 8 3 2 3 3" xfId="41376" xr:uid="{BB96AE52-08D2-4627-A17F-3A1F8CA7DB69}"/>
    <cellStyle name="Comma 8 3 2 3 4" xfId="47313" xr:uid="{8D79AF10-D81C-481A-94D7-20576B369A22}"/>
    <cellStyle name="Comma 8 3 2 4" xfId="43078" xr:uid="{3FDF15F8-F9F1-4989-BC7E-795AF452128E}"/>
    <cellStyle name="Comma 8 3 2 5" xfId="39138" xr:uid="{BD964EA4-1988-41AD-B7F7-3BA06AC24284}"/>
    <cellStyle name="Comma 8 3 2 6" xfId="39348" xr:uid="{3A4FB8E4-B986-42D1-832E-A176BB218407}"/>
    <cellStyle name="Comma 8 3 2 7" xfId="35006" xr:uid="{BD38CF22-FBDD-4A5B-92B9-9CC595C0C306}"/>
    <cellStyle name="Comma 8 3 3" xfId="35524" xr:uid="{BA4B1D2A-881E-4691-B0F5-631223F03321}"/>
    <cellStyle name="Comma 8 3 3 2" xfId="37578" xr:uid="{46739F70-013F-48B4-B4D4-CFBA3BD68015}"/>
    <cellStyle name="Comma 8 3 3 2 2" xfId="45222" xr:uid="{742F110F-E256-4D19-B10F-A06A39A53E62}"/>
    <cellStyle name="Comma 8 3 3 2 3" xfId="41547" xr:uid="{702169DF-2151-4F62-930F-B4E3C98D9929}"/>
    <cellStyle name="Comma 8 3 3 3" xfId="43245" xr:uid="{97E44969-0EC7-4D17-88E5-32BEAEB56941}"/>
    <cellStyle name="Comma 8 3 3 4" xfId="39466" xr:uid="{6F48A387-574E-4779-B7E1-3203FBF62DFB}"/>
    <cellStyle name="Comma 8 3 3 5" xfId="47532" xr:uid="{765C3E44-57EA-4C1E-9894-F0DCA084E9D1}"/>
    <cellStyle name="Comma 8 3 4" xfId="35727" xr:uid="{6D589653-87F3-4DB1-B388-98232197E1AA}"/>
    <cellStyle name="Comma 8 3 4 2" xfId="37728" xr:uid="{8BDB0529-5E8D-44D2-83F0-22A751A378B6}"/>
    <cellStyle name="Comma 8 3 4 2 2" xfId="45375" xr:uid="{19F78D3B-5785-4DEB-AC6B-A64B360170D3}"/>
    <cellStyle name="Comma 8 3 4 2 3" xfId="41703" xr:uid="{FCBEECD0-3CBE-4757-9941-E61D26A94FC5}"/>
    <cellStyle name="Comma 8 3 4 3" xfId="43401" xr:uid="{185EECED-5D1B-4452-A4F7-2BCBB1BD5E4A}"/>
    <cellStyle name="Comma 8 3 4 4" xfId="39648" xr:uid="{93D21F9F-FAC8-439D-81E0-B8EADA2F5D55}"/>
    <cellStyle name="Comma 8 3 4 5" xfId="47097" xr:uid="{6C7CC916-D38C-4E3B-A281-A89FAA817B74}"/>
    <cellStyle name="Comma 8 3 5" xfId="34887" xr:uid="{79565C46-0D72-4B69-BA0E-344DE3C65125}"/>
    <cellStyle name="Comma 8 3 5 2" xfId="37334" xr:uid="{2F2C1B9C-5161-46F3-9B71-F807AFAB4655}"/>
    <cellStyle name="Comma 8 3 5 2 2" xfId="44976" xr:uid="{C0BF64B6-E3D8-476D-81A5-24870E08D70D}"/>
    <cellStyle name="Comma 8 3 5 2 3" xfId="41298" xr:uid="{B13A19CA-509E-423D-8E0C-C9AF6C66FD0F}"/>
    <cellStyle name="Comma 8 3 5 3" xfId="43003" xr:uid="{6A1D01FF-ECEA-4612-9BEC-4597363CA112}"/>
    <cellStyle name="Comma 8 3 5 4" xfId="39025" xr:uid="{8879DA5F-708E-4FA4-9239-C750B67B8AB0}"/>
    <cellStyle name="Comma 8 3 6" xfId="36329" xr:uid="{8F368FD4-E929-4DD7-BCBE-4E67E7AD95C2}"/>
    <cellStyle name="Comma 8 3 6 2" xfId="38237" xr:uid="{0C19A516-E4F7-447B-943A-40B48CBC8BF2}"/>
    <cellStyle name="Comma 8 3 6 2 2" xfId="45915" xr:uid="{4C6A3F45-5B83-44F9-9FF7-47ED9B124A18}"/>
    <cellStyle name="Comma 8 3 6 2 3" xfId="42255" xr:uid="{6F2597DB-1A39-4891-B490-545C49FD83CA}"/>
    <cellStyle name="Comma 8 3 6 3" xfId="43948" xr:uid="{3760E2AD-CDEF-4374-A1BA-8C92F186B714}"/>
    <cellStyle name="Comma 8 3 6 4" xfId="40251" xr:uid="{03F4852D-BAFE-4C79-8F0B-02AC6E66760B}"/>
    <cellStyle name="Comma 8 3 7" xfId="36491" xr:uid="{7DB45301-B1C7-4D8E-B39A-B5D71DD83013}"/>
    <cellStyle name="Comma 8 3 7 2" xfId="38396" xr:uid="{EE7A1590-DCCC-457F-9F1C-8C5AFEC003D5}"/>
    <cellStyle name="Comma 8 3 7 2 2" xfId="46089" xr:uid="{95036F83-3257-4130-BF1E-7AA959D834BA}"/>
    <cellStyle name="Comma 8 3 7 2 3" xfId="42431" xr:uid="{B1C4739F-37B1-480F-B83E-389C0CA1544D}"/>
    <cellStyle name="Comma 8 3 7 3" xfId="44122" xr:uid="{1D8F68D4-CAB5-4E36-A061-97FC03534B5B}"/>
    <cellStyle name="Comma 8 3 7 4" xfId="40429" xr:uid="{E1405797-C9CB-4D4A-9F8E-2B65F2955CAE}"/>
    <cellStyle name="Comma 8 3 8" xfId="36646" xr:uid="{48E85C2B-7455-4AE6-9E42-D44A02F8FB83}"/>
    <cellStyle name="Comma 8 3 8 2" xfId="38555" xr:uid="{9319230C-85D2-4ABF-A3A6-EBAA326763CC}"/>
    <cellStyle name="Comma 8 3 8 2 2" xfId="46252" xr:uid="{F1701C6C-BE75-43C6-A8D8-30F901E253EA}"/>
    <cellStyle name="Comma 8 3 8 2 3" xfId="42595" xr:uid="{9805AA67-B46D-4FA3-A84B-40AE5A05AD58}"/>
    <cellStyle name="Comma 8 3 8 3" xfId="44285" xr:uid="{058F37E5-FB05-41EF-9296-466F32647252}"/>
    <cellStyle name="Comma 8 3 8 4" xfId="40592" xr:uid="{03CE1050-737D-4A2F-B795-E9868792CFFF}"/>
    <cellStyle name="Comma 8 3 9" xfId="37174" xr:uid="{5CE5BDEE-186D-4A09-8BBF-B05B96BA63A3}"/>
    <cellStyle name="Comma 8 3 9 2" xfId="44811" xr:uid="{D3D4A433-10B1-4983-AB40-6581FEF03564}"/>
    <cellStyle name="Comma 8 3 9 3" xfId="41130" xr:uid="{01874E3E-6CBC-4DEA-9B59-44DEA7994519}"/>
    <cellStyle name="Comma 8 4" xfId="2720" xr:uid="{91C16212-D95D-423C-BABD-F9567CB56C67}"/>
    <cellStyle name="Comma 8 4 2" xfId="4814" xr:uid="{E7F3975B-D989-4859-A69C-DFDF1A869186}"/>
    <cellStyle name="Comma 8 4 2 2" xfId="29856" xr:uid="{B6FE6B26-8C13-4924-9BE9-24F4FC54F473}"/>
    <cellStyle name="Comma 8 4 2 2 2" xfId="45234" xr:uid="{B369E5F9-240D-423F-BA50-7402AF856A82}"/>
    <cellStyle name="Comma 8 4 2 2 3" xfId="41558" xr:uid="{0FD2E2D0-87A5-45CE-839B-B9165A7C0B68}"/>
    <cellStyle name="Comma 8 4 2 2 4" xfId="37591" xr:uid="{D797B651-18DA-49E4-B954-9362E76886E2}"/>
    <cellStyle name="Comma 8 4 2 2 5" xfId="47757" xr:uid="{3D22CC2C-C591-49A4-A0D3-703F82F57D5F}"/>
    <cellStyle name="Comma 8 4 2 3" xfId="43257" xr:uid="{C4138FF6-2C93-47FD-9BCA-F624E84443EF}"/>
    <cellStyle name="Comma 8 4 2 3 2" xfId="47325" xr:uid="{B24F5DBF-033A-478D-AC27-C715BB3D5FC2}"/>
    <cellStyle name="Comma 8 4 2 4" xfId="39487" xr:uid="{845A0533-3B98-42FF-998B-250D6D349E6C}"/>
    <cellStyle name="Comma 8 4 2 5" xfId="39396" xr:uid="{9E8C6A42-1D5E-4FE6-B095-44BEE1C4A8F7}"/>
    <cellStyle name="Comma 8 4 2 6" xfId="35573" xr:uid="{A9E5F258-A292-4F85-B26B-0A8829D2741D}"/>
    <cellStyle name="Comma 8 4 2 7" xfId="46782" xr:uid="{4C79D801-3E7F-41A3-96D9-0333A1D11952}"/>
    <cellStyle name="Comma 8 4 3" xfId="3961" xr:uid="{AC9EAE3A-0EC8-4E7E-ADAF-807C0B8C43F1}"/>
    <cellStyle name="Comma 8 4 3 2" xfId="29290" xr:uid="{ACB95F17-714E-4409-A00B-159B03181AA6}"/>
    <cellStyle name="Comma 8 4 3 2 2" xfId="45395" xr:uid="{6E887608-185D-49AD-9690-B3B61E21F4F9}"/>
    <cellStyle name="Comma 8 4 3 2 3" xfId="41724" xr:uid="{F6825E03-9C7D-4060-ABB2-80F66EF29256}"/>
    <cellStyle name="Comma 8 4 3 2 4" xfId="37748" xr:uid="{E41A3804-A9F6-4FB1-A8AC-7979E4730A36}"/>
    <cellStyle name="Comma 8 4 3 3" xfId="43421" xr:uid="{58FB43E1-1AD1-4CF1-9875-EC7B32B7964C}"/>
    <cellStyle name="Comma 8 4 3 4" xfId="39674" xr:uid="{2E11B0AC-D538-49E7-A24C-E07EF1AE3523}"/>
    <cellStyle name="Comma 8 4 3 5" xfId="35758" xr:uid="{D3004809-547F-4AD3-AD23-6B06BF047724}"/>
    <cellStyle name="Comma 8 4 3 6" xfId="47544" xr:uid="{D4DABA58-6560-4B58-B132-1D1D8FBB5FD3}"/>
    <cellStyle name="Comma 8 4 4" xfId="29187" xr:uid="{F0B0027C-00ED-4065-A891-A8C24B151A84}"/>
    <cellStyle name="Comma 8 4 4 2" xfId="44996" xr:uid="{DC4C00AC-804B-4761-B772-8B18C5C5888F}"/>
    <cellStyle name="Comma 8 4 4 3" xfId="41318" xr:uid="{478CB298-00C3-4003-98D9-F87B9A46B9F7}"/>
    <cellStyle name="Comma 8 4 4 4" xfId="37354" xr:uid="{A43650F1-5475-423C-BD1F-4F41F2C63B9C}"/>
    <cellStyle name="Comma 8 4 4 5" xfId="47109" xr:uid="{2D12B044-FB55-4980-B649-D324707C751C}"/>
    <cellStyle name="Comma 8 4 5" xfId="43022" xr:uid="{794ACCB8-E389-414D-B454-0739A4D71F74}"/>
    <cellStyle name="Comma 8 4 6" xfId="39073" xr:uid="{335B1246-1A3E-4B8C-A329-418B6166AB39}"/>
    <cellStyle name="Comma 8 4 7" xfId="39789" xr:uid="{7928FFF0-70D1-4E80-988A-82F6B6FCE7B7}"/>
    <cellStyle name="Comma 8 4 8" xfId="34947" xr:uid="{CC69BFEF-ED1F-4EA6-8C91-FCA85D854837}"/>
    <cellStyle name="Comma 8 4 9" xfId="46609" xr:uid="{87292C11-200A-4B24-A120-152FA4CE9490}"/>
    <cellStyle name="Comma 8 5" xfId="7734" xr:uid="{6A307119-AA9E-4E17-B75E-62643CB68BB6}"/>
    <cellStyle name="Comma 8 5 2" xfId="30115" xr:uid="{714B49F0-A928-4593-AC36-AA92E405EC11}"/>
    <cellStyle name="Comma 8 5 2 2" xfId="37617" xr:uid="{105A6852-6941-44B7-B761-9519023BD36C}"/>
    <cellStyle name="Comma 8 5 2 2 2" xfId="45261" xr:uid="{0F1DAACC-CD5F-4E66-B357-DB5D6F0861D6}"/>
    <cellStyle name="Comma 8 5 2 2 3" xfId="41586" xr:uid="{EFDF211D-7E2D-411A-AC49-EFEAB9A4040D}"/>
    <cellStyle name="Comma 8 5 2 2 4" xfId="47776" xr:uid="{815E4F8C-6A24-4649-8A20-FDEFB3D40E4C}"/>
    <cellStyle name="Comma 8 5 2 3" xfId="43284" xr:uid="{9F9C170F-1CFC-4DED-B16A-85A407AD9488}"/>
    <cellStyle name="Comma 8 5 2 3 2" xfId="47345" xr:uid="{4A30F02A-E17B-4820-AF8F-61E5E61F6E41}"/>
    <cellStyle name="Comma 8 5 2 4" xfId="39514" xr:uid="{559AF038-1428-4471-AE02-E491F7B2E3A4}"/>
    <cellStyle name="Comma 8 5 2 5" xfId="35599" xr:uid="{26A4ED58-7A4B-4AF9-89A0-60E1901C9ABA}"/>
    <cellStyle name="Comma 8 5 2 6" xfId="46797" xr:uid="{234C6CB8-7544-4FEC-84EB-A98A506F17D1}"/>
    <cellStyle name="Comma 8 5 3" xfId="35769" xr:uid="{93A9E348-9D9E-4836-A441-EFB71C265681}"/>
    <cellStyle name="Comma 8 5 3 2" xfId="37758" xr:uid="{40F1C4AD-B16F-42DA-900E-04C2840CD54B}"/>
    <cellStyle name="Comma 8 5 3 2 2" xfId="45405" xr:uid="{AB772450-0D3F-4304-94AF-0C35CE20093D}"/>
    <cellStyle name="Comma 8 5 3 2 3" xfId="41734" xr:uid="{E703D14D-B2E9-41E5-8EEB-21CAEAA8D7AC}"/>
    <cellStyle name="Comma 8 5 3 3" xfId="43431" xr:uid="{1AEE61BA-233C-44BD-B6BA-2097630DF531}"/>
    <cellStyle name="Comma 8 5 3 4" xfId="39685" xr:uid="{EA46D300-6341-4C5C-AD21-6BF537132411}"/>
    <cellStyle name="Comma 8 5 3 5" xfId="47563" xr:uid="{AF0C0F5F-0B19-4F74-B30A-1E81E55FC0EC}"/>
    <cellStyle name="Comma 8 5 4" xfId="37365" xr:uid="{BE53D8A4-93C6-4A0B-9CB7-E9E842CD991C}"/>
    <cellStyle name="Comma 8 5 4 2" xfId="45008" xr:uid="{25066F82-E29E-4564-96DF-FBA66D079AA8}"/>
    <cellStyle name="Comma 8 5 4 3" xfId="41331" xr:uid="{8F0652C5-23CC-48AE-8235-8BA9EB3E463A}"/>
    <cellStyle name="Comma 8 5 4 4" xfId="47128" xr:uid="{843F4AD5-E810-44E1-B1B1-B55A721E6AD9}"/>
    <cellStyle name="Comma 8 5 5" xfId="43034" xr:uid="{F2CEE35D-8439-47EA-A77A-E46F992BBA1A}"/>
    <cellStyle name="Comma 8 5 6" xfId="39092" xr:uid="{2419ADE1-C6AE-4665-8D4B-89FE4FD61D65}"/>
    <cellStyle name="Comma 8 5 7" xfId="34971" xr:uid="{4F426D12-A90B-4C02-827F-C40AD0AE2155}"/>
    <cellStyle name="Comma 8 5 8" xfId="46621" xr:uid="{B701CF57-B7FC-4991-A3D4-1AA0C04B4E4C}"/>
    <cellStyle name="Comma 8 6" xfId="7735" xr:uid="{9E270E9C-A015-42AD-B0A9-D76A67E88AA7}"/>
    <cellStyle name="Comma 8 6 2" xfId="35705" xr:uid="{F3E56CA4-F6D9-4A5C-A692-C38C071F3A6E}"/>
    <cellStyle name="Comma 8 6 2 2" xfId="37709" xr:uid="{E303A284-BB85-4B94-B6DE-D083B523726C}"/>
    <cellStyle name="Comma 8 6 2 2 2" xfId="45355" xr:uid="{D5B312F1-B513-4CBD-A133-BF4E9980D6EE}"/>
    <cellStyle name="Comma 8 6 2 2 3" xfId="41683" xr:uid="{822D00C6-F411-49FE-BA02-08FB5557C18E}"/>
    <cellStyle name="Comma 8 6 2 2 4" xfId="47718" xr:uid="{0C412215-56C3-4544-8847-A31962710AD6}"/>
    <cellStyle name="Comma 8 6 2 3" xfId="43380" xr:uid="{1EB2C18A-85BD-4F2A-8E57-771FBE526EB6}"/>
    <cellStyle name="Comma 8 6 2 3 2" xfId="47284" xr:uid="{59804582-EDDD-4BC0-B014-7AA41A6CA3BA}"/>
    <cellStyle name="Comma 8 6 2 4" xfId="39625" xr:uid="{530E0A7D-C8AB-4702-95FD-1ACDF89529BE}"/>
    <cellStyle name="Comma 8 6 2 5" xfId="46747" xr:uid="{4A1682B5-2293-4F70-B1D9-C69ADAA8C38D}"/>
    <cellStyle name="Comma 8 6 3" xfId="37300" xr:uid="{59E3FC00-92DD-4967-A802-F8B428825DE1}"/>
    <cellStyle name="Comma 8 6 3 2" xfId="44940" xr:uid="{14F4FECC-762B-49AA-B209-3275A5FA45BB}"/>
    <cellStyle name="Comma 8 6 3 3" xfId="41261" xr:uid="{80143E75-3E82-4845-80A9-928811D5EE35}"/>
    <cellStyle name="Comma 8 6 3 4" xfId="47505" xr:uid="{54EF1BE9-61A1-4666-B958-F01279081B34}"/>
    <cellStyle name="Comma 8 6 4" xfId="42966" xr:uid="{5AB53695-2077-44B4-A5C5-2C0B28ABE68C}"/>
    <cellStyle name="Comma 8 6 4 2" xfId="47066" xr:uid="{3165B0EC-F854-4C78-B724-4CF6FC75D9BC}"/>
    <cellStyle name="Comma 8 6 5" xfId="38987" xr:uid="{6E495D19-157B-4CC3-8893-E61FFADB5B4F}"/>
    <cellStyle name="Comma 8 6 6" xfId="34807" xr:uid="{154518E5-F86C-495A-9D33-344B58806A81}"/>
    <cellStyle name="Comma 8 6 7" xfId="46573" xr:uid="{DE6E25FF-007F-46A6-8206-CAC889C898C3}"/>
    <cellStyle name="Comma 8 7" xfId="24616" xr:uid="{6558E087-507F-432F-9235-F985F4760884}"/>
    <cellStyle name="Comma 8 7 2" xfId="35691" xr:uid="{5DF08AA2-3FF6-45A2-BF7E-F3C90C66F0D1}"/>
    <cellStyle name="Comma 8 7 2 2" xfId="37696" xr:uid="{93C30EE0-7C68-40AC-B44F-9C158EFF7E4A}"/>
    <cellStyle name="Comma 8 7 2 2 2" xfId="45342" xr:uid="{E43D5EFC-209E-4AEA-9568-20F065BCDA64}"/>
    <cellStyle name="Comma 8 7 2 2 3" xfId="41670" xr:uid="{C007DADD-6830-4CF0-BF38-8A1FA24E6640}"/>
    <cellStyle name="Comma 8 7 2 2 4" xfId="47806" xr:uid="{FD4EEEF0-18F8-43C7-8FD0-0A47DC7BE227}"/>
    <cellStyle name="Comma 8 7 2 3" xfId="43367" xr:uid="{8354E027-4E58-452C-95B4-A743DF0300E2}"/>
    <cellStyle name="Comma 8 7 2 3 2" xfId="47380" xr:uid="{E7C3EA32-22B9-4021-958E-9A4F129935C2}"/>
    <cellStyle name="Comma 8 7 2 4" xfId="39609" xr:uid="{4642F263-32BE-4FC3-87CA-B304DF5101CC}"/>
    <cellStyle name="Comma 8 7 2 5" xfId="46822" xr:uid="{511B134C-6B8E-4540-8861-4F47577ACCDC}"/>
    <cellStyle name="Comma 8 7 3" xfId="37525" xr:uid="{328AB038-3382-465F-B9C8-CAAD75930DE8}"/>
    <cellStyle name="Comma 8 7 3 2" xfId="45167" xr:uid="{4F4A55A0-78C5-4106-A233-50D6A8A948C1}"/>
    <cellStyle name="Comma 8 7 3 3" xfId="41495" xr:uid="{9AEC143C-E254-4F04-8600-66F4E8D42308}"/>
    <cellStyle name="Comma 8 7 3 4" xfId="47598" xr:uid="{75F892A1-434A-4E96-91B9-F182D0EE7A4E}"/>
    <cellStyle name="Comma 8 7 4" xfId="43190" xr:uid="{FA97B185-FACB-490C-B73D-8560847CE129}"/>
    <cellStyle name="Comma 8 7 4 2" xfId="47164" xr:uid="{C1053F6C-715F-46DE-9056-E12CFE155F7D}"/>
    <cellStyle name="Comma 8 7 5" xfId="39377" xr:uid="{F6DF896D-7DD8-4D25-801F-94079035B953}"/>
    <cellStyle name="Comma 8 7 6" xfId="35395" xr:uid="{6358E62B-2063-4184-BCBC-1D9DB8CDC08A}"/>
    <cellStyle name="Comma 8 7 7" xfId="46645" xr:uid="{8AEFE621-3187-48C5-B515-9DC09FD51C35}"/>
    <cellStyle name="Comma 8 8" xfId="34401" xr:uid="{D8969D13-9785-4504-9DF8-0107714EBB8F}"/>
    <cellStyle name="Comma 8 8 2" xfId="37908" xr:uid="{94C53A8B-8B8F-45B8-AEAC-DC71628DA23B}"/>
    <cellStyle name="Comma 8 8 2 2" xfId="45568" xr:uid="{6A2EFE26-0FA7-4405-B864-6FA8DFDAB82A}"/>
    <cellStyle name="Comma 8 8 2 2 2" xfId="47836" xr:uid="{4F77A6DB-1E37-4515-9042-1C1384B5E236}"/>
    <cellStyle name="Comma 8 8 2 3" xfId="41906" xr:uid="{31328B0F-F0D3-40CA-922C-40E8C3398501}"/>
    <cellStyle name="Comma 8 8 2 3 2" xfId="47412" xr:uid="{08C6706E-8E04-497D-94A2-5FD448B5D079}"/>
    <cellStyle name="Comma 8 8 2 4" xfId="46849" xr:uid="{F6AD1C43-F343-450E-A8E5-EF00F0B99C4E}"/>
    <cellStyle name="Comma 8 8 3" xfId="43598" xr:uid="{ECAC0D41-6D3B-4F04-B984-545EF093CB49}"/>
    <cellStyle name="Comma 8 8 3 2" xfId="47628" xr:uid="{6891C373-789A-4ACC-A899-7B46601CE993}"/>
    <cellStyle name="Comma 8 8 4" xfId="39880" xr:uid="{41C947A8-75B0-42EF-92D2-14F62309B331}"/>
    <cellStyle name="Comma 8 8 4 2" xfId="47193" xr:uid="{4B6BCCA1-161A-4758-8923-A5723610A2F5}"/>
    <cellStyle name="Comma 8 8 5" xfId="35957" xr:uid="{824ED771-CC58-4D99-8849-51117CD4F5F4}"/>
    <cellStyle name="Comma 8 8 6" xfId="46668" xr:uid="{45981C66-5C64-4585-9A60-59B334B80759}"/>
    <cellStyle name="Comma 8 9" xfId="813" xr:uid="{9187F99F-45CD-40D6-B86C-CB8C06927A3A}"/>
    <cellStyle name="Comma 8 9 2" xfId="37936" xr:uid="{F51785E1-7BC1-429C-8E6A-B5877B8AB151}"/>
    <cellStyle name="Comma 8 9 2 2" xfId="45598" xr:uid="{33ADB718-80C9-4537-BA2F-F1A0D9140A79}"/>
    <cellStyle name="Comma 8 9 2 3" xfId="41937" xr:uid="{BCDDCBB3-00F2-4181-92F0-98BBD501B4AB}"/>
    <cellStyle name="Comma 8 9 2 4" xfId="47665" xr:uid="{9FE3C23E-9DDB-4DB9-8DFD-F9F9081FB525}"/>
    <cellStyle name="Comma 8 9 3" xfId="43628" xr:uid="{B4717257-5FB3-41A6-B3CC-60F0B3D87F8B}"/>
    <cellStyle name="Comma 8 9 3 2" xfId="47231" xr:uid="{287FEA99-04DA-4D3D-AD8A-3454360621D0}"/>
    <cellStyle name="Comma 8 9 4" xfId="39913" xr:uid="{8F955A36-AACD-4E3E-9C40-44E9CBAAEA3B}"/>
    <cellStyle name="Comma 8 9 5" xfId="35992" xr:uid="{3EDCCADA-5BBD-41C9-8F88-28B7C9414C48}"/>
    <cellStyle name="Comma 8 9 6" xfId="46698" xr:uid="{AF969F1E-DCBE-47A5-B42F-DE44AF1886B8}"/>
    <cellStyle name="Comma 80" xfId="3717" xr:uid="{7F563953-714F-464B-8894-F7E3DB91726D}"/>
    <cellStyle name="Comma 80 2" xfId="37058" xr:uid="{05D8C623-7343-4514-BC0E-FF6F55DF76B8}"/>
    <cellStyle name="Comma 80 2 2" xfId="44692" xr:uid="{5A4CC17D-6E42-4752-84B5-2CA43FFDEA8C}"/>
    <cellStyle name="Comma 80 2 3" xfId="41005" xr:uid="{AA06B09A-35DC-4507-9403-985EAA3B61E6}"/>
    <cellStyle name="Comma 80 3" xfId="42719" xr:uid="{285CB212-1F2C-49B7-8F94-5BD3B2ABB8F1}"/>
    <cellStyle name="Comma 80 4" xfId="38697" xr:uid="{1A12CCB7-D62E-4ABC-BB02-0963FB9F8931}"/>
    <cellStyle name="Comma 80 5" xfId="34537" xr:uid="{D6580C85-0284-4E23-8A3B-33A761685A00}"/>
    <cellStyle name="Comma 81" xfId="177" xr:uid="{CC310526-F7E4-44D9-8147-875549CD5B30}"/>
    <cellStyle name="Comma 81 2" xfId="209" xr:uid="{664A13E9-7D0C-45A3-B3F7-C231A1864BA8}"/>
    <cellStyle name="Comma 81 2 2" xfId="355" xr:uid="{4833EA44-5720-4F20-BF07-2984371BBAB5}"/>
    <cellStyle name="Comma 81 2 2 2" xfId="45257" xr:uid="{B89EB161-4708-4625-90AB-57C1513B66AB}"/>
    <cellStyle name="Comma 81 2 2 3" xfId="41582" xr:uid="{96B110F3-B59E-4C07-9F3B-B8E2E8E4564F}"/>
    <cellStyle name="Comma 81 2 2 4" xfId="37613" xr:uid="{330A30C5-D4EA-4150-BDA6-6B5039A9F761}"/>
    <cellStyle name="Comma 81 2 3" xfId="43280" xr:uid="{F56D8B11-20F5-4955-9A0F-EB94BE7D3E0F}"/>
    <cellStyle name="Comma 81 2 4" xfId="39510" xr:uid="{5DBD8EC1-8926-48A7-9D1C-23AEAA51E8F6}"/>
    <cellStyle name="Comma 81 2 5" xfId="35595" xr:uid="{3EDE0956-1608-4DB8-B2C4-B713D5AB365C}"/>
    <cellStyle name="Comma 81 3" xfId="238" xr:uid="{45FD051C-62FF-4A46-B94D-7979EEF42D76}"/>
    <cellStyle name="Comma 81 3 2" xfId="383" xr:uid="{A0CB2C5C-C604-4A0C-9919-092D2BB1216F}"/>
    <cellStyle name="Comma 81 3 2 2" xfId="45582" xr:uid="{29D36128-B9A5-4DAA-AE04-407F1C076553}"/>
    <cellStyle name="Comma 81 3 2 3" xfId="41920" xr:uid="{28E1E19B-BF17-4698-B927-8AA42A8FB0DE}"/>
    <cellStyle name="Comma 81 3 2 4" xfId="37922" xr:uid="{D25700E5-3B00-4642-B82B-4CAD7CB32F02}"/>
    <cellStyle name="Comma 81 3 3" xfId="43612" xr:uid="{E7798EF8-E6AC-4A25-A20A-F4BD12DDEE87}"/>
    <cellStyle name="Comma 81 3 4" xfId="39896" xr:uid="{27B0FA41-8816-4A28-AFD1-85CC7FCFE802}"/>
    <cellStyle name="Comma 81 3 5" xfId="35977" xr:uid="{170592F7-E6E5-44CC-920B-E9C02B1E322B}"/>
    <cellStyle name="Comma 81 4" xfId="326" xr:uid="{8F5C4A32-B8D7-4378-A6A7-FD571A0676EF}"/>
    <cellStyle name="Comma 81 4 2" xfId="37521" xr:uid="{92AE1092-A42B-4BC3-9DF4-EF70EB1BB841}"/>
    <cellStyle name="Comma 81 4 2 2" xfId="45163" xr:uid="{10E73A16-8E25-41AD-B4F2-CA6C5A93F997}"/>
    <cellStyle name="Comma 81 4 2 3" xfId="41491" xr:uid="{B91A22EB-FCF6-4F7F-8C31-365AC0114A18}"/>
    <cellStyle name="Comma 81 4 3" xfId="43186" xr:uid="{B6F62014-0600-4770-8151-777E2714C5AB}"/>
    <cellStyle name="Comma 81 4 4" xfId="39372" xr:uid="{A05A2730-C0E9-416F-9F2C-3E1AFE6A3FAB}"/>
    <cellStyle name="Comma 81 4 5" xfId="35386" xr:uid="{8124151B-FAE1-41B5-894E-AF4A6341337E}"/>
    <cellStyle name="Comma 81 5" xfId="391" xr:uid="{036A86FE-4F77-47FD-8F56-D2AD5E9DDA64}"/>
    <cellStyle name="Comma 81 5 2" xfId="408" xr:uid="{E0A02735-8086-4235-BCB6-1B170C5E2FE0}"/>
    <cellStyle name="Comma 81 5 2 2" xfId="44694" xr:uid="{8F55FB32-EB18-4E5D-825B-30AF56A2D566}"/>
    <cellStyle name="Comma 81 5 3" xfId="41007" xr:uid="{4DDF6D88-5207-4848-BC68-2940FC62F747}"/>
    <cellStyle name="Comma 81 5 4" xfId="37060" xr:uid="{6C10FB3E-F840-4C57-B451-70AD34B74788}"/>
    <cellStyle name="Comma 81 6" xfId="3719" xr:uid="{76109D57-E428-451F-8B13-EB945535C51B}"/>
    <cellStyle name="Comma 81 6 2" xfId="42721" xr:uid="{E5FE8076-2BFA-4D00-AF82-6E7250FB38D9}"/>
    <cellStyle name="Comma 81 6 3" xfId="47440" xr:uid="{A248AD93-283C-4DF1-8688-762689DF3826}"/>
    <cellStyle name="Comma 81 7" xfId="38700" xr:uid="{0C511D44-42DD-4522-887A-75ED5E5B1009}"/>
    <cellStyle name="Comma 81 7 2" xfId="46878" xr:uid="{BFEFAC77-57BD-4A5A-A9AE-76CA33A0194A}"/>
    <cellStyle name="Comma 81 8" xfId="34540" xr:uid="{4C806D52-E9A0-407C-909A-84CB2BAFB84A}"/>
    <cellStyle name="Comma 81 9" xfId="48012" xr:uid="{0EF354C7-FA84-4F97-A2C4-4921B3D34A49}"/>
    <cellStyle name="Comma 82" xfId="608" xr:uid="{377564A5-8505-4E14-BB93-8C25274FB8CA}"/>
    <cellStyle name="Comma 82 2" xfId="29577" xr:uid="{A7A80378-C98D-473A-8F0D-90F2A92B3E78}"/>
    <cellStyle name="Comma 82 2 2" xfId="45611" xr:uid="{A1DFE5C1-9EB3-494D-ADBA-2F04DF2D206C}"/>
    <cellStyle name="Comma 82 2 3" xfId="41951" xr:uid="{D79A6068-8833-4021-BEA8-36757AC3AC08}"/>
    <cellStyle name="Comma 82 2 4" xfId="37949" xr:uid="{FC40C960-54AF-4F62-A453-1916B469FE3A}"/>
    <cellStyle name="Comma 82 3" xfId="4405" xr:uid="{FE1F648A-958D-492E-BC99-0DE860989D28}"/>
    <cellStyle name="Comma 82 3 2" xfId="43641" xr:uid="{813F8B5E-5742-4EB8-B3EF-86826369CDF4}"/>
    <cellStyle name="Comma 82 4" xfId="39926" xr:uid="{A277272D-983D-4FEA-9EC6-42D1E51FF7B4}"/>
    <cellStyle name="Comma 82 5" xfId="36005" xr:uid="{8FE4416B-4E0E-4A05-A774-1C63EBF968C9}"/>
    <cellStyle name="Comma 83" xfId="4828" xr:uid="{2A6756B5-6EB1-4F71-AB8D-6A8EAEA5F6A2}"/>
    <cellStyle name="Comma 83 2" xfId="29866" xr:uid="{369493C3-40EC-4B0E-A500-6E9D760D3188}"/>
    <cellStyle name="Comma 83 2 2" xfId="45612" xr:uid="{031613C8-9B9C-4DFF-926D-3137AC3BC45F}"/>
    <cellStyle name="Comma 83 2 3" xfId="41952" xr:uid="{BE6877A3-1F57-4F58-AF12-86CC447DC0C6}"/>
    <cellStyle name="Comma 83 2 4" xfId="37950" xr:uid="{193F8B45-4628-4844-8281-8CB2224E0774}"/>
    <cellStyle name="Comma 83 3" xfId="43642" xr:uid="{8F16C9A6-ABA2-4099-987A-8FB70D1F2E5A}"/>
    <cellStyle name="Comma 83 4" xfId="39927" xr:uid="{69DA3B75-DAA6-42A8-A799-82D192C923F3}"/>
    <cellStyle name="Comma 83 5" xfId="36008" xr:uid="{F3EAD769-126F-4654-86D3-B1D6E2BE0D18}"/>
    <cellStyle name="Comma 84" xfId="3834" xr:uid="{658B96FA-239B-48FA-A34B-ABB891655120}"/>
    <cellStyle name="Comma 84 10" xfId="35492" xr:uid="{D10ABF82-A9C3-4017-A7AB-2DCF6900A97B}"/>
    <cellStyle name="Comma 84 2" xfId="22868" xr:uid="{6128F0EE-3792-4656-A5FC-6F30AE2DC00C}"/>
    <cellStyle name="Comma 84 2 2" xfId="30612" xr:uid="{F1D2D796-29EC-4099-B7F5-1165B974C76E}"/>
    <cellStyle name="Comma 84 2 2 2" xfId="45548" xr:uid="{FCC4AA21-1B84-4309-A544-539FD26D5B8C}"/>
    <cellStyle name="Comma 84 2 2 3" xfId="41885" xr:uid="{A886C480-9ADD-4419-BCE3-9B171828D463}"/>
    <cellStyle name="Comma 84 2 2 4" xfId="37889" xr:uid="{77DFE35F-E27D-4C43-8425-90D389CD7E54}"/>
    <cellStyle name="Comma 84 2 3" xfId="43578" xr:uid="{D3CE9938-BD54-41EF-948A-F89056F5F200}"/>
    <cellStyle name="Comma 84 2 4" xfId="39859" xr:uid="{635187E9-366E-4DB3-AF1D-A0AD0C042F00}"/>
    <cellStyle name="Comma 84 2 5" xfId="35940" xr:uid="{543DA017-92A5-47CB-AD98-87D3C929C625}"/>
    <cellStyle name="Comma 84 3" xfId="23656" xr:uid="{8FAE1F4A-486D-40BC-BE28-9E8498B6FE93}"/>
    <cellStyle name="Comma 84 3 2" xfId="37924" xr:uid="{0C6BE69A-B525-4D7B-8D2E-F4DB2605D5F2}"/>
    <cellStyle name="Comma 84 3 2 2" xfId="45584" xr:uid="{8717FD5D-3C01-436F-B2DE-86F6D7639A2A}"/>
    <cellStyle name="Comma 84 3 2 3" xfId="41922" xr:uid="{0C5DE22C-8075-40A7-8AEA-E98FD9E41B56}"/>
    <cellStyle name="Comma 84 3 3" xfId="43614" xr:uid="{769CFEA4-16A8-4D86-B8F1-3B35AC68C7F3}"/>
    <cellStyle name="Comma 84 3 4" xfId="39898" xr:uid="{9B0DBC0C-5F53-4793-8CC5-D3C3B57C3933}"/>
    <cellStyle name="Comma 84 3 5" xfId="35980" xr:uid="{805C8CBF-C53E-4394-BC8D-44A11B3069DD}"/>
    <cellStyle name="Comma 84 4" xfId="25226" xr:uid="{C68165CD-F377-486D-91DB-764A499AEC39}"/>
    <cellStyle name="Comma 84 4 2" xfId="37954" xr:uid="{7DE1F16D-BF43-472D-9FB1-C3589FBA41F0}"/>
    <cellStyle name="Comma 84 4 2 2" xfId="45616" xr:uid="{2EE6B1F7-381D-4C76-8FC3-F5AC22806807}"/>
    <cellStyle name="Comma 84 4 2 3" xfId="41956" xr:uid="{0142BD3B-1C48-472C-886C-E2B285B6BB84}"/>
    <cellStyle name="Comma 84 4 3" xfId="43646" xr:uid="{DFFC32E3-EEC9-478A-BAF3-280B627059F2}"/>
    <cellStyle name="Comma 84 4 4" xfId="39933" xr:uid="{5B98020E-91C0-439F-B198-06C8640C178D}"/>
    <cellStyle name="Comma 84 4 5" xfId="36015" xr:uid="{BAD40E47-BB9E-477E-BDB0-AF5CDF4249C3}"/>
    <cellStyle name="Comma 84 5" xfId="26013" xr:uid="{CEE295DD-F024-4247-8CE4-B5A3D8FA8C0B}"/>
    <cellStyle name="Comma 84 5 2" xfId="45213" xr:uid="{0D53095A-B6ED-450B-8FEC-C098EB7516CD}"/>
    <cellStyle name="Comma 84 5 3" xfId="41539" xr:uid="{3E43DC7C-2AE0-40D4-851A-6521090862EF}"/>
    <cellStyle name="Comma 84 5 4" xfId="37570" xr:uid="{512D71D9-42E4-4576-B0D6-4E7B90EF7348}"/>
    <cellStyle name="Comma 84 6" xfId="26801" xr:uid="{AA31FE7A-0455-4E67-B20D-4F755C806737}"/>
    <cellStyle name="Comma 84 6 2" xfId="43236" xr:uid="{9F80D61A-E542-4743-943D-548611C5EACA}"/>
    <cellStyle name="Comma 84 7" xfId="27585" xr:uid="{85B11E72-B6F6-4393-A49E-E313FC0AC267}"/>
    <cellStyle name="Comma 84 7 2" xfId="39450" xr:uid="{D4F64328-0B5B-4686-8E67-BA2FB0B1AB25}"/>
    <cellStyle name="Comma 84 8" xfId="28371" xr:uid="{CAB6F8EB-7F1E-40D7-8B90-CE5C7E88F6B9}"/>
    <cellStyle name="Comma 84 9" xfId="29236" xr:uid="{60154E17-D7D3-4B01-946B-061252667457}"/>
    <cellStyle name="Comma 85" xfId="4080" xr:uid="{2AC39128-8D5D-419B-8A66-B08E5F4CD7B4}"/>
    <cellStyle name="Comma 85 2" xfId="488" xr:uid="{E9F8BAAB-9C7E-413E-8CCB-65C4FC7510B9}"/>
    <cellStyle name="Comma 85 2 2" xfId="29303" xr:uid="{26B42A7C-74AA-4477-A77F-CCB1EB0A0AC1}"/>
    <cellStyle name="Comma 85 2 2 2" xfId="45302" xr:uid="{2D41962C-59D5-449B-8B66-A2504B86B97B}"/>
    <cellStyle name="Comma 85 2 2 3" xfId="41628" xr:uid="{7C67D2BB-15BC-4C72-BE81-07E2AC5E5EE8}"/>
    <cellStyle name="Comma 85 2 2 4" xfId="37657" xr:uid="{E4A3D04F-7A49-4705-B2B2-FFD62F60782D}"/>
    <cellStyle name="Comma 85 2 3" xfId="611" xr:uid="{4D0FE6A6-DE8C-4BD6-90AA-CA4DCCF18977}"/>
    <cellStyle name="Comma 85 2 3 2" xfId="43326" xr:uid="{BC6A5D76-BDB9-4BC5-99F1-3BBF416EAA95}"/>
    <cellStyle name="Comma 85 2 4" xfId="34349" xr:uid="{0885C424-7C61-4446-B35B-0AE0707639DC}"/>
    <cellStyle name="Comma 85 2 4 2" xfId="39556" xr:uid="{9D654404-E03C-4FED-9BDE-7B05C4AF379B}"/>
    <cellStyle name="Comma 85 2 5" xfId="505" xr:uid="{9678717F-B1DC-4DF8-BF69-49019821F8C0}"/>
    <cellStyle name="Comma 85 2 6" xfId="34460" xr:uid="{06CDB6A4-D822-4C5A-B192-4F531ADBF469}"/>
    <cellStyle name="Comma 85 2 7" xfId="35638" xr:uid="{E2684DE1-51CE-411B-BDAD-6BB4FD93C89C}"/>
    <cellStyle name="Comma 85 3" xfId="36012" xr:uid="{DAF7D1A2-460F-48AD-B629-ECE8F9CC24AA}"/>
    <cellStyle name="Comma 85 3 2" xfId="37952" xr:uid="{4241E19E-3A13-4A09-AAF5-C1F839AB935C}"/>
    <cellStyle name="Comma 85 3 2 2" xfId="45614" xr:uid="{3966DDA5-A7F8-4B88-9536-1140A2E2A676}"/>
    <cellStyle name="Comma 85 3 2 3" xfId="41954" xr:uid="{B7CCEF4D-68AE-4A80-8FA5-5AD4D3941E02}"/>
    <cellStyle name="Comma 85 3 3" xfId="43644" xr:uid="{2A4F1D5B-ED67-46E1-8F89-D4E14DC852E9}"/>
    <cellStyle name="Comma 85 3 4" xfId="39930" xr:uid="{BE151594-E4B0-46CF-8160-9DBEFA198A31}"/>
    <cellStyle name="Comma 85 4" xfId="37555" xr:uid="{4A572F46-E64A-49FE-B22D-B3ED62517263}"/>
    <cellStyle name="Comma 85 4 2" xfId="45198" xr:uid="{481C3FE6-2392-4D08-99B6-37932F91532E}"/>
    <cellStyle name="Comma 85 4 3" xfId="41524" xr:uid="{4926DABE-DA81-46FC-A3EC-16C3B894D531}"/>
    <cellStyle name="Comma 85 5" xfId="43221" xr:uid="{93DD9292-09DA-414D-8CC9-C2650A9CE183}"/>
    <cellStyle name="Comma 85 6" xfId="39424" xr:uid="{18C1F0FB-81CE-494B-B5A4-B7C9F73ED265}"/>
    <cellStyle name="Comma 85 7" xfId="35463" xr:uid="{0288A21C-ADF0-441C-A7F3-0FCDFB12FF06}"/>
    <cellStyle name="Comma 85 8" xfId="34387" xr:uid="{EFC4EEB1-6E45-494E-8DB1-AD15018CEDF6}"/>
    <cellStyle name="Comma 86" xfId="4853" xr:uid="{9AF10336-F48A-44DB-B24D-0ED602893E1B}"/>
    <cellStyle name="Comma 86 2" xfId="23372" xr:uid="{0024541C-CE6F-42FD-AEB2-1A5311329C1F}"/>
    <cellStyle name="Comma 86 2 2" xfId="31114" xr:uid="{6B180878-B8E6-4FAC-951A-2FBE31A83CEA}"/>
    <cellStyle name="Comma 86 2 2 2" xfId="45647" xr:uid="{32236AF7-1D88-4EBF-908A-5813A265E2AF}"/>
    <cellStyle name="Comma 86 2 3" xfId="41990" xr:uid="{6B79D479-819D-41E0-A0EC-34A33A6AA21A}"/>
    <cellStyle name="Comma 86 2 4" xfId="37982" xr:uid="{F0F19F7F-5A2F-497D-A1B9-950C88A568F4}"/>
    <cellStyle name="Comma 86 3" xfId="29882" xr:uid="{68EB05B4-997E-4158-BB06-8CBBAF3EBD43}"/>
    <cellStyle name="Comma 86 3 2" xfId="43678" xr:uid="{3BC66992-4EDA-4054-B331-A96A5B44F236}"/>
    <cellStyle name="Comma 86 4" xfId="39967" xr:uid="{EB827105-2840-4237-9247-FAD182AE483D}"/>
    <cellStyle name="Comma 86 5" xfId="36044" xr:uid="{C719D09B-C095-4D20-A44A-B7EFB6ABCA25}"/>
    <cellStyle name="Comma 87" xfId="4855" xr:uid="{0B8A2E54-3816-4F7E-8CD2-3CEFE8DE4A25}"/>
    <cellStyle name="Comma 87 2" xfId="617" xr:uid="{0686F7CA-742F-4E42-AE2F-38068AB9F101}"/>
    <cellStyle name="Comma 87 2 2" xfId="31115" xr:uid="{7793A6AF-C2D5-4202-B262-4A553B5E657B}"/>
    <cellStyle name="Comma 87 2 2 2" xfId="45303" xr:uid="{8A0D4DF3-A141-4B03-B868-76CC2D5749CB}"/>
    <cellStyle name="Comma 87 2 2 3" xfId="41629" xr:uid="{29DB7928-5593-4B6E-BF7A-70536F71B889}"/>
    <cellStyle name="Comma 87 2 2 4" xfId="37658" xr:uid="{351D7BC0-CD84-466B-84D9-CE7833416CFE}"/>
    <cellStyle name="Comma 87 2 3" xfId="23374" xr:uid="{A33D72D2-7874-4F21-A750-40ECCFB920EF}"/>
    <cellStyle name="Comma 87 2 3 2" xfId="43327" xr:uid="{706A958A-7855-4B1D-ACF0-50C83E9B30BB}"/>
    <cellStyle name="Comma 87 2 4" xfId="39557" xr:uid="{768D5A2D-A018-4042-92BD-AD2549393C1D}"/>
    <cellStyle name="Comma 87 2 5" xfId="35639" xr:uid="{15BE6267-2589-4356-AC0A-C1650BBA90BC}"/>
    <cellStyle name="Comma 87 3" xfId="29883" xr:uid="{32731509-83D1-4EB3-9EF8-D9E29624A9DA}"/>
    <cellStyle name="Comma 87 3 2" xfId="37994" xr:uid="{B3487721-78CE-47CE-B9FA-85F31C12FB03}"/>
    <cellStyle name="Comma 87 3 2 2" xfId="45659" xr:uid="{8C1EADC4-6D27-4774-8CDF-BF5F75AD396D}"/>
    <cellStyle name="Comma 87 3 2 3" xfId="42002" xr:uid="{36F839C8-2B75-4D1B-8ACF-21D242B2D654}"/>
    <cellStyle name="Comma 87 3 3" xfId="43690" xr:uid="{042AC952-C971-4C4F-B725-EF63453DF55E}"/>
    <cellStyle name="Comma 87 3 4" xfId="39979" xr:uid="{2694CC02-F247-4D4E-9CF8-00435BEBB7E1}"/>
    <cellStyle name="Comma 87 3 5" xfId="36056" xr:uid="{8609F0B3-374E-4669-8DC2-DB5C32B882E3}"/>
    <cellStyle name="Comma 87 4" xfId="37556" xr:uid="{A7EFB16C-E9AD-4635-8DCC-826726376874}"/>
    <cellStyle name="Comma 87 4 2" xfId="45199" xr:uid="{359A1392-9713-4887-B478-555E387279EB}"/>
    <cellStyle name="Comma 87 4 3" xfId="41525" xr:uid="{BEF49EDC-7317-4B8B-94C3-F75EBBDD4706}"/>
    <cellStyle name="Comma 87 5" xfId="43222" xr:uid="{E45F37EE-64E2-4217-B68A-23DE6361F4F1}"/>
    <cellStyle name="Comma 87 6" xfId="39425" xr:uid="{0317E724-E149-4AA8-A2F4-63E76043F50A}"/>
    <cellStyle name="Comma 87 7" xfId="35464" xr:uid="{B7974F57-74AE-4131-B190-DF2F44C7A96B}"/>
    <cellStyle name="Comma 88" xfId="5432" xr:uid="{4B99C5FA-A900-4BE6-A46D-57A7A9718C9C}"/>
    <cellStyle name="Comma 88 2" xfId="29886" xr:uid="{BF90F0E6-AB18-4B98-B4C7-E1156C59F538}"/>
    <cellStyle name="Comma 88 2 2" xfId="45664" xr:uid="{7428620D-6523-4BD8-9A83-BC25CF02ADDE}"/>
    <cellStyle name="Comma 88 2 3" xfId="42006" xr:uid="{D90E2A7F-9065-465A-8945-7B3F10B08719}"/>
    <cellStyle name="Comma 88 2 4" xfId="38001" xr:uid="{2B6E3BDC-B1DB-40FF-985B-3CEDC63F37C6}"/>
    <cellStyle name="Comma 88 3" xfId="43697" xr:uid="{AD11568E-2945-409D-BF80-966C13762AEC}"/>
    <cellStyle name="Comma 88 4" xfId="39983" xr:uid="{CD5AC1E0-AF2B-4A07-A23C-6BF1C85E5DEC}"/>
    <cellStyle name="Comma 88 5" xfId="36068" xr:uid="{EEEC4A44-8DA5-4689-AE4F-1754AF90AE56}"/>
    <cellStyle name="Comma 89" xfId="23375" xr:uid="{BB139E06-E175-4610-AE01-88D5612F197C}"/>
    <cellStyle name="Comma 89 2" xfId="38163" xr:uid="{769CE58A-59F8-4946-91B8-2DE052A91DB7}"/>
    <cellStyle name="Comma 89 2 2" xfId="45835" xr:uid="{46FB57DC-11EE-4E16-BD9F-DBBB62D58170}"/>
    <cellStyle name="Comma 89 2 3" xfId="42173" xr:uid="{364B801A-CA0F-4D58-BC76-509FA1074F35}"/>
    <cellStyle name="Comma 89 3" xfId="43868" xr:uid="{CDDDB7B3-FBCD-4568-AF76-3E632C63E7E8}"/>
    <cellStyle name="Comma 89 4" xfId="40170" xr:uid="{5606F15F-7C5C-45AF-86C6-8FB6C2301384}"/>
    <cellStyle name="Comma 9" xfId="111" xr:uid="{357A6343-4F23-4AB3-810F-0D6D4CE7E59B}"/>
    <cellStyle name="Comma 9 10" xfId="7736" xr:uid="{C8A67A99-6BC7-4829-9BD1-A77EDDA2E244}"/>
    <cellStyle name="Comma 9 10 2" xfId="30116" xr:uid="{A002E198-14CB-44D5-B7C0-ACD965AC1AC6}"/>
    <cellStyle name="Comma 9 10 2 2" xfId="45738" xr:uid="{56EC5EAA-BD00-4DC4-A4C8-5DA000DD85F0}"/>
    <cellStyle name="Comma 9 10 2 3" xfId="42078" xr:uid="{1A78DA00-6B97-4B57-AFF9-C4F886218C63}"/>
    <cellStyle name="Comma 9 10 2 4" xfId="38067" xr:uid="{B6536FC0-E711-486D-B4E3-5580111C3D62}"/>
    <cellStyle name="Comma 9 10 2 5" xfId="47670" xr:uid="{A4817DEA-C019-43DC-B4A9-1BACDA0A4BF5}"/>
    <cellStyle name="Comma 9 10 3" xfId="43772" xr:uid="{F967B139-A936-4F0B-B5FB-81D8CB5B001A}"/>
    <cellStyle name="Comma 9 10 3 2" xfId="47236" xr:uid="{F8F94C39-342D-4CA4-9986-8FEB8C410C82}"/>
    <cellStyle name="Comma 9 10 4" xfId="40051" xr:uid="{A5D4B38F-42CA-4C5D-A310-F7B3D949B8CB}"/>
    <cellStyle name="Comma 9 10 5" xfId="36137" xr:uid="{ABE55FC0-6633-4A80-8926-4E785073AA2D}"/>
    <cellStyle name="Comma 9 10 6" xfId="46703" xr:uid="{724BD5C3-60CD-49DE-AE8A-84C93C8FAFC8}"/>
    <cellStyle name="Comma 9 11" xfId="24617" xr:uid="{A2F7AFFE-1D64-41FB-A6F2-C268E4BB4CA3}"/>
    <cellStyle name="Comma 9 11 2" xfId="37301" xr:uid="{AF7748EC-79D6-4063-8DE5-E021280D6A24}"/>
    <cellStyle name="Comma 9 11 2 2" xfId="44941" xr:uid="{5346D414-3460-4641-AC93-3C462575F848}"/>
    <cellStyle name="Comma 9 11 2 3" xfId="41262" xr:uid="{5902288C-6F43-49FB-A53A-897880A8AB00}"/>
    <cellStyle name="Comma 9 11 3" xfId="42967" xr:uid="{E7450844-21EE-4977-93F0-0CFBA0F64643}"/>
    <cellStyle name="Comma 9 11 4" xfId="38989" xr:uid="{749EFEFC-F4FF-4DB0-BE82-FD753A143C30}"/>
    <cellStyle name="Comma 9 11 5" xfId="34810" xr:uid="{FB7451C9-4E10-42AD-9E10-9ECCA0E830C1}"/>
    <cellStyle name="Comma 9 12" xfId="854" xr:uid="{C69250DF-86DF-4E31-A610-8DE03F6AEC8B}"/>
    <cellStyle name="Comma 9 12 2" xfId="38212" xr:uid="{2E4088B7-6AB6-4C59-B43A-A8324135C4D8}"/>
    <cellStyle name="Comma 9 12 2 2" xfId="45889" xr:uid="{2C911676-C1DB-4DD6-B8A0-C26615FF6664}"/>
    <cellStyle name="Comma 9 12 2 3" xfId="42229" xr:uid="{1674511C-93FF-4916-8891-7BAAA5A33BDE}"/>
    <cellStyle name="Comma 9 12 3" xfId="43922" xr:uid="{263B37A0-FA7C-4450-8C0D-E8EF972CC1F1}"/>
    <cellStyle name="Comma 9 12 4" xfId="40225" xr:uid="{4DC9583B-9213-4806-BB6E-2572C59E46B1}"/>
    <cellStyle name="Comma 9 12 5" xfId="36305" xr:uid="{4A0D0B36-58C6-4FDA-ABBB-40CE9E7716AB}"/>
    <cellStyle name="Comma 9 12 6" xfId="46928" xr:uid="{6FD6478B-BB30-417F-ADA4-33A23FCCBFFE}"/>
    <cellStyle name="Comma 9 13" xfId="603" xr:uid="{9867E27E-9DDB-4968-B07B-BC54E23313DC}"/>
    <cellStyle name="Comma 9 13 2" xfId="38372" xr:uid="{1F754E2D-5336-47E3-9842-5147D5FF632E}"/>
    <cellStyle name="Comma 9 13 2 2" xfId="46064" xr:uid="{707DA5A3-4F0A-4C01-A2BF-DE009E3B9F0F}"/>
    <cellStyle name="Comma 9 13 2 3" xfId="42406" xr:uid="{B90ED708-98A4-49A0-A67F-C8B5CC340926}"/>
    <cellStyle name="Comma 9 13 3" xfId="44097" xr:uid="{0D8C9F67-5364-487E-B0CB-AE38467A8465}"/>
    <cellStyle name="Comma 9 13 4" xfId="40404" xr:uid="{1073FFE2-0E7D-4C43-BD2E-0E80DDB4CE0C}"/>
    <cellStyle name="Comma 9 13 5" xfId="36467" xr:uid="{A5D26B93-5016-491D-8323-732743928927}"/>
    <cellStyle name="Comma 9 14" xfId="523" xr:uid="{FE003CE9-9251-46EE-BDB2-A72E69AB568E}"/>
    <cellStyle name="Comma 9 14 2" xfId="38530" xr:uid="{2C444FB4-BE1C-485D-835A-98F479B5FA80}"/>
    <cellStyle name="Comma 9 14 2 2" xfId="46226" xr:uid="{54266883-E165-4846-9199-C6F22B4E4D5B}"/>
    <cellStyle name="Comma 9 14 2 3" xfId="42568" xr:uid="{ACACD25C-0DE8-4E6A-AB15-90FEFD5FC7C1}"/>
    <cellStyle name="Comma 9 14 3" xfId="44259" xr:uid="{095207D1-0A6D-4763-90AE-4F8895EB74F3}"/>
    <cellStyle name="Comma 9 14 4" xfId="40566" xr:uid="{966ABCF8-0643-4F26-B42D-AF37EFF9379F}"/>
    <cellStyle name="Comma 9 14 5" xfId="36621" xr:uid="{829F7C11-D3A8-4285-BF38-8FEEDEAE9DA1}"/>
    <cellStyle name="Comma 9 15" xfId="37149" xr:uid="{8116F165-DE01-4581-961C-44B9E3797C28}"/>
    <cellStyle name="Comma 9 15 2" xfId="44786" xr:uid="{9CDB4A71-41D0-4A30-89CA-6ECC362B442F}"/>
    <cellStyle name="Comma 9 15 3" xfId="41104" xr:uid="{9D805EF4-9241-429F-831D-AB931583AC54}"/>
    <cellStyle name="Comma 9 16" xfId="42812" xr:uid="{CD467E80-6F8E-40D9-B3C0-CF26C6809D56}"/>
    <cellStyle name="Comma 9 17" xfId="38806" xr:uid="{2B9625E7-9DF4-4AE8-919F-856687B8EEEC}"/>
    <cellStyle name="Comma 9 18" xfId="38861" xr:uid="{C8949770-2CEB-4355-A255-08927B66FCB4}"/>
    <cellStyle name="Comma 9 19" xfId="34629" xr:uid="{D94167A1-7ADE-4072-8F0B-474F6AE5E5FE}"/>
    <cellStyle name="Comma 9 2" xfId="299" xr:uid="{C1CFBA00-60C8-465F-B6B0-88A06DDE82A0}"/>
    <cellStyle name="Comma 9 2 10" xfId="24903" xr:uid="{A5A4BCE5-12E9-4E97-9585-578F5BB99143}"/>
    <cellStyle name="Comma 9 2 10 2" xfId="44864" xr:uid="{86A3835A-3A09-4B84-ABE4-DCE2375F5CB1}"/>
    <cellStyle name="Comma 9 2 10 3" xfId="41183" xr:uid="{93028A39-0BCD-4E52-9D82-154FD6B3C69A}"/>
    <cellStyle name="Comma 9 2 10 4" xfId="37226" xr:uid="{32D173C8-90C2-456A-9885-A81C7530627A}"/>
    <cellStyle name="Comma 9 2 11" xfId="24967" xr:uid="{F56B3AB6-7B71-46CC-9540-EC2B73929498}"/>
    <cellStyle name="Comma 9 2 11 2" xfId="42890" xr:uid="{7AD3E628-43DC-4EDC-9A36-577D048EF304}"/>
    <cellStyle name="Comma 9 2 12" xfId="25751" xr:uid="{A149BBE5-01A1-4028-8A9B-19249C67611D}"/>
    <cellStyle name="Comma 9 2 12 2" xfId="38892" xr:uid="{5D46B344-D727-4949-A976-8D49B9C0A1FF}"/>
    <cellStyle name="Comma 9 2 13" xfId="26538" xr:uid="{A32E817B-8562-4B0D-8262-ABF700209420}"/>
    <cellStyle name="Comma 9 2 13 2" xfId="39473" xr:uid="{25539C6E-B6C5-4691-A2EE-2521FA557A1E}"/>
    <cellStyle name="Comma 9 2 14" xfId="27323" xr:uid="{570F5707-69D5-40FF-8B1F-233C01B7AC34}"/>
    <cellStyle name="Comma 9 2 15" xfId="28110" xr:uid="{92A65049-7594-4DA2-81FB-C5D6805B82BD}"/>
    <cellStyle name="Comma 9 2 16" xfId="28906" xr:uid="{7F3A0A5D-91BF-431B-8CD9-3B0A1D087604}"/>
    <cellStyle name="Comma 9 2 17" xfId="1852" xr:uid="{4BAFDD4A-1A57-44B7-8231-40F64BF75AAC}"/>
    <cellStyle name="Comma 9 2 18" xfId="626" xr:uid="{DB5687F8-FB43-46AE-B430-0191455B7C5A}"/>
    <cellStyle name="Comma 9 2 2" xfId="2192" xr:uid="{D640C001-3182-4E93-9723-BAF2D604C972}"/>
    <cellStyle name="Comma 9 2 2 10" xfId="25816" xr:uid="{240E2EF8-6B4F-4A55-BCCA-7372A54A5BCF}"/>
    <cellStyle name="Comma 9 2 2 11" xfId="26603" xr:uid="{A42D14C1-9826-4A87-A889-020FE56100C0}"/>
    <cellStyle name="Comma 9 2 2 12" xfId="27388" xr:uid="{7012CBA3-BF52-4F4F-B9AF-EFEFC1A4F028}"/>
    <cellStyle name="Comma 9 2 2 13" xfId="28175" xr:uid="{18E70725-9266-4063-B17A-C90FA326CC11}"/>
    <cellStyle name="Comma 9 2 2 14" xfId="28984" xr:uid="{FD2B2D77-E500-4015-AC1A-FCFFAF18F0BC}"/>
    <cellStyle name="Comma 9 2 2 15" xfId="35007" xr:uid="{484A11CC-A49C-4F4E-AF8F-F18D1789E5C3}"/>
    <cellStyle name="Comma 9 2 2 2" xfId="2287" xr:uid="{8C243E0A-0D2D-428E-9BD3-3630A8288618}"/>
    <cellStyle name="Comma 9 2 2 2 10" xfId="28239" xr:uid="{5A7AF525-D79D-4A7C-BA8B-5373070432A9}"/>
    <cellStyle name="Comma 9 2 2 2 11" xfId="29048" xr:uid="{8B1253FC-DBE4-4C6D-8F82-B4AB01904EEA}"/>
    <cellStyle name="Comma 9 2 2 2 12" xfId="35808" xr:uid="{46A4AC0C-67D9-4403-9051-E4F6E87FE114}"/>
    <cellStyle name="Comma 9 2 2 2 2" xfId="4675" xr:uid="{1099DD0A-D9BC-4025-8875-6B18021B213F}"/>
    <cellStyle name="Comma 9 2 2 2 2 10" xfId="37800" xr:uid="{CFC4CEB9-A848-49CB-B5A3-7B21EA430F33}"/>
    <cellStyle name="Comma 9 2 2 2 2 2" xfId="23242" xr:uid="{D2ED5C94-CA80-499D-8369-65D0783986FD}"/>
    <cellStyle name="Comma 9 2 2 2 2 2 2" xfId="30986" xr:uid="{BD2288C1-7827-4C91-B08E-FF6475DD664C}"/>
    <cellStyle name="Comma 9 2 2 2 2 2 3" xfId="45451" xr:uid="{39D90E0C-534E-48D0-8F89-511E41028530}"/>
    <cellStyle name="Comma 9 2 2 2 2 3" xfId="24032" xr:uid="{EF9285F8-4314-4E1D-AF45-CA70EA940228}"/>
    <cellStyle name="Comma 9 2 2 2 2 3 2" xfId="41781" xr:uid="{0B7726E4-E9BA-45E0-851B-A36344960303}"/>
    <cellStyle name="Comma 9 2 2 2 2 4" xfId="25602" xr:uid="{3394B465-7102-41C5-A5EC-D5A3FBA2ECF8}"/>
    <cellStyle name="Comma 9 2 2 2 2 5" xfId="26390" xr:uid="{45887EC1-A5E0-4715-911C-61E7F3F4DFBB}"/>
    <cellStyle name="Comma 9 2 2 2 2 6" xfId="27178" xr:uid="{8D289A32-8266-474B-B924-7186E350B1E5}"/>
    <cellStyle name="Comma 9 2 2 2 2 7" xfId="27963" xr:uid="{645CF046-E136-4798-93EE-F91D76F20551}"/>
    <cellStyle name="Comma 9 2 2 2 2 8" xfId="28748" xr:uid="{9A4DEBDF-B197-4B44-B13B-BAE08082B1B6}"/>
    <cellStyle name="Comma 9 2 2 2 2 9" xfId="29726" xr:uid="{9646ADEB-9AB8-4F08-A010-D717C4FF7299}"/>
    <cellStyle name="Comma 9 2 2 2 3" xfId="4297" xr:uid="{6D683500-6906-42F7-B346-D74DABD91B04}"/>
    <cellStyle name="Comma 9 2 2 2 3 10" xfId="43477" xr:uid="{28C0185B-C709-4C38-8CA8-1CBD926898B9}"/>
    <cellStyle name="Comma 9 2 2 2 3 2" xfId="23018" xr:uid="{C667BD47-F997-4D36-B5C1-B6B8F34B5938}"/>
    <cellStyle name="Comma 9 2 2 2 3 2 2" xfId="30762" xr:uid="{CAE7A7FF-DFE8-4F10-93FF-805470A62C4D}"/>
    <cellStyle name="Comma 9 2 2 2 3 3" xfId="23808" xr:uid="{109DA0A3-2F40-44D8-9124-1B5855901BF0}"/>
    <cellStyle name="Comma 9 2 2 2 3 4" xfId="25378" xr:uid="{A6FD766F-D9FE-4028-A8E1-B48E7A7EE09C}"/>
    <cellStyle name="Comma 9 2 2 2 3 5" xfId="26165" xr:uid="{F5B5CA9A-1F5E-441D-97BC-8B11454FB448}"/>
    <cellStyle name="Comma 9 2 2 2 3 6" xfId="26953" xr:uid="{4B3F9818-56D2-434F-88A6-1D0C458A7B2E}"/>
    <cellStyle name="Comma 9 2 2 2 3 7" xfId="27738" xr:uid="{3389F34A-5A2D-4F33-A050-7F67293D310E}"/>
    <cellStyle name="Comma 9 2 2 2 3 8" xfId="28523" xr:uid="{FE23EB6A-0193-4E23-A824-16B1E6AE4B0A}"/>
    <cellStyle name="Comma 9 2 2 2 3 9" xfId="29486" xr:uid="{364C2015-A442-445B-B0C7-EBC5C80CBDBA}"/>
    <cellStyle name="Comma 9 2 2 2 4" xfId="22751" xr:uid="{59FB5494-A1E4-4B8F-A4DD-B1768D39BE28}"/>
    <cellStyle name="Comma 9 2 2 2 4 2" xfId="30495" xr:uid="{DEF47733-C8D4-4776-86C4-689FFC6BB242}"/>
    <cellStyle name="Comma 9 2 2 2 4 3" xfId="39731" xr:uid="{06071100-CC08-42D9-8FC4-B1BAB1372202}"/>
    <cellStyle name="Comma 9 2 2 2 5" xfId="23523" xr:uid="{C23E4141-E662-488E-9227-02EBF7F30310}"/>
    <cellStyle name="Comma 9 2 2 2 6" xfId="25095" xr:uid="{F8BD4B70-33EB-4EFF-B8F6-27C948ACE7D1}"/>
    <cellStyle name="Comma 9 2 2 2 7" xfId="25880" xr:uid="{2F493DFD-8DB0-4BD1-9A75-8E9729FDA280}"/>
    <cellStyle name="Comma 9 2 2 2 8" xfId="26667" xr:uid="{02F33BF3-3B9B-40BF-A51C-561434ABC08D}"/>
    <cellStyle name="Comma 9 2 2 2 9" xfId="27452" xr:uid="{DDB0BE0A-D15F-46D7-B3DC-C7AF3FC8FDC3}"/>
    <cellStyle name="Comma 9 2 2 3" xfId="2388" xr:uid="{4BB058AA-BB7D-4919-A983-ACCA322BFDFF}"/>
    <cellStyle name="Comma 9 2 2 3 10" xfId="28334" xr:uid="{EB7E8449-0AE7-41BA-B8B9-8A0C22CE071E}"/>
    <cellStyle name="Comma 9 2 2 3 11" xfId="29143" xr:uid="{10840432-E08F-442A-BCCC-B0369A9B4472}"/>
    <cellStyle name="Comma 9 2 2 3 12" xfId="37410" xr:uid="{0216D151-AF36-43F8-A729-4FCF0D3E015C}"/>
    <cellStyle name="Comma 9 2 2 3 2" xfId="4770" xr:uid="{B307DEA1-1E7C-41BE-8F9F-A7998E22029D}"/>
    <cellStyle name="Comma 9 2 2 3 2 10" xfId="45054" xr:uid="{4C4A107F-2528-47B2-B055-B90A5C413A9A}"/>
    <cellStyle name="Comma 9 2 2 3 2 2" xfId="23337" xr:uid="{F8F5ADB7-0A1B-4B47-91D4-74B1F6A2F91E}"/>
    <cellStyle name="Comma 9 2 2 3 2 2 2" xfId="31081" xr:uid="{B6979E3C-F77E-46A2-8543-7964719BB3EC}"/>
    <cellStyle name="Comma 9 2 2 3 2 3" xfId="24127" xr:uid="{7BCA7952-BC3F-43BA-A885-6B68E807B689}"/>
    <cellStyle name="Comma 9 2 2 3 2 4" xfId="25697" xr:uid="{1486490E-AB05-4429-9528-0B9317FAA9A6}"/>
    <cellStyle name="Comma 9 2 2 3 2 5" xfId="26485" xr:uid="{F24B32F9-EDE9-498E-97CD-432C5D533CEF}"/>
    <cellStyle name="Comma 9 2 2 3 2 6" xfId="27273" xr:uid="{5CCD6CD4-E8F9-40D1-A393-348CCEE81AE8}"/>
    <cellStyle name="Comma 9 2 2 3 2 7" xfId="28058" xr:uid="{FF1E1C5C-8C49-48CD-B2D2-81E4612F2054}"/>
    <cellStyle name="Comma 9 2 2 3 2 8" xfId="28843" xr:uid="{84A045EA-5C9C-490E-B145-D9A8CF2D93F1}"/>
    <cellStyle name="Comma 9 2 2 3 2 9" xfId="29821" xr:uid="{E43DA0E2-890B-47C9-919E-2ABD17F08D5B}"/>
    <cellStyle name="Comma 9 2 2 3 3" xfId="4296" xr:uid="{6C4B3656-E776-4C49-A11E-13E97B0BCA14}"/>
    <cellStyle name="Comma 9 2 2 3 3 10" xfId="41378" xr:uid="{044A5E85-9D80-4DD5-9996-0A769453A5CC}"/>
    <cellStyle name="Comma 9 2 2 3 3 2" xfId="23017" xr:uid="{CBA58F1A-FC1C-44A4-99FD-CE6E3EDFFECC}"/>
    <cellStyle name="Comma 9 2 2 3 3 2 2" xfId="30761" xr:uid="{3C141166-6DE9-418C-9A16-0A3425BBA39A}"/>
    <cellStyle name="Comma 9 2 2 3 3 3" xfId="23807" xr:uid="{200CB39A-F7CF-4D7B-A47A-1351A04ED59B}"/>
    <cellStyle name="Comma 9 2 2 3 3 4" xfId="25377" xr:uid="{F2E0E40B-03C5-4CA7-B46C-399C17D8468C}"/>
    <cellStyle name="Comma 9 2 2 3 3 5" xfId="26164" xr:uid="{F620C90E-7016-4769-BA83-62FFCFAF4448}"/>
    <cellStyle name="Comma 9 2 2 3 3 6" xfId="26952" xr:uid="{9CA1D95D-EA8E-483C-841A-4B6E5195D2C7}"/>
    <cellStyle name="Comma 9 2 2 3 3 7" xfId="27737" xr:uid="{A7BAF622-3971-42A5-8F24-C1DCD9C164C8}"/>
    <cellStyle name="Comma 9 2 2 3 3 8" xfId="28522" xr:uid="{F5549B12-508C-4753-9F8E-C1A64274BE7D}"/>
    <cellStyle name="Comma 9 2 2 3 3 9" xfId="29485" xr:uid="{43983A0B-5C6F-444C-92E6-7D63407B37E1}"/>
    <cellStyle name="Comma 9 2 2 3 4" xfId="22846" xr:uid="{8EE1DBCD-DF4E-4E13-8B30-1D35362E00C2}"/>
    <cellStyle name="Comma 9 2 2 3 4 2" xfId="30590" xr:uid="{C4C4BD0E-B9C3-4C5C-8E2A-6EE1DDD4B412}"/>
    <cellStyle name="Comma 9 2 2 3 5" xfId="23618" xr:uid="{35A9658D-74C9-4556-908C-986DBD049430}"/>
    <cellStyle name="Comma 9 2 2 3 6" xfId="25190" xr:uid="{9F44AE75-8CB6-4DDF-9B9B-6869A7079D35}"/>
    <cellStyle name="Comma 9 2 2 3 7" xfId="25975" xr:uid="{5AD17C83-4FA3-428B-B182-85AED129D52D}"/>
    <cellStyle name="Comma 9 2 2 3 8" xfId="26762" xr:uid="{266C19A8-9639-4566-B1E2-9950112F9D86}"/>
    <cellStyle name="Comma 9 2 2 3 9" xfId="27547" xr:uid="{2C74F0E1-6DF8-499E-BFF2-E2396984D8B6}"/>
    <cellStyle name="Comma 9 2 2 4" xfId="4611" xr:uid="{3689C731-0E18-4AA9-8DF6-A5C696F3E2FE}"/>
    <cellStyle name="Comma 9 2 2 4 10" xfId="43080" xr:uid="{DA5B1AE3-5DA0-434A-8B12-A8753695E9D9}"/>
    <cellStyle name="Comma 9 2 2 4 2" xfId="23178" xr:uid="{2FBAA47F-934A-41E2-825B-84A34F18AE92}"/>
    <cellStyle name="Comma 9 2 2 4 2 2" xfId="30922" xr:uid="{B264099D-5CF6-45FB-8C64-C2D8D68CBAAC}"/>
    <cellStyle name="Comma 9 2 2 4 3" xfId="23968" xr:uid="{31B818C4-0973-4CAB-9AB4-F57E2A193235}"/>
    <cellStyle name="Comma 9 2 2 4 4" xfId="25538" xr:uid="{88B80A53-9925-4C6A-93F1-4FA15C0E2789}"/>
    <cellStyle name="Comma 9 2 2 4 5" xfId="26326" xr:uid="{1E04E072-9C0A-4B53-BD52-7B203B5DF61D}"/>
    <cellStyle name="Comma 9 2 2 4 6" xfId="27114" xr:uid="{21258273-3CCB-4661-ACEE-1FF10B7A4CC5}"/>
    <cellStyle name="Comma 9 2 2 4 7" xfId="27899" xr:uid="{1D04620C-C2FD-4D5A-88A7-D541A469E018}"/>
    <cellStyle name="Comma 9 2 2 4 8" xfId="28684" xr:uid="{1CA62C7E-FD8E-4697-A5BA-9B24CB36F001}"/>
    <cellStyle name="Comma 9 2 2 4 9" xfId="29662" xr:uid="{4FFD92F2-6A4D-4999-B75C-9CEC501D242B}"/>
    <cellStyle name="Comma 9 2 2 5" xfId="3963" xr:uid="{7EC1D50C-4433-4443-9D2A-F4C2F5F10790}"/>
    <cellStyle name="Comma 9 2 2 5 2" xfId="39140" xr:uid="{C90D6665-51F3-4D6B-8C12-231DD8275571}"/>
    <cellStyle name="Comma 9 2 2 6" xfId="22687" xr:uid="{5E139C34-20C8-40CF-BE20-6BB77CE0B59D}"/>
    <cellStyle name="Comma 9 2 2 6 2" xfId="30431" xr:uid="{87BE2CF0-4402-43D4-90F0-E626CF1B562A}"/>
    <cellStyle name="Comma 9 2 2 7" xfId="23459" xr:uid="{E3A082D8-9470-4B56-B5F1-BA7AA8B37CE0}"/>
    <cellStyle name="Comma 9 2 2 8" xfId="24904" xr:uid="{AF20455E-2BC4-46A3-9A0E-60F896E7DFE6}"/>
    <cellStyle name="Comma 9 2 2 9" xfId="25031" xr:uid="{56C864A8-B4D5-4856-978D-6908D7C8D157}"/>
    <cellStyle name="Comma 9 2 3" xfId="2149" xr:uid="{B4EC77F7-7BD7-4327-B856-37B393A826B6}"/>
    <cellStyle name="Comma 9 2 3 10" xfId="26570" xr:uid="{2D68ABCC-6CE7-48F6-8B63-592FFA8FDBE9}"/>
    <cellStyle name="Comma 9 2 3 11" xfId="27355" xr:uid="{E6518946-BDE1-4821-BEBC-437661877239}"/>
    <cellStyle name="Comma 9 2 3 12" xfId="28142" xr:uid="{AB8B0C22-EFD8-4EAB-9690-FD40B3C7DA21}"/>
    <cellStyle name="Comma 9 2 3 13" xfId="28950" xr:uid="{12B85C0C-4E16-4F5A-8A5F-EC0EFA896E7D}"/>
    <cellStyle name="Comma 9 2 3 14" xfId="35529" xr:uid="{A0E2005E-5D9B-49ED-AE06-C85CB6202182}"/>
    <cellStyle name="Comma 9 2 3 15" xfId="46732" xr:uid="{03B97A3B-587D-4434-9445-ACBDB0F5E1C6}"/>
    <cellStyle name="Comma 9 2 3 2" xfId="2355" xr:uid="{0A247BB5-5BC2-483C-B2E1-DEC2EBE57CC9}"/>
    <cellStyle name="Comma 9 2 3 2 10" xfId="28301" xr:uid="{0D39C87B-BE70-4FE5-99F8-4A6BD32E9C69}"/>
    <cellStyle name="Comma 9 2 3 2 11" xfId="29110" xr:uid="{5F0BED1F-A3EE-4CD7-A84A-E85EC7852D01}"/>
    <cellStyle name="Comma 9 2 3 2 12" xfId="37580" xr:uid="{E5EE218A-A2FB-4391-9D03-DF87F93E44F0}"/>
    <cellStyle name="Comma 9 2 3 2 13" xfId="47702" xr:uid="{C8B6C0DB-D243-45CC-9B76-5DAC5F129201}"/>
    <cellStyle name="Comma 9 2 3 2 2" xfId="4737" xr:uid="{AC93EF32-1916-4181-9D2A-31D47184D9D0}"/>
    <cellStyle name="Comma 9 2 3 2 2 10" xfId="45224" xr:uid="{A48BB1CE-3C0A-4E94-A79C-1D7E8450338E}"/>
    <cellStyle name="Comma 9 2 3 2 2 2" xfId="23304" xr:uid="{D44166B2-B2E1-4215-93A5-A7B817683092}"/>
    <cellStyle name="Comma 9 2 3 2 2 2 2" xfId="31048" xr:uid="{EE17DACC-C30F-4180-BC4F-D44F18EAD0EB}"/>
    <cellStyle name="Comma 9 2 3 2 2 3" xfId="24094" xr:uid="{9A39BB27-1848-4169-8E65-984E57256E06}"/>
    <cellStyle name="Comma 9 2 3 2 2 4" xfId="25664" xr:uid="{A4613BB9-DF37-4AB0-BC0C-09B7BC8E7A19}"/>
    <cellStyle name="Comma 9 2 3 2 2 5" xfId="26452" xr:uid="{E88325D0-4968-4A07-89D6-08E2F24EF45F}"/>
    <cellStyle name="Comma 9 2 3 2 2 6" xfId="27240" xr:uid="{3FAE69D3-3792-4D14-9F2A-1D0BA99F2F20}"/>
    <cellStyle name="Comma 9 2 3 2 2 7" xfId="28025" xr:uid="{743FB4F8-5365-495C-8D80-F2CFAE318B38}"/>
    <cellStyle name="Comma 9 2 3 2 2 8" xfId="28810" xr:uid="{A30B21FF-C755-4A97-98C3-D2B05A383AC9}"/>
    <cellStyle name="Comma 9 2 3 2 2 9" xfId="29788" xr:uid="{BBCCCF33-E95C-47AE-86EF-87AE49531C80}"/>
    <cellStyle name="Comma 9 2 3 2 3" xfId="4295" xr:uid="{A622D7B1-35B7-420D-9EB1-D1DC10360EDA}"/>
    <cellStyle name="Comma 9 2 3 2 3 10" xfId="41549" xr:uid="{3F3B58D9-FCC5-4F86-ADE7-7070CC21ECAC}"/>
    <cellStyle name="Comma 9 2 3 2 3 2" xfId="23016" xr:uid="{146E7417-408D-4220-A60A-C19C2AD9FE78}"/>
    <cellStyle name="Comma 9 2 3 2 3 2 2" xfId="30760" xr:uid="{6EBA217C-E71B-4CB3-9656-36E333C3CFD6}"/>
    <cellStyle name="Comma 9 2 3 2 3 3" xfId="23806" xr:uid="{4ABA3644-7641-4765-B98E-FF4BB99187ED}"/>
    <cellStyle name="Comma 9 2 3 2 3 4" xfId="25376" xr:uid="{812E4318-4074-4AA1-9531-00990F3EAF8E}"/>
    <cellStyle name="Comma 9 2 3 2 3 5" xfId="26163" xr:uid="{8D94A606-605E-4910-B68A-933FA31820BB}"/>
    <cellStyle name="Comma 9 2 3 2 3 6" xfId="26951" xr:uid="{56961069-4984-48F0-ACFB-895A560C6A8C}"/>
    <cellStyle name="Comma 9 2 3 2 3 7" xfId="27736" xr:uid="{D8E83E15-6C8F-4328-8DB4-CEDDBE67532B}"/>
    <cellStyle name="Comma 9 2 3 2 3 8" xfId="28521" xr:uid="{BA928BE7-D4EA-45F9-85F5-8E76FF3054D6}"/>
    <cellStyle name="Comma 9 2 3 2 3 9" xfId="29484" xr:uid="{B7141680-5F01-41CD-A3AB-134C00F0C875}"/>
    <cellStyle name="Comma 9 2 3 2 4" xfId="22813" xr:uid="{491EEAD2-2028-4C49-A7DD-80C0B45184DF}"/>
    <cellStyle name="Comma 9 2 3 2 4 2" xfId="30557" xr:uid="{8B4F0CC6-6298-48EB-BF17-1484F3D949AD}"/>
    <cellStyle name="Comma 9 2 3 2 5" xfId="23585" xr:uid="{38457148-A5A2-46C8-B46D-CD7A37184696}"/>
    <cellStyle name="Comma 9 2 3 2 6" xfId="25157" xr:uid="{A2502C0A-8528-446A-8A5F-E7336A1F6FBF}"/>
    <cellStyle name="Comma 9 2 3 2 7" xfId="25942" xr:uid="{B6A07645-A788-49D2-820A-0D138BECBF5A}"/>
    <cellStyle name="Comma 9 2 3 2 8" xfId="26729" xr:uid="{B3E98613-197A-49C5-9E96-1B694D7660B9}"/>
    <cellStyle name="Comma 9 2 3 2 9" xfId="27514" xr:uid="{6C0859F8-76D9-4369-9BEF-E00DB4BB9D5A}"/>
    <cellStyle name="Comma 9 2 3 3" xfId="4576" xr:uid="{4ECB1DF1-1CC2-4BF7-AC45-040E448AAD62}"/>
    <cellStyle name="Comma 9 2 3 3 10" xfId="43247" xr:uid="{EA0D8099-79F9-4956-9831-27D1104E5EA7}"/>
    <cellStyle name="Comma 9 2 3 3 11" xfId="47268" xr:uid="{F7EAE4D8-DBC9-4E77-BF30-8BAA608A442D}"/>
    <cellStyle name="Comma 9 2 3 3 2" xfId="23145" xr:uid="{7E184690-8495-449D-BB9A-C052A1C7006F}"/>
    <cellStyle name="Comma 9 2 3 3 2 2" xfId="30889" xr:uid="{36045A3F-D9F9-4568-8CC3-9C7FE5357CA7}"/>
    <cellStyle name="Comma 9 2 3 3 3" xfId="23935" xr:uid="{A4D49AB5-2F54-4A00-BBEA-98D2342F3AA5}"/>
    <cellStyle name="Comma 9 2 3 3 4" xfId="25505" xr:uid="{997A967D-1722-4450-9808-FDA41E50E770}"/>
    <cellStyle name="Comma 9 2 3 3 5" xfId="26293" xr:uid="{FEC8EA4C-4801-42AB-AA85-B64DC36D57C9}"/>
    <cellStyle name="Comma 9 2 3 3 6" xfId="27081" xr:uid="{98219874-CF28-4D6A-9D49-879BAC6F8FE3}"/>
    <cellStyle name="Comma 9 2 3 3 7" xfId="27866" xr:uid="{9D7EAD1D-F7D0-47E8-A824-01B91C743140}"/>
    <cellStyle name="Comma 9 2 3 3 8" xfId="28651" xr:uid="{80FCB837-96D6-46E1-987B-22825EE362C5}"/>
    <cellStyle name="Comma 9 2 3 3 9" xfId="29629" xr:uid="{76F04082-D26B-47B9-9B8C-16306F3B1E92}"/>
    <cellStyle name="Comma 9 2 3 4" xfId="3964" xr:uid="{F3932143-C8F6-4140-BB2E-255199605869}"/>
    <cellStyle name="Comma 9 2 3 4 2" xfId="29292" xr:uid="{D026D9A5-CFE0-40E1-8F07-DCD783E1E48E}"/>
    <cellStyle name="Comma 9 2 3 4 3" xfId="39470" xr:uid="{E6061CA8-9AEA-45B0-ADA6-240D770F3D0E}"/>
    <cellStyle name="Comma 9 2 3 5" xfId="22654" xr:uid="{AEFF6088-C7F1-4BBF-81F3-4A8EF65B0EF5}"/>
    <cellStyle name="Comma 9 2 3 5 2" xfId="30398" xr:uid="{BEA27D69-0C84-476E-82B8-C971B1228258}"/>
    <cellStyle name="Comma 9 2 3 6" xfId="23426" xr:uid="{F2F2099C-39CB-44B5-9263-BC73A87E650C}"/>
    <cellStyle name="Comma 9 2 3 7" xfId="24905" xr:uid="{5DA692DE-2F00-4E73-8734-751961ACD0B7}"/>
    <cellStyle name="Comma 9 2 3 8" xfId="24998" xr:uid="{52785E3E-C359-4BB5-A384-68D2B6502940}"/>
    <cellStyle name="Comma 9 2 3 9" xfId="25783" xr:uid="{1E80D4AF-9233-4B33-8D3C-C9E6AB0DBE98}"/>
    <cellStyle name="Comma 9 2 4" xfId="2252" xr:uid="{E94FCBA2-D58E-49C6-93A7-77979F8C1CAE}"/>
    <cellStyle name="Comma 9 2 4 10" xfId="27419" xr:uid="{9A00C593-577C-445C-B6E7-F715D416243D}"/>
    <cellStyle name="Comma 9 2 4 11" xfId="28206" xr:uid="{ED6BB1C9-0C66-4324-AC72-59B2EFF9FA6D}"/>
    <cellStyle name="Comma 9 2 4 12" xfId="29015" xr:uid="{1A57A5CE-957D-465E-BA5F-B4EA29F202E0}"/>
    <cellStyle name="Comma 9 2 4 13" xfId="35729" xr:uid="{D1C9881D-7EF4-494A-99D0-BFDCDBDFB8B6}"/>
    <cellStyle name="Comma 9 2 4 2" xfId="4642" xr:uid="{405B0F06-22BA-471D-91FE-9149D1DF41C2}"/>
    <cellStyle name="Comma 9 2 4 2 10" xfId="37730" xr:uid="{31FB3551-AEDC-4C18-8CA6-850D9B59C034}"/>
    <cellStyle name="Comma 9 2 4 2 2" xfId="23209" xr:uid="{E7C591DD-9284-4F26-B844-9949B657FD12}"/>
    <cellStyle name="Comma 9 2 4 2 2 2" xfId="30953" xr:uid="{36F6242E-EE4F-476A-8916-B504B0C3A694}"/>
    <cellStyle name="Comma 9 2 4 2 2 3" xfId="45377" xr:uid="{38F9ECA2-D495-4007-9F39-8B727D99B9B3}"/>
    <cellStyle name="Comma 9 2 4 2 3" xfId="23999" xr:uid="{1B0EC152-8A42-49DA-AC31-5718773399DF}"/>
    <cellStyle name="Comma 9 2 4 2 3 2" xfId="41705" xr:uid="{E3A91F29-F9A3-4FDA-82AB-5DEF788E0E14}"/>
    <cellStyle name="Comma 9 2 4 2 4" xfId="25569" xr:uid="{CCBCA1DE-4FE3-4B55-BBE9-3DDF2EA08E99}"/>
    <cellStyle name="Comma 9 2 4 2 5" xfId="26357" xr:uid="{F9E8B91D-89C7-4454-8CCE-4564659B0507}"/>
    <cellStyle name="Comma 9 2 4 2 6" xfId="27145" xr:uid="{325906B1-18B4-4D7A-8245-8F6EB08D5B8D}"/>
    <cellStyle name="Comma 9 2 4 2 7" xfId="27930" xr:uid="{5EB8BBCD-1E5A-4FC2-A169-CC0126EDDE0B}"/>
    <cellStyle name="Comma 9 2 4 2 8" xfId="28715" xr:uid="{8802EEAC-EDD0-4E07-A98B-8961304FE5D3}"/>
    <cellStyle name="Comma 9 2 4 2 9" xfId="29693" xr:uid="{EF3B5B33-4DE5-4E60-ABD1-6CFDFB6A7A46}"/>
    <cellStyle name="Comma 9 2 4 3" xfId="4294" xr:uid="{3257EBB2-1CA8-46CD-92EC-C93D3F9914D8}"/>
    <cellStyle name="Comma 9 2 4 3 10" xfId="43403" xr:uid="{37DEE69A-466F-43E2-8442-AA3BFEB5B883}"/>
    <cellStyle name="Comma 9 2 4 3 2" xfId="23015" xr:uid="{44107CAD-4B80-4B25-83C4-37471E22986B}"/>
    <cellStyle name="Comma 9 2 4 3 2 2" xfId="30759" xr:uid="{8FD1C872-6464-4BB2-88AA-43AA692D4E17}"/>
    <cellStyle name="Comma 9 2 4 3 3" xfId="23805" xr:uid="{CFBC6880-D0A3-4407-AAD9-08FD388DA42D}"/>
    <cellStyle name="Comma 9 2 4 3 4" xfId="25375" xr:uid="{8FDEED5F-890E-4CF3-A468-CEB7C2473C90}"/>
    <cellStyle name="Comma 9 2 4 3 5" xfId="26162" xr:uid="{8FEFDAA8-330E-43F4-9F65-17B0191CCA33}"/>
    <cellStyle name="Comma 9 2 4 3 6" xfId="26950" xr:uid="{6ED2008C-81DF-4929-B470-7A9FA87CC512}"/>
    <cellStyle name="Comma 9 2 4 3 7" xfId="27735" xr:uid="{353DCAAF-911C-466B-84BE-604A88CC0553}"/>
    <cellStyle name="Comma 9 2 4 3 8" xfId="28520" xr:uid="{ED5D463D-C1C3-4801-8675-7B1EF5177B33}"/>
    <cellStyle name="Comma 9 2 4 3 9" xfId="29483" xr:uid="{384247DA-CEB5-43F0-A5FA-0C855775D31C}"/>
    <cellStyle name="Comma 9 2 4 4" xfId="22718" xr:uid="{E0F69278-7384-4DAD-942D-DE680AF27303}"/>
    <cellStyle name="Comma 9 2 4 4 2" xfId="30462" xr:uid="{8A1345FB-9795-4C99-828A-50566E91A995}"/>
    <cellStyle name="Comma 9 2 4 4 3" xfId="39650" xr:uid="{7068E5BA-A556-477A-9269-52354109A360}"/>
    <cellStyle name="Comma 9 2 4 5" xfId="23490" xr:uid="{35477FB4-7BD0-4F3B-A53E-A8AD0CCE88A2}"/>
    <cellStyle name="Comma 9 2 4 6" xfId="24906" xr:uid="{F320C8EE-3599-4D20-9DCE-B926A51F4498}"/>
    <cellStyle name="Comma 9 2 4 7" xfId="25062" xr:uid="{F81B119E-AF09-4047-B4DF-963024004491}"/>
    <cellStyle name="Comma 9 2 4 8" xfId="25847" xr:uid="{3BF36BDA-7396-4566-823B-6C89CCEFA19C}"/>
    <cellStyle name="Comma 9 2 4 9" xfId="26634" xr:uid="{4DCD1FFC-16A5-46D2-B5C1-92FB841B719A}"/>
    <cellStyle name="Comma 9 2 5" xfId="2323" xr:uid="{E9673436-CDF9-4EF2-8616-8A7D778445B3}"/>
    <cellStyle name="Comma 9 2 5 10" xfId="27483" xr:uid="{61B66050-506C-491E-8AE6-B891381CD489}"/>
    <cellStyle name="Comma 9 2 5 11" xfId="28270" xr:uid="{212545E5-F6BC-4B2B-BE7C-08E0DF4767FE}"/>
    <cellStyle name="Comma 9 2 5 12" xfId="29079" xr:uid="{621356B3-B40C-4E98-8821-6F49D1535388}"/>
    <cellStyle name="Comma 9 2 5 13" xfId="36157" xr:uid="{5F8EA567-CC19-429E-BA2F-57A6FC9A9D1E}"/>
    <cellStyle name="Comma 9 2 5 2" xfId="4706" xr:uid="{A039BB51-B048-43B9-B2C7-841F0576D4D3}"/>
    <cellStyle name="Comma 9 2 5 2 10" xfId="38083" xr:uid="{A67654D6-D31A-4569-9312-254C49EC7C5E}"/>
    <cellStyle name="Comma 9 2 5 2 2" xfId="23273" xr:uid="{ECECC56B-ACA7-4E13-B886-A52FB41FC8C9}"/>
    <cellStyle name="Comma 9 2 5 2 2 2" xfId="31017" xr:uid="{2CDD4220-4FDA-423D-9798-CDDB014D25F7}"/>
    <cellStyle name="Comma 9 2 5 2 2 3" xfId="45754" xr:uid="{CD7AB22E-ACDA-4E80-BDA2-1856D614225F}"/>
    <cellStyle name="Comma 9 2 5 2 3" xfId="24063" xr:uid="{9C1ED69B-C569-4598-BEC2-BC542846EE39}"/>
    <cellStyle name="Comma 9 2 5 2 3 2" xfId="42094" xr:uid="{33AC2902-8026-4D0E-9176-FB11957842F0}"/>
    <cellStyle name="Comma 9 2 5 2 4" xfId="25633" xr:uid="{1BECB24C-B38A-4A60-BF47-E4D4C627465E}"/>
    <cellStyle name="Comma 9 2 5 2 5" xfId="26421" xr:uid="{152E6316-1D53-4891-AE88-62B3B65589A3}"/>
    <cellStyle name="Comma 9 2 5 2 6" xfId="27209" xr:uid="{D4F08B2D-D067-4040-A41C-40C91E400529}"/>
    <cellStyle name="Comma 9 2 5 2 7" xfId="27994" xr:uid="{62EEE576-31C8-4FA9-8548-CA516B04AD1A}"/>
    <cellStyle name="Comma 9 2 5 2 8" xfId="28779" xr:uid="{B3012843-EC02-48FE-BAB1-17C69ABE0CB8}"/>
    <cellStyle name="Comma 9 2 5 2 9" xfId="29757" xr:uid="{EB2E9468-4E06-41E9-A482-4E670F82491C}"/>
    <cellStyle name="Comma 9 2 5 3" xfId="4293" xr:uid="{D351FFA6-3B8D-4AE0-A206-34D4A8AD2CE3}"/>
    <cellStyle name="Comma 9 2 5 3 10" xfId="43788" xr:uid="{F10483E0-0F94-47A0-A2B6-0FE7048FC68B}"/>
    <cellStyle name="Comma 9 2 5 3 2" xfId="23014" xr:uid="{FA7B29F4-96C7-4111-9E06-1DA2FF1E7ADA}"/>
    <cellStyle name="Comma 9 2 5 3 2 2" xfId="30758" xr:uid="{6008D1DC-934E-4C85-8148-C3B79AA419C3}"/>
    <cellStyle name="Comma 9 2 5 3 3" xfId="23804" xr:uid="{A2A6CADE-0AE4-4B68-A61E-197BD2B11573}"/>
    <cellStyle name="Comma 9 2 5 3 4" xfId="25374" xr:uid="{B17D02E9-C04D-4497-B349-57FA12E58621}"/>
    <cellStyle name="Comma 9 2 5 3 5" xfId="26161" xr:uid="{ACE26099-A5FC-43E2-B04D-EE94C904A3C6}"/>
    <cellStyle name="Comma 9 2 5 3 6" xfId="26949" xr:uid="{3F876620-4341-4D23-9A10-3BB37FFAB3EA}"/>
    <cellStyle name="Comma 9 2 5 3 7" xfId="27734" xr:uid="{4888CF7A-1DEC-4466-8469-5B09D8952FAC}"/>
    <cellStyle name="Comma 9 2 5 3 8" xfId="28519" xr:uid="{D2FB8802-63D6-4AF5-BBE5-BCEBC96A8649}"/>
    <cellStyle name="Comma 9 2 5 3 9" xfId="29482" xr:uid="{399C9C50-3D98-45CD-8D4E-9D5399624E67}"/>
    <cellStyle name="Comma 9 2 5 4" xfId="22782" xr:uid="{F4366864-0EF3-4175-AFE8-F5E64E696B33}"/>
    <cellStyle name="Comma 9 2 5 4 2" xfId="30526" xr:uid="{68DADBC4-D5A0-44B3-8B5E-77D40AAAD855}"/>
    <cellStyle name="Comma 9 2 5 4 3" xfId="40071" xr:uid="{D4245805-DDEA-46A7-83E0-EAB906184FD9}"/>
    <cellStyle name="Comma 9 2 5 5" xfId="23554" xr:uid="{E2509C9C-1018-424C-A30F-AB5B2800A2C3}"/>
    <cellStyle name="Comma 9 2 5 6" xfId="24907" xr:uid="{49F08FAF-28C0-41DA-BCFA-632986800C7C}"/>
    <cellStyle name="Comma 9 2 5 7" xfId="25126" xr:uid="{519E3D05-F0D8-42B2-BCA1-BA73F84E255E}"/>
    <cellStyle name="Comma 9 2 5 8" xfId="25911" xr:uid="{4C62B242-2FFC-484A-86FA-E6FD8DB7E9E8}"/>
    <cellStyle name="Comma 9 2 5 9" xfId="26698" xr:uid="{53A67938-4B40-49FB-8A37-CBEE8B898C27}"/>
    <cellStyle name="Comma 9 2 6" xfId="4491" xr:uid="{E29EC6C4-E476-4251-AC60-20BBB3A331FF}"/>
    <cellStyle name="Comma 9 2 6 10" xfId="34889" xr:uid="{FB8CBEF7-C3A8-4549-A760-C74C3E949170}"/>
    <cellStyle name="Comma 9 2 6 2" xfId="23114" xr:uid="{B0EC0DBB-F737-4F88-9800-E0C593AECDC2}"/>
    <cellStyle name="Comma 9 2 6 2 2" xfId="30858" xr:uid="{78DAE69D-6254-46FE-AB92-D135A1106D5C}"/>
    <cellStyle name="Comma 9 2 6 2 2 2" xfId="44978" xr:uid="{7285672A-DFF5-4615-99F6-DD274D0BDB1B}"/>
    <cellStyle name="Comma 9 2 6 2 3" xfId="41300" xr:uid="{0F098CA6-0362-4EE4-9EFE-02714B6015F5}"/>
    <cellStyle name="Comma 9 2 6 2 4" xfId="37336" xr:uid="{C395442A-A749-4C98-86FC-34110EF6EFC0}"/>
    <cellStyle name="Comma 9 2 6 3" xfId="23904" xr:uid="{379352ED-3B80-4BD7-BA58-D34EADB9A9BC}"/>
    <cellStyle name="Comma 9 2 6 3 2" xfId="43005" xr:uid="{32BE7AA9-A9D3-4E44-8156-3CCB71240066}"/>
    <cellStyle name="Comma 9 2 6 4" xfId="25474" xr:uid="{31B99A69-6793-4194-9FCD-EF2F2E23D531}"/>
    <cellStyle name="Comma 9 2 6 4 2" xfId="39027" xr:uid="{A32DA92E-6807-4477-A9B7-F8AF1A9BE79D}"/>
    <cellStyle name="Comma 9 2 6 5" xfId="26261" xr:uid="{6E59B53E-788A-4B7B-AB90-00CC2E6F40B7}"/>
    <cellStyle name="Comma 9 2 6 6" xfId="27049" xr:uid="{E0015F1A-0ADF-425F-9AA9-10AC8EB7E8D1}"/>
    <cellStyle name="Comma 9 2 6 7" xfId="27834" xr:uid="{741EA864-4330-4D0B-A46F-1C098A368597}"/>
    <cellStyle name="Comma 9 2 6 8" xfId="28619" xr:uid="{B7D93CB3-3E73-4E89-8243-FFE1EDF9B476}"/>
    <cellStyle name="Comma 9 2 6 9" xfId="29593" xr:uid="{9553ACB9-5326-4553-9BE9-411E0C9C25DA}"/>
    <cellStyle name="Comma 9 2 7" xfId="3962" xr:uid="{C5928449-1DB4-4ED5-854A-B030E14D31D7}"/>
    <cellStyle name="Comma 9 2 7 2" xfId="29291" xr:uid="{FB5F17D4-85ED-421A-B71D-56D7E758094C}"/>
    <cellStyle name="Comma 9 2 7 2 2" xfId="45970" xr:uid="{D5480FC5-12C4-4EAF-8083-909272710842}"/>
    <cellStyle name="Comma 9 2 7 2 3" xfId="42311" xr:uid="{671BA0F3-7EB6-4CA8-841A-42985BDE1FB1}"/>
    <cellStyle name="Comma 9 2 7 2 4" xfId="38291" xr:uid="{6823691E-0341-4F34-98E8-5CAFB713D5CE}"/>
    <cellStyle name="Comma 9 2 7 3" xfId="44003" xr:uid="{0189BC62-3D4F-4F0F-A870-BB317B418B2C}"/>
    <cellStyle name="Comma 9 2 7 4" xfId="40306" xr:uid="{41EA5FAB-131B-4130-B374-2CCFB9A6350F}"/>
    <cellStyle name="Comma 9 2 7 5" xfId="36382" xr:uid="{99DFEB5C-9154-4F42-842B-1056AD7101D0}"/>
    <cellStyle name="Comma 9 2 8" xfId="22624" xr:uid="{E3A4D3A1-605E-4877-BAF0-4766B976B11C}"/>
    <cellStyle name="Comma 9 2 8 2" xfId="30368" xr:uid="{8172206B-D9F6-4453-A276-1839266CED8A}"/>
    <cellStyle name="Comma 9 2 8 2 2" xfId="46146" xr:uid="{F8CE9283-E112-4545-9EF7-DFDA48E115BB}"/>
    <cellStyle name="Comma 9 2 8 2 3" xfId="42488" xr:uid="{399A4C21-E1AE-47C1-94EB-CF6ACC19D63E}"/>
    <cellStyle name="Comma 9 2 8 2 4" xfId="38452" xr:uid="{A5481690-A85E-495B-8C26-7B647280EC5D}"/>
    <cellStyle name="Comma 9 2 8 3" xfId="44179" xr:uid="{B154AB88-3ACE-412F-BE2A-317DDC9BA9E3}"/>
    <cellStyle name="Comma 9 2 8 4" xfId="40486" xr:uid="{A57A6452-F84F-44F4-8CBA-088FABB97BBE}"/>
    <cellStyle name="Comma 9 2 8 5" xfId="36546" xr:uid="{1B13632B-618B-4933-AD69-D0C5C8510927}"/>
    <cellStyle name="Comma 9 2 9" xfId="23395" xr:uid="{DD6AC910-7BBE-43CD-AF21-D59B1B95AAFB}"/>
    <cellStyle name="Comma 9 2 9 2" xfId="38610" xr:uid="{A4B74BE9-0270-4B09-B462-9DFE608A140E}"/>
    <cellStyle name="Comma 9 2 9 2 2" xfId="46308" xr:uid="{14105B3E-6686-493A-A74D-25C132B2170D}"/>
    <cellStyle name="Comma 9 2 9 2 3" xfId="42651" xr:uid="{25FE4C8B-F31F-4187-B056-4929D9A72654}"/>
    <cellStyle name="Comma 9 2 9 3" xfId="44341" xr:uid="{757DB2B2-7302-4C71-8C52-E7D9695570C1}"/>
    <cellStyle name="Comma 9 2 9 4" xfId="40648" xr:uid="{3981077C-178D-4D53-B3B5-BF208C22DAE9}"/>
    <cellStyle name="Comma 9 2 9 5" xfId="36700" xr:uid="{7E78627C-825D-43B4-809F-E0644F2A8BEF}"/>
    <cellStyle name="Comma 9 3" xfId="2721" xr:uid="{5644671C-7F57-4EFE-A2DD-5367CF3FF47B}"/>
    <cellStyle name="Comma 9 3 10" xfId="38847" xr:uid="{AB5E503F-92BD-45B2-9E52-289CE7C5B257}"/>
    <cellStyle name="Comma 9 3 11" xfId="34661" xr:uid="{5DB48D83-8BC9-42BD-8E98-5F4862320975}"/>
    <cellStyle name="Comma 9 3 2" xfId="7737" xr:uid="{BF59C200-9120-4EA3-88DA-5BFC1C22F30A}"/>
    <cellStyle name="Comma 9 3 2 2" xfId="30117" xr:uid="{D25C40B6-9970-45DB-BD68-A6DC72D4901D}"/>
    <cellStyle name="Comma 9 3 2 2 2" xfId="45235" xr:uid="{0E884011-B5E2-45D5-9E0E-2CAA6C08090F}"/>
    <cellStyle name="Comma 9 3 2 2 3" xfId="41559" xr:uid="{4FC3CB3B-7756-43A5-AF19-28355543E34A}"/>
    <cellStyle name="Comma 9 3 2 2 4" xfId="37592" xr:uid="{0E20BCF9-9130-4292-A89E-CDA6CFD05F8D}"/>
    <cellStyle name="Comma 9 3 2 2 5" xfId="47761" xr:uid="{F4D7C4FC-050F-451E-A4A4-011E82AB1D9E}"/>
    <cellStyle name="Comma 9 3 2 3" xfId="43258" xr:uid="{C2454BF0-082E-456F-9329-120E3238D084}"/>
    <cellStyle name="Comma 9 3 2 3 2" xfId="47329" xr:uid="{0666FA29-3E56-4745-9B1C-157986DF08BA}"/>
    <cellStyle name="Comma 9 3 2 4" xfId="39488" xr:uid="{AAB76EDD-86E1-409F-8B75-8040C59F3610}"/>
    <cellStyle name="Comma 9 3 2 5" xfId="35574" xr:uid="{2E68F082-4D6A-492A-B381-78FBD018DEDE}"/>
    <cellStyle name="Comma 9 3 2 6" xfId="46785" xr:uid="{EB160802-0AB7-4650-BBA3-A73A766D56BC}"/>
    <cellStyle name="Comma 9 3 3" xfId="35759" xr:uid="{C12CE331-41F7-43DA-AA64-4A00E51FED22}"/>
    <cellStyle name="Comma 9 3 3 2" xfId="37749" xr:uid="{BA1362AE-9E91-475D-9A53-E3ED3E4FD3FC}"/>
    <cellStyle name="Comma 9 3 3 2 2" xfId="45396" xr:uid="{68B2EFD5-9925-4AC8-BEC2-D1DC26FC3727}"/>
    <cellStyle name="Comma 9 3 3 2 3" xfId="41725" xr:uid="{F210B854-D109-4D36-A418-997D9220FEA4}"/>
    <cellStyle name="Comma 9 3 3 3" xfId="43422" xr:uid="{4A46BFAA-32B6-4F78-965B-A4AD0792A326}"/>
    <cellStyle name="Comma 9 3 3 4" xfId="39675" xr:uid="{79CAE88D-D900-46AF-888C-297EDFBC3AE6}"/>
    <cellStyle name="Comma 9 3 4" xfId="34949" xr:uid="{831003DE-9D50-4868-B757-38F40A566E9E}"/>
    <cellStyle name="Comma 9 3 4 2" xfId="37355" xr:uid="{C6D129D4-CC2A-4E91-B661-CDCDDD45864D}"/>
    <cellStyle name="Comma 9 3 4 2 2" xfId="44997" xr:uid="{143D75CD-CF19-448B-B9AB-09DEB3A9D492}"/>
    <cellStyle name="Comma 9 3 4 2 3" xfId="41319" xr:uid="{4A83BFF0-4615-4127-90AA-CE87F9A0F873}"/>
    <cellStyle name="Comma 9 3 4 3" xfId="43023" xr:uid="{A5472468-8D7E-4D50-BE40-50B1CD6091AD}"/>
    <cellStyle name="Comma 9 3 4 4" xfId="39075" xr:uid="{A0B9EF7F-90FB-40D4-80EF-310AC2ED811A}"/>
    <cellStyle name="Comma 9 3 5" xfId="36343" xr:uid="{B03B35F4-3A40-41D8-A2E7-AE8E41ECB7BE}"/>
    <cellStyle name="Comma 9 3 5 2" xfId="38251" xr:uid="{D7CFC797-711D-491C-9C74-7D6B3BC25195}"/>
    <cellStyle name="Comma 9 3 5 2 2" xfId="45929" xr:uid="{935AFB7B-20E9-4C61-B001-2C1977247388}"/>
    <cellStyle name="Comma 9 3 5 2 3" xfId="42269" xr:uid="{B2ED838F-B50E-4825-8EC4-95F41C729DCD}"/>
    <cellStyle name="Comma 9 3 5 3" xfId="43962" xr:uid="{38280362-609D-4BFC-97B9-F45A295F1250}"/>
    <cellStyle name="Comma 9 3 5 4" xfId="40265" xr:uid="{DEC8913B-6CA9-4660-B6C5-AA90BA51CB09}"/>
    <cellStyle name="Comma 9 3 6" xfId="36505" xr:uid="{9EAF3BFC-E9CA-41C4-8ADE-C091C278B04A}"/>
    <cellStyle name="Comma 9 3 6 2" xfId="38410" xr:uid="{2C8654D8-1BE0-4AE6-A2D3-C47DE61FBC96}"/>
    <cellStyle name="Comma 9 3 6 2 2" xfId="46103" xr:uid="{E5C48340-B673-4A6D-A8A3-3B5F16B6CAE2}"/>
    <cellStyle name="Comma 9 3 6 2 3" xfId="42445" xr:uid="{0014412E-1A38-458A-93F9-4C84D894C8DB}"/>
    <cellStyle name="Comma 9 3 6 3" xfId="44136" xr:uid="{208DB6C0-00CD-42DF-9EB1-D48B9DB00FD9}"/>
    <cellStyle name="Comma 9 3 6 4" xfId="40443" xr:uid="{16EDC73B-2E5C-4F39-A2EB-EDBBCB21D969}"/>
    <cellStyle name="Comma 9 3 7" xfId="36660" xr:uid="{2E59F326-4584-4E51-9514-CF635C602A28}"/>
    <cellStyle name="Comma 9 3 7 2" xfId="38569" xr:uid="{D3D46CDF-028A-475E-A792-DCEBDE7ECE38}"/>
    <cellStyle name="Comma 9 3 7 2 2" xfId="46266" xr:uid="{14F7F8DC-9013-4AA7-A0F7-043B792579A0}"/>
    <cellStyle name="Comma 9 3 7 2 3" xfId="42609" xr:uid="{25214FFE-7C9B-4E19-BB27-1D9D1637C925}"/>
    <cellStyle name="Comma 9 3 7 3" xfId="44299" xr:uid="{C7C7ED2C-3D87-42C7-A849-F7D156ED98A4}"/>
    <cellStyle name="Comma 9 3 7 4" xfId="40606" xr:uid="{C4C829CB-D635-4A90-B9FD-37EFB4CC3641}"/>
    <cellStyle name="Comma 9 3 8" xfId="37186" xr:uid="{A623668C-55E7-4DCA-9BB5-B689F6BA6764}"/>
    <cellStyle name="Comma 9 3 8 2" xfId="44823" xr:uid="{3002CB3F-B12D-4692-985D-9011093CCDA8}"/>
    <cellStyle name="Comma 9 3 8 3" xfId="41142" xr:uid="{7088AC03-CBDB-4414-809F-ADB3DAB3FCD6}"/>
    <cellStyle name="Comma 9 3 9" xfId="42850" xr:uid="{E4639B73-64DE-4E18-B8BA-53AEA38A5423}"/>
    <cellStyle name="Comma 9 4" xfId="7738" xr:uid="{DC948650-58A1-403E-8764-838C389FD8C1}"/>
    <cellStyle name="Comma 9 4 2" xfId="7739" xr:uid="{07A7AA78-A658-43B8-ACBC-2C92527B4162}"/>
    <cellStyle name="Comma 9 4 2 2" xfId="30119" xr:uid="{FFAD60A7-32C7-4965-9BDC-877EFDE122E6}"/>
    <cellStyle name="Comma 9 4 2 2 2" xfId="45265" xr:uid="{E72F252C-68B0-4673-87A3-86CD191F7B7C}"/>
    <cellStyle name="Comma 9 4 2 2 3" xfId="41590" xr:uid="{749FF887-87C1-4045-841D-976682DD92D0}"/>
    <cellStyle name="Comma 9 4 2 2 4" xfId="37621" xr:uid="{51B1F5E0-3D2C-433F-A0C6-11F4602AB05A}"/>
    <cellStyle name="Comma 9 4 2 3" xfId="43288" xr:uid="{CDEF0FD1-0E8A-4556-A82F-2F8147D3E945}"/>
    <cellStyle name="Comma 9 4 2 3 2" xfId="47332" xr:uid="{E2BD1D49-1A9A-4185-8F2D-BF3C133BF869}"/>
    <cellStyle name="Comma 9 4 2 4" xfId="39518" xr:uid="{B2CD1597-9853-4311-8B66-921562665235}"/>
    <cellStyle name="Comma 9 4 2 5" xfId="35603" xr:uid="{3D01C544-0BB3-4C0C-B924-083B81065F2E}"/>
    <cellStyle name="Comma 9 4 3" xfId="30118" xr:uid="{D130BFA3-E56E-4F51-90A1-23BBA4F30EF4}"/>
    <cellStyle name="Comma 9 4 3 2" xfId="37799" xr:uid="{02AC2D27-9DFB-4BA1-B463-B7098C3EA06B}"/>
    <cellStyle name="Comma 9 4 3 2 2" xfId="45450" xr:uid="{244391C4-9C0D-4844-9EDC-E763BFC30FEE}"/>
    <cellStyle name="Comma 9 4 3 2 3" xfId="41780" xr:uid="{22AF1CC7-D50B-42A8-BCA9-D86538A658A5}"/>
    <cellStyle name="Comma 9 4 3 3" xfId="43476" xr:uid="{D2C37F49-2630-4CF8-B632-6FD6B123EAFF}"/>
    <cellStyle name="Comma 9 4 3 4" xfId="39730" xr:uid="{E765EDC7-1DE2-4B42-9999-4B24CC39709B}"/>
    <cellStyle name="Comma 9 4 3 5" xfId="35807" xr:uid="{BDA0A084-7323-4830-9859-AE279376B4E8}"/>
    <cellStyle name="Comma 9 4 4" xfId="37409" xr:uid="{A703321A-44A9-470E-A930-4DA2E4B28CAB}"/>
    <cellStyle name="Comma 9 4 4 2" xfId="45053" xr:uid="{D3BEA1BD-5B67-441A-8F69-4A200A7C8D38}"/>
    <cellStyle name="Comma 9 4 4 3" xfId="41377" xr:uid="{DA0D3241-15DD-4230-A1D7-9E66A9C42CA0}"/>
    <cellStyle name="Comma 9 4 5" xfId="43079" xr:uid="{14335CF2-F65D-430E-9F76-A6F7D9E6468D}"/>
    <cellStyle name="Comma 9 4 6" xfId="39139" xr:uid="{D424DDEA-C173-4612-8D44-6E6759B63638}"/>
    <cellStyle name="Comma 9 5" xfId="7740" xr:uid="{353D9AB0-653B-45D4-B54F-CE4E8F5D7032}"/>
    <cellStyle name="Comma 9 5 2" xfId="7741" xr:uid="{2AD0E648-B7A3-4EFA-893B-054999DC3EA6}"/>
    <cellStyle name="Comma 9 5 2 2" xfId="30120" xr:uid="{6C28E015-C854-4AB8-AD03-539A253F0CFD}"/>
    <cellStyle name="Comma 9 5 2 2 2" xfId="45458" xr:uid="{0BAFE389-6CBD-484E-BC86-41ECE7B0C19A}"/>
    <cellStyle name="Comma 9 5 2 2 3" xfId="41788" xr:uid="{2008AB67-6C57-4186-8F10-9D4C43B426B7}"/>
    <cellStyle name="Comma 9 5 2 2 4" xfId="37806" xr:uid="{6742B7E0-7359-4BAE-9AAF-E7D8FA690F91}"/>
    <cellStyle name="Comma 9 5 2 3" xfId="43484" xr:uid="{04396625-D4D2-4EE9-AFC5-A31B9F88B08C}"/>
    <cellStyle name="Comma 9 5 2 3 2" xfId="47350" xr:uid="{358675C5-6F03-49B0-B6EB-83BDC1A34FD8}"/>
    <cellStyle name="Comma 9 5 2 4" xfId="39738" xr:uid="{CED8F0B0-8E5E-4F40-8366-E69722FE973F}"/>
    <cellStyle name="Comma 9 5 2 5" xfId="35814" xr:uid="{3F86C653-C838-43E9-8F61-03CD33F10C3E}"/>
    <cellStyle name="Comma 9 5 3" xfId="37417" xr:uid="{8D622BDF-A459-4393-A01B-9EB4A71A288A}"/>
    <cellStyle name="Comma 9 5 3 2" xfId="45061" xr:uid="{F59611CA-1326-488C-B1BF-A3440CEC27AD}"/>
    <cellStyle name="Comma 9 5 3 3" xfId="41385" xr:uid="{F497F7D6-BE31-49FF-9CDF-54E5C1980C6C}"/>
    <cellStyle name="Comma 9 5 3 4" xfId="47568" xr:uid="{F8DACE42-5595-4697-944F-487864998215}"/>
    <cellStyle name="Comma 9 5 4" xfId="43087" xr:uid="{A793F40E-D1D3-435E-BB59-A1F53A8CDD89}"/>
    <cellStyle name="Comma 9 5 4 2" xfId="47133" xr:uid="{BE9CD1AF-915C-4937-8C98-65966AE65D7E}"/>
    <cellStyle name="Comma 9 5 5" xfId="39149" xr:uid="{5399FD6A-1621-42FB-8846-A7AC0649DD8B}"/>
    <cellStyle name="Comma 9 5 6" xfId="35016" xr:uid="{8B103A91-4373-40A5-A3ED-24A347D715C8}"/>
    <cellStyle name="Comma 9 6" xfId="7742" xr:uid="{857539CA-78B8-4077-8BB9-79A843AE5AA6}"/>
    <cellStyle name="Comma 9 6 2" xfId="30121" xr:uid="{3BAFF946-AF75-4E8E-BF67-9D5776E8D819}"/>
    <cellStyle name="Comma 9 6 2 2" xfId="37710" xr:uid="{93EA173A-14CB-4533-BDCF-068EB44907D4}"/>
    <cellStyle name="Comma 9 6 2 2 2" xfId="45356" xr:uid="{489865D2-8C43-4638-BC41-047B634EC710}"/>
    <cellStyle name="Comma 9 6 2 2 3" xfId="41684" xr:uid="{27BD3972-7C80-4362-AB86-9AB717D876A7}"/>
    <cellStyle name="Comma 9 6 2 3" xfId="43381" xr:uid="{9B8082C1-71F3-423A-B7DE-CDE00AA48F7C}"/>
    <cellStyle name="Comma 9 6 2 4" xfId="39627" xr:uid="{87C04363-2E30-4969-8FF3-AF41911F0C81}"/>
    <cellStyle name="Comma 9 6 2 5" xfId="35707" xr:uid="{15BB2342-3B5E-4194-989E-AB75EBB02704}"/>
    <cellStyle name="Comma 9 6 3" xfId="37529" xr:uid="{7F4164C9-3D0A-4720-B970-401B75F8B3B3}"/>
    <cellStyle name="Comma 9 6 3 2" xfId="45171" xr:uid="{FF522640-9613-4C1E-AB5A-D06939A17DDD}"/>
    <cellStyle name="Comma 9 6 3 3" xfId="41499" xr:uid="{256646E5-290B-4C2A-9A6D-A1B058FE7B62}"/>
    <cellStyle name="Comma 9 6 3 4" xfId="47509" xr:uid="{654F0969-C66D-44EB-BC51-CDB1BC0400F8}"/>
    <cellStyle name="Comma 9 6 4" xfId="43194" xr:uid="{9E7BA494-A6CD-4019-9F82-5F1B73A2B2D5}"/>
    <cellStyle name="Comma 9 6 4 2" xfId="47070" xr:uid="{CC434C71-0723-410B-A81B-7A6C00A03A72}"/>
    <cellStyle name="Comma 9 6 5" xfId="39382" xr:uid="{9B770FD0-CA1B-4961-94A4-9B842D7C5EA6}"/>
    <cellStyle name="Comma 9 6 6" xfId="35401" xr:uid="{69CC53DE-D244-4054-9197-AF74395D0D98}"/>
    <cellStyle name="Comma 9 7" xfId="7743" xr:uid="{2D24FC73-37BA-46C5-993B-188E4790162C}"/>
    <cellStyle name="Comma 9 7 2" xfId="30122" xr:uid="{F82C1012-571F-4871-A5A9-20DA02013B80}"/>
    <cellStyle name="Comma 9 7 2 2" xfId="45579" xr:uid="{33EB33DA-6BCC-486A-BE66-FDEBADCB9D6B}"/>
    <cellStyle name="Comma 9 7 2 2 2" xfId="47811" xr:uid="{949FF1D9-1FD9-44D1-8D93-734A47F56A5A}"/>
    <cellStyle name="Comma 9 7 2 3" xfId="41917" xr:uid="{6DEDAE09-A21D-4C37-A389-86743F4D66B2}"/>
    <cellStyle name="Comma 9 7 2 3 2" xfId="47385" xr:uid="{EA7E315F-B9AF-43AA-931D-38F3D43BFCCC}"/>
    <cellStyle name="Comma 9 7 2 4" xfId="37919" xr:uid="{0F58E1AF-094D-4433-A22A-25CF175D47BA}"/>
    <cellStyle name="Comma 9 7 2 5" xfId="46827" xr:uid="{D64E5164-BE67-4F2D-A4F9-27281178BF4B}"/>
    <cellStyle name="Comma 9 7 3" xfId="43609" xr:uid="{7E3C4344-91AF-49EE-8E11-8ACF945BD9CE}"/>
    <cellStyle name="Comma 9 7 3 2" xfId="47603" xr:uid="{CE5DC1B5-1B18-4CF3-9448-25AC376A2068}"/>
    <cellStyle name="Comma 9 7 4" xfId="39891" xr:uid="{261BF8A8-F03E-4C41-B928-1BCD9493FD85}"/>
    <cellStyle name="Comma 9 7 4 2" xfId="47169" xr:uid="{C7FF29B4-4D8F-4240-B0E5-C929F874EECE}"/>
    <cellStyle name="Comma 9 7 5" xfId="35968" xr:uid="{EC1175DF-1FEC-4DDF-9572-4FFCA05F3141}"/>
    <cellStyle name="Comma 9 7 6" xfId="46649" xr:uid="{12E21C6D-95AE-4E94-AF29-BAB44D728AD8}"/>
    <cellStyle name="Comma 9 8" xfId="7744" xr:uid="{E42502A6-5B25-4C72-A9CE-466B0EE71279}"/>
    <cellStyle name="Comma 9 8 2" xfId="30123" xr:uid="{4A6C4848-2781-4616-BBA7-C09B88D498BE}"/>
    <cellStyle name="Comma 9 8 2 2" xfId="45609" xr:uid="{03CB0824-52CF-43AB-8196-05E4F6D816F2}"/>
    <cellStyle name="Comma 9 8 2 2 2" xfId="47841" xr:uid="{BB9C7E8D-A9A4-45A8-80B1-CC6C1A2B9638}"/>
    <cellStyle name="Comma 9 8 2 3" xfId="41949" xr:uid="{75C7B6A8-F999-487C-8E6D-9311C85AA0D6}"/>
    <cellStyle name="Comma 9 8 2 3 2" xfId="47417" xr:uid="{86F8B0DE-30B9-414E-8879-630765AFF1B3}"/>
    <cellStyle name="Comma 9 8 2 4" xfId="37947" xr:uid="{FBF64E6E-00CC-4CF9-BFEB-4AA42C34DC73}"/>
    <cellStyle name="Comma 9 8 2 5" xfId="46854" xr:uid="{13B9DC0B-CF4E-48B1-9B2E-FAD14B04EE7C}"/>
    <cellStyle name="Comma 9 8 3" xfId="43639" xr:uid="{E4B485D5-E7C8-4E98-9FD6-2437407C5DD5}"/>
    <cellStyle name="Comma 9 8 3 2" xfId="47633" xr:uid="{7F8A1169-5132-4EFA-8EA7-1F690A6139C9}"/>
    <cellStyle name="Comma 9 8 4" xfId="39924" xr:uid="{8D11E875-76EA-4013-903C-D9D9265314C8}"/>
    <cellStyle name="Comma 9 8 4 2" xfId="47198" xr:uid="{707D198B-4D35-4F6E-BFD5-B94DD1E0BED6}"/>
    <cellStyle name="Comma 9 8 5" xfId="36003" xr:uid="{86FBED1D-FF50-4332-934D-FC5F4739E0DF}"/>
    <cellStyle name="Comma 9 8 6" xfId="46672" xr:uid="{3E784D7A-10D8-4565-9FBF-EA776408307E}"/>
    <cellStyle name="Comma 9 9" xfId="7745" xr:uid="{71F4C849-5C0F-416B-8736-C4D4414BEAFF}"/>
    <cellStyle name="Comma 9 9 2" xfId="30124" xr:uid="{3E02DADA-436D-4274-9283-222BB8A3728A}"/>
    <cellStyle name="Comma 9 9 2 2" xfId="45656" xr:uid="{3794334E-6B79-4F7D-B79D-4ED2F6C09D99}"/>
    <cellStyle name="Comma 9 9 2 3" xfId="41999" xr:uid="{82494CF2-22B4-464B-8F25-917A2A09AA8C}"/>
    <cellStyle name="Comma 9 9 2 4" xfId="37991" xr:uid="{74871C57-B852-4A0C-9173-D147E958142B}"/>
    <cellStyle name="Comma 9 9 2 5" xfId="47646" xr:uid="{035260D7-29CE-48BF-BCC9-30D258C02BF9}"/>
    <cellStyle name="Comma 9 9 3" xfId="43687" xr:uid="{C1A633FD-AC1E-40DD-936E-F126DBBA81E0}"/>
    <cellStyle name="Comma 9 9 3 2" xfId="47211" xr:uid="{B7302F33-CFC6-4376-91C4-9D9DBC1AE43F}"/>
    <cellStyle name="Comma 9 9 4" xfId="39976" xr:uid="{93DDFB40-EA5F-4057-BA03-22915DD11199}"/>
    <cellStyle name="Comma 9 9 5" xfId="36053" xr:uid="{6AE0AE17-7E76-4C90-8DED-016AED3E3529}"/>
    <cellStyle name="Comma 9 9 6" xfId="46683" xr:uid="{F4BE027B-02FA-448E-8793-56C6CEA640C6}"/>
    <cellStyle name="Comma 90" xfId="23377" xr:uid="{B6BE46B4-EE3B-41A0-9928-51A64D3A5F1F}"/>
    <cellStyle name="Comma 90 2" xfId="38164" xr:uid="{FCD01603-B9DB-4883-898D-FA972A119267}"/>
    <cellStyle name="Comma 90 2 2" xfId="45836" xr:uid="{2F00603B-19A3-4098-B02C-A9E478EA5DAF}"/>
    <cellStyle name="Comma 90 2 3" xfId="42174" xr:uid="{C66E5D86-5B30-4489-B0F9-D5D9C51060A2}"/>
    <cellStyle name="Comma 90 3" xfId="43869" xr:uid="{2082A084-F827-482C-A1A0-0B8B2D689A6D}"/>
    <cellStyle name="Comma 90 4" xfId="40171" xr:uid="{662E45F4-76DE-413C-AAA0-2FDA04E0B042}"/>
    <cellStyle name="Comma 90 5" xfId="36261" xr:uid="{D5883027-5F9E-4E33-AD15-04E1225EF067}"/>
    <cellStyle name="Comma 91" xfId="24217" xr:uid="{E17E60DD-7B6F-4A11-93DB-DF345839A9EB}"/>
    <cellStyle name="Comma 91 2" xfId="38169" xr:uid="{09629F66-3166-4A09-BB2D-5534A4A7340D}"/>
    <cellStyle name="Comma 91 2 2" xfId="45841" xr:uid="{B027DB34-A9E9-490E-9609-B5C6A3237725}"/>
    <cellStyle name="Comma 91 2 3" xfId="42179" xr:uid="{9C8D367E-26F3-4FBD-8385-9DF04051AAB9}"/>
    <cellStyle name="Comma 91 3" xfId="43874" xr:uid="{8AE2905A-52BC-42B2-89CA-13738333F952}"/>
    <cellStyle name="Comma 91 4" xfId="40177" xr:uid="{8DF265E9-3CC4-47CA-B0BD-48B27C3DB4BD}"/>
    <cellStyle name="Comma 91 5" xfId="36266" xr:uid="{1B26CD18-9FBB-4396-88A1-A83C4CCA5519}"/>
    <cellStyle name="Comma 92" xfId="24886" xr:uid="{E529F0F9-8424-460A-B1E5-FC8A68AF116B}"/>
    <cellStyle name="Comma 92 2" xfId="36401" xr:uid="{6E404A2F-7CBA-40AD-8E1A-A31F97BE2A9E}"/>
    <cellStyle name="Comma 93" xfId="24893" xr:uid="{947583F5-1C1A-4A47-BD12-A5DFFC80D6BE}"/>
    <cellStyle name="Comma 93 2" xfId="38349" xr:uid="{3522B889-8D90-43C1-9278-FC330D16FCAE}"/>
    <cellStyle name="Comma 93 2 2" xfId="46041" xr:uid="{4FB262A8-FEF7-47A1-9E36-E0A736E41E3D}"/>
    <cellStyle name="Comma 93 2 3" xfId="42383" xr:uid="{500783FA-EE99-4C0A-822C-950C1EF857E6}"/>
    <cellStyle name="Comma 93 3" xfId="44074" xr:uid="{1D48CAE6-C488-4B39-8F95-8DFBF015CDF8}"/>
    <cellStyle name="Comma 93 4" xfId="40381" xr:uid="{444F2B68-B65B-4969-94EF-45304C0B716D}"/>
    <cellStyle name="Comma 93 5" xfId="36445" xr:uid="{EAE38C3F-41DA-42E7-9133-C3662C53A690}"/>
    <cellStyle name="Comma 94" xfId="24895" xr:uid="{177F9402-5183-4407-9DC5-7C4D01164978}"/>
    <cellStyle name="Comma 94 2" xfId="38361" xr:uid="{068F1B48-2E83-4C15-A9B6-FDC2462A827A}"/>
    <cellStyle name="Comma 94 2 2" xfId="46053" xr:uid="{66293E45-FC6B-412F-A9FE-70F740F3BF9C}"/>
    <cellStyle name="Comma 94 2 3" xfId="42395" xr:uid="{AB60BAA9-EEA8-43F0-9D42-6D22E326C1F4}"/>
    <cellStyle name="Comma 94 3" xfId="44086" xr:uid="{5D024AA8-AF60-4E02-A9C3-6D7867578619}"/>
    <cellStyle name="Comma 94 4" xfId="40393" xr:uid="{B666B74D-B033-4591-AA49-C3BAE84BE934}"/>
    <cellStyle name="Comma 94 5" xfId="36456" xr:uid="{5CC65659-7920-4204-92BB-2D9CC7C3ED2E}"/>
    <cellStyle name="Comma 95" xfId="24934" xr:uid="{13D176C5-6048-4447-AD6A-9B63993B7DC3}"/>
    <cellStyle name="Comma 95 2" xfId="38363" xr:uid="{1382156A-5DE8-4907-89B5-386785676E56}"/>
    <cellStyle name="Comma 95 2 2" xfId="46055" xr:uid="{9026F423-7480-420D-AE4A-7AAC9DDE5FED}"/>
    <cellStyle name="Comma 95 2 3" xfId="42397" xr:uid="{7CACA546-8BAE-4991-8FF3-FDD39566D1D2}"/>
    <cellStyle name="Comma 95 3" xfId="44088" xr:uid="{F3EDD9C9-50E2-46A0-9065-BD48B49084EB}"/>
    <cellStyle name="Comma 95 4" xfId="40395" xr:uid="{04331486-DC6A-4E53-9F55-322BBCE330D6}"/>
    <cellStyle name="Comma 95 5" xfId="36458" xr:uid="{E354EF42-7C91-4A36-8F34-C99A5F15E899}"/>
    <cellStyle name="Comma 96" xfId="24932" xr:uid="{A2F0822A-3D43-447B-9E9B-0D586837AB32}"/>
    <cellStyle name="Comma 96 2" xfId="38476" xr:uid="{A537AB6E-B03C-4EF9-A2D6-21F997491188}"/>
    <cellStyle name="Comma 96 2 2" xfId="46170" xr:uid="{5A939EA0-E935-49B1-AD7C-A4AA1D1A4CDE}"/>
    <cellStyle name="Comma 96 2 3" xfId="42512" xr:uid="{41514938-B4E3-4200-8075-DD1AA75954A1}"/>
    <cellStyle name="Comma 96 3" xfId="44203" xr:uid="{4A8BE1B7-71CE-4A84-832E-BF116BB1214C}"/>
    <cellStyle name="Comma 96 4" xfId="40510" xr:uid="{911E8A31-E5F5-4C3A-BF4A-C3FBBF632FFD}"/>
    <cellStyle name="Comma 96 5" xfId="36569" xr:uid="{91D4187A-EFBF-4599-AAAD-2C0230199EE6}"/>
    <cellStyle name="Comma 97" xfId="24936" xr:uid="{64F4FF1B-31A8-4ED6-B471-CD13E4FA8F62}"/>
    <cellStyle name="Comma 97 2" xfId="38473" xr:uid="{75A2A895-DE1C-4A64-8AEA-2709857A3172}"/>
    <cellStyle name="Comma 97 2 2" xfId="46167" xr:uid="{D340B588-AFB7-4726-81CD-541356B15491}"/>
    <cellStyle name="Comma 97 2 3" xfId="42509" xr:uid="{212D52E2-B568-430D-99A9-833199882C24}"/>
    <cellStyle name="Comma 97 3" xfId="44200" xr:uid="{EB08F863-09DD-49AC-887B-DD84A17B5120}"/>
    <cellStyle name="Comma 97 4" xfId="40507" xr:uid="{9F26B2F9-D2CF-4782-9DA6-90A9F5398564}"/>
    <cellStyle name="Comma 97 5" xfId="36566" xr:uid="{6B0A8676-AE13-4473-AD88-0239E8ABDAFB}"/>
    <cellStyle name="Comma 98" xfId="24939" xr:uid="{E872A3D4-CE3A-4F1F-AB2B-4149DACA08A2}"/>
    <cellStyle name="Comma 98 2" xfId="38470" xr:uid="{C108817A-0757-4008-BE92-323908CF32EB}"/>
    <cellStyle name="Comma 98 2 2" xfId="46164" xr:uid="{A671185E-729E-4D86-BB6B-CBA1BF7238CD}"/>
    <cellStyle name="Comma 98 2 3" xfId="42506" xr:uid="{4A273AB7-3CA3-4F79-9DE5-EB3F033321A7}"/>
    <cellStyle name="Comma 98 3" xfId="44197" xr:uid="{A8340B89-1F5E-492C-9217-434AED6D7974}"/>
    <cellStyle name="Comma 98 4" xfId="40504" xr:uid="{698B3832-3862-4E92-99F6-2E244A4D7D4B}"/>
    <cellStyle name="Comma 98 5" xfId="36563" xr:uid="{85EB42FA-01C5-4883-A6BD-B805560EB433}"/>
    <cellStyle name="Comma 99" xfId="24941" xr:uid="{32FAAE47-C50F-4A87-A487-9D9A93F54D70}"/>
    <cellStyle name="Comma 99 2" xfId="34716" xr:uid="{07014FB6-6D9C-48E0-BD7F-BBAD206D406A}"/>
    <cellStyle name="Comma 99 2 2" xfId="37244" xr:uid="{619CCAED-895D-4C88-94F2-BA44E33F1387}"/>
    <cellStyle name="Comma 99 2 2 2" xfId="44883" xr:uid="{66B1FE52-AA25-40B9-8BB0-E86A27FD9B52}"/>
    <cellStyle name="Comma 99 2 2 3" xfId="41203" xr:uid="{6E0030BB-641E-419D-BA66-FFDD0E1DF602}"/>
    <cellStyle name="Comma 99 2 3" xfId="42908" xr:uid="{4D3FCA6D-B009-4964-8856-3F52A33CD115}"/>
    <cellStyle name="Comma 99 2 4" xfId="38911" xr:uid="{81A33669-FC6D-468E-90E2-01AD3AF0501B}"/>
    <cellStyle name="Comma 99 3" xfId="38478" xr:uid="{35D16838-BB6A-4135-8342-CD86C1AEE14D}"/>
    <cellStyle name="Comma 99 3 2" xfId="46172" xr:uid="{97AB56BD-5249-4B7D-A7DF-210543714521}"/>
    <cellStyle name="Comma 99 3 3" xfId="42514" xr:uid="{82A68776-CCE7-4E98-B946-AC4639957727}"/>
    <cellStyle name="Comma 99 4" xfId="44205" xr:uid="{8F1CCF73-33DE-4EFB-893E-F7916C84D82F}"/>
    <cellStyle name="Comma 99 5" xfId="40512" xr:uid="{EB34596F-DF74-4678-9D50-25E76D07BF58}"/>
    <cellStyle name="Comma 99 6" xfId="36571" xr:uid="{246B5EFC-02A4-4702-8454-02F3B79CCFBE}"/>
    <cellStyle name="comma zerodec" xfId="76" xr:uid="{B6F0ECED-514E-48BF-91ED-F4B45667E4CA}"/>
    <cellStyle name="comma zerodec 2" xfId="7746" xr:uid="{ECB30430-A29F-4D2E-A6E5-88ED908D55DA}"/>
    <cellStyle name="comma zerodec 2 2" xfId="35227" xr:uid="{32CA0C93-DAF7-4EAF-8287-EF5652AD3700}"/>
    <cellStyle name="comma zerodec 3" xfId="7747" xr:uid="{CEFD8840-626F-407A-8600-3947FCCD82AA}"/>
    <cellStyle name="comma zerodec 3 2" xfId="35534" xr:uid="{7C714519-C112-4A25-A64C-F0DD4C7D78E1}"/>
    <cellStyle name="comma zerodec 4" xfId="24618" xr:uid="{5A311B29-B241-40C9-A9D9-6EAE2C741F4D}"/>
    <cellStyle name="comma zerodec 5" xfId="1362" xr:uid="{4FFE6323-AD12-4FCE-BCEF-174626A70B8E}"/>
    <cellStyle name="comma zerodec 6" xfId="35041" xr:uid="{98D430DF-5ACA-4036-BFC9-FB5B22C1C83C}"/>
    <cellStyle name="Comma,0" xfId="3316" xr:uid="{B61F765A-77A2-4240-8FAD-870BA6462E71}"/>
    <cellStyle name="Comma,1" xfId="3317" xr:uid="{AD901777-8080-4E98-97F6-4B4054C0C410}"/>
    <cellStyle name="Comma,2" xfId="3318" xr:uid="{FEEDB3EE-6115-4F54-AA8D-BA9604F532A0}"/>
    <cellStyle name="Comma0" xfId="1363" xr:uid="{0798D074-BBAD-432B-8262-41030A12DDCA}"/>
    <cellStyle name="Comma0 2" xfId="7748" xr:uid="{16DF0B2D-2BAE-4B16-A456-DACC9D1FD21B}"/>
    <cellStyle name="Comma0 3" xfId="24619" xr:uid="{D07DBB59-8426-41D1-B600-FD19B296C42D}"/>
    <cellStyle name="Comma0 4" xfId="35228" xr:uid="{E53C000C-E0E4-40CB-A09C-F3C95623DD36}"/>
    <cellStyle name="company_title" xfId="1364" xr:uid="{BF1A47A2-3307-4D7E-9058-32EC7F127B20}"/>
    <cellStyle name="Copied" xfId="710" xr:uid="{BC09C273-ED5B-44A5-A586-8C4E5C08DB64}"/>
    <cellStyle name="COST1" xfId="711" xr:uid="{FF9884D9-932C-426B-ACDA-632AA116BB99}"/>
    <cellStyle name="Credit" xfId="35042" xr:uid="{9A7A743C-A6CB-486A-86EF-59675887088D}"/>
    <cellStyle name="Credit subtotal" xfId="35043" xr:uid="{6C512DC8-1481-48BF-BD8E-8532C34CD091}"/>
    <cellStyle name="Credit subtotal 2" xfId="35148" xr:uid="{7FF9D4D9-152C-4807-B85C-8D3A2B9A7012}"/>
    <cellStyle name="Credit subtotal 2 2" xfId="36940" xr:uid="{C486D98D-0D55-42F3-8324-C8679D8BBA08}"/>
    <cellStyle name="Credit subtotal 2 2 2" xfId="44574" xr:uid="{CE0E78AE-AA19-4E8B-A99C-08ED2AD1083C}"/>
    <cellStyle name="Credit subtotal 2 2 3" xfId="40887" xr:uid="{90C449D4-349F-44FA-9C60-940FC49BB5BE}"/>
    <cellStyle name="Credit subtotal 2 3" xfId="36794" xr:uid="{CCEC34ED-D6CA-4A41-98AD-2423A2CE1ACF}"/>
    <cellStyle name="Credit subtotal 2 3 2" xfId="44432" xr:uid="{FA27D7F0-2991-48C0-988D-4EEF7DBFBB06}"/>
    <cellStyle name="Credit subtotal 2 3 3" xfId="46384" xr:uid="{45660E3E-4C32-4523-B5AD-EEAC757EC920}"/>
    <cellStyle name="Credit subtotal 2 3 4" xfId="40741" xr:uid="{9C57BA32-17F8-471C-B037-A9F590CAE8E9}"/>
    <cellStyle name="Credit subtotal 2 4" xfId="37024" xr:uid="{5D26BCEB-4FD0-44D9-BFE8-4DA22B6D57A3}"/>
    <cellStyle name="Credit subtotal 2 4 2" xfId="44657" xr:uid="{559B8E39-F3B7-4D76-B03C-8C0B96C39C81}"/>
    <cellStyle name="Credit subtotal 2 4 3" xfId="40969" xr:uid="{50F6B664-DEB0-43EF-86A9-08AA62C61320}"/>
    <cellStyle name="Credit subtotal 2 5" xfId="37452" xr:uid="{B3781954-88FC-477A-BCDD-3224321B03C4}"/>
    <cellStyle name="Credit subtotal 2 5 2" xfId="45097" xr:uid="{4BDF333F-0414-458D-9854-C2CAD2A5A244}"/>
    <cellStyle name="Credit subtotal 2 5 3" xfId="41424" xr:uid="{E650659E-3981-4FB4-8EC8-4DB04CB9E133}"/>
    <cellStyle name="Credit subtotal 2 6" xfId="39222" xr:uid="{C25444C3-831D-4732-949D-92D4D3EF1085}"/>
    <cellStyle name="Credit subtotal 3" xfId="36964" xr:uid="{01066FB6-B51E-4FFE-A3B2-AADD508FE1BA}"/>
    <cellStyle name="Credit subtotal 3 2" xfId="44598" xr:uid="{B3319628-B8A6-4C12-BD87-E128175000D1}"/>
    <cellStyle name="Credit subtotal 3 3" xfId="40911" xr:uid="{A4794EC5-46BD-4B6F-B679-91E34C895A82}"/>
    <cellStyle name="Credit subtotal 4" xfId="36846" xr:uid="{1316F185-C63D-489C-ABA9-946CED008D8F}"/>
    <cellStyle name="Credit subtotal 4 2" xfId="44483" xr:uid="{DED2C45B-ADA1-4205-BEB7-E40D0F81E0EA}"/>
    <cellStyle name="Credit subtotal 4 3" xfId="46404" xr:uid="{8635AFC0-F90B-410D-9DF0-CF652FA309BE}"/>
    <cellStyle name="Credit subtotal 4 4" xfId="40793" xr:uid="{5B1AE98E-00D1-49CE-A915-20D0C0083E99}"/>
    <cellStyle name="Credit subtotal 5" xfId="36796" xr:uid="{B1086D8B-A315-4739-8AC4-F9F4974197DB}"/>
    <cellStyle name="Credit subtotal 5 2" xfId="44433" xr:uid="{A3D8DAE0-4D0D-4E8C-920C-80989681F507}"/>
    <cellStyle name="Credit subtotal 5 3" xfId="40743" xr:uid="{A1508609-2B63-4B62-9145-904BF8F2FEA9}"/>
    <cellStyle name="Credit subtotal 6" xfId="37429" xr:uid="{3FD1EA7E-7534-406B-9398-CA9A6F20279F}"/>
    <cellStyle name="Credit subtotal 6 2" xfId="45073" xr:uid="{A5A7D2CB-733F-4A76-ABE0-F88D536BABF8}"/>
    <cellStyle name="Credit subtotal 6 3" xfId="41398" xr:uid="{3F642A03-CA28-4A9F-B703-EE1574F93D22}"/>
    <cellStyle name="Credit subtotal 7" xfId="39163" xr:uid="{507A156B-B907-4759-A5A6-F25746206993}"/>
    <cellStyle name="Credit Total" xfId="35044" xr:uid="{EE69C983-6666-4947-8382-A47010DC6C82}"/>
    <cellStyle name="Curren - Style3" xfId="5229" xr:uid="{3952354C-5A0E-40EA-BDDE-831E084D3D53}"/>
    <cellStyle name="Curren - Style3 2" xfId="35229" xr:uid="{3AFE7E43-6F2A-4CA5-9884-751572790EED}"/>
    <cellStyle name="Curren - Style4" xfId="5230" xr:uid="{0B1B7588-9C1A-4566-9D39-F92E163729CB}"/>
    <cellStyle name="Curren - Style4 2" xfId="35230" xr:uid="{DA85FE1D-C4AA-4703-A69D-E14F03190698}"/>
    <cellStyle name="Currency (0.00)" xfId="5231" xr:uid="{F375127F-C577-486E-972D-5EB62D8260E6}"/>
    <cellStyle name="Currency (0.00) 2" xfId="31162" xr:uid="{B3957DF8-06FC-4D68-A818-A0E52F9903D5}"/>
    <cellStyle name="Currency [0] 2" xfId="2722" xr:uid="{80D2073A-151F-46B6-9171-1ED5A33740CF}"/>
    <cellStyle name="Currency [0] 2 2" xfId="31333" xr:uid="{7F3C93DE-09DD-4401-9122-E21638882063}"/>
    <cellStyle name="Currency [00]" xfId="712" xr:uid="{CA757805-EC25-477E-BF46-DE587E01D857}"/>
    <cellStyle name="Currency [00] 2" xfId="3652" xr:uid="{80E042CF-3C6E-4417-8927-AC39844F9313}"/>
    <cellStyle name="Currency [00] 2 2" xfId="7749" xr:uid="{03A2D273-85EB-48AB-A35D-D242D2DFBCFC}"/>
    <cellStyle name="Currency [00] 2 3" xfId="36204" xr:uid="{9D14477B-8ABC-4BD7-A5A5-32D523A6C1DC}"/>
    <cellStyle name="Currency [00] 3" xfId="7750" xr:uid="{867A7C94-FC30-4F26-863D-16E338CC9FC9}"/>
    <cellStyle name="Currency [00] 4" xfId="35231" xr:uid="{888E09CD-C744-4D9F-B35C-61642EBD7B10}"/>
    <cellStyle name="Currency 2" xfId="138" xr:uid="{8EDC05DA-F06F-4712-894E-F01F5CE02A71}"/>
    <cellStyle name="Currency 2 2" xfId="3319" xr:uid="{0F41EFFF-2F3D-4230-A276-5B117D85AC39}"/>
    <cellStyle name="Currency 2 3" xfId="24620" xr:uid="{AA1C3ECC-FDE6-4726-BC3F-770A7BCEE53E}"/>
    <cellStyle name="Currency 2 4" xfId="24908" xr:uid="{A3BF2291-DB8E-4654-893E-9B413202E2E2}"/>
    <cellStyle name="Currency 2 5" xfId="31188" xr:uid="{AC124C82-FB8E-4122-87A1-B5BB5211D1EC}"/>
    <cellStyle name="Currency 3" xfId="539" xr:uid="{99D2ABD0-EC05-4C6C-8A71-1DEFBE5D6BAD}"/>
    <cellStyle name="Currency 3 2" xfId="540" xr:uid="{CF03C884-6027-4C61-80DE-A262E463CFE2}"/>
    <cellStyle name="Currency 3 3" xfId="548" xr:uid="{4E89FEBF-E414-46D9-97FA-1ED65AC59053}"/>
    <cellStyle name="Currency 3 4" xfId="555" xr:uid="{9386C9D6-72C0-4914-94DB-81DA3EDFFAC3}"/>
    <cellStyle name="Currency 3 5" xfId="556" xr:uid="{3947685E-B1F5-4CDD-8EB0-5E0C82566B58}"/>
    <cellStyle name="Currency 3 6" xfId="547" xr:uid="{93386ACC-25EA-4688-BB4A-B5182625FE94}"/>
    <cellStyle name="Currency 4" xfId="541" xr:uid="{A5A899F9-CC38-4621-B978-8CF32DDB154D}"/>
    <cellStyle name="Currency 4 2" xfId="7752" xr:uid="{E1C08D0E-624B-46D2-BA6A-F15D70E52A28}"/>
    <cellStyle name="Currency 4 2 2" xfId="30126" xr:uid="{9C5495FD-7ECE-4A77-9D8A-4D32C736C2D3}"/>
    <cellStyle name="Currency 4 3" xfId="30125" xr:uid="{3EF0760C-CF35-4172-8240-97B44235510A}"/>
    <cellStyle name="Currency 4 4" xfId="7751" xr:uid="{15DD92ED-FD87-4129-8751-B9D1E04955C0}"/>
    <cellStyle name="Currency 5" xfId="7753" xr:uid="{8AFEA548-BF20-4877-AF72-4B334BA07D80}"/>
    <cellStyle name="Currency 5 2" xfId="7754" xr:uid="{CF830CE8-DA22-4444-91BF-2F100988BEC2}"/>
    <cellStyle name="Currency 5 2 2" xfId="30128" xr:uid="{01B0DEC9-B14E-4CB8-9378-27859EA4B97D}"/>
    <cellStyle name="Currency 5 3" xfId="30127" xr:uid="{8F9C1DB8-39A4-4C66-B3DB-355CC9E40E36}"/>
    <cellStyle name="Currency 6" xfId="24890" xr:uid="{161FC292-FAF3-4A4B-A342-B94DEB9A1B1B}"/>
    <cellStyle name="Currency 7" xfId="24950" xr:uid="{91926B71-5E37-468C-A6CC-059F1F582C55}"/>
    <cellStyle name="Currency,0" xfId="3320" xr:uid="{C9359220-4AF1-4BC0-8292-66E224CD7C13}"/>
    <cellStyle name="Currency,2" xfId="3321" xr:uid="{DD86C52B-5786-4BEF-8982-45E49BE36ECE}"/>
    <cellStyle name="Currency0" xfId="1365" xr:uid="{6D284C66-FEED-44D3-9EC7-9850B8B83017}"/>
    <cellStyle name="Currency0 2" xfId="2723" xr:uid="{0E8E361F-039E-4CA7-9E90-E05B70C61E64}"/>
    <cellStyle name="Currency0 2 2" xfId="7755" xr:uid="{7FAA026A-9173-472F-917E-0A7C141F1AF9}"/>
    <cellStyle name="Currency0 3" xfId="7756" xr:uid="{DD37A7BD-A89C-47E1-B10B-4586D24F3235}"/>
    <cellStyle name="Currency0 4" xfId="7757" xr:uid="{EA8A1F02-CF93-4ADE-B859-E833843CF952}"/>
    <cellStyle name="Currency0 5" xfId="24621" xr:uid="{07B9563A-C1D9-4D1B-81CC-A983EB5D694A}"/>
    <cellStyle name="Currency0 6" xfId="35232" xr:uid="{69975BD9-05C7-459C-9F23-1FA5BC2340A5}"/>
    <cellStyle name="Currency1" xfId="77" xr:uid="{66314806-F970-460D-A7FE-36DD40D53817}"/>
    <cellStyle name="Currency1 2" xfId="7758" xr:uid="{D93777E1-0150-4933-A64C-B0F3CA1657D5}"/>
    <cellStyle name="Currency1 2 2" xfId="35233" xr:uid="{28917725-577D-4E0C-8CA8-5212E21751E7}"/>
    <cellStyle name="Currency1 3" xfId="24622" xr:uid="{5F38F619-6A5A-44EF-B62D-E5F19D1BF98D}"/>
    <cellStyle name="Currency1 3 2" xfId="35555" xr:uid="{EAE913F2-55A5-4FA3-AA79-56649FE1A4E4}"/>
    <cellStyle name="Currency1 4" xfId="1366" xr:uid="{380F1D66-F15C-482E-8E3D-CE8F67026F4F}"/>
    <cellStyle name="Currency1 5" xfId="35045" xr:uid="{2280FC6C-3232-45EC-92CE-5401B49A4378}"/>
    <cellStyle name="custom" xfId="1367" xr:uid="{D49A9A78-09A2-402C-B819-CA38CA2EDE3D}"/>
    <cellStyle name="custom 2" xfId="3322" xr:uid="{D1AD9651-7E39-476D-BC8E-B12E7B052EB2}"/>
    <cellStyle name="custom 3" xfId="7759" xr:uid="{365CD934-FEF9-4055-8B1C-EFF597FED156}"/>
    <cellStyle name="Dan" xfId="35234" xr:uid="{3F2D449E-A457-4784-A3BD-B1711AD55EA2}"/>
    <cellStyle name="Dataentry" xfId="2724" xr:uid="{66659478-2566-4C04-8B97-E5F9AF98D057}"/>
    <cellStyle name="Date" xfId="78" xr:uid="{6D031A3D-23CB-4DB0-A9DB-822139656DDB}"/>
    <cellStyle name="Date 2" xfId="3323" xr:uid="{79992986-6C07-4998-882D-141BD661D64A}"/>
    <cellStyle name="Date 2 2" xfId="35235" xr:uid="{7701508F-9417-4272-B3FF-429D0F7978A9}"/>
    <cellStyle name="Date 3" xfId="3965" xr:uid="{49B91DF6-C6EE-40A8-9748-CE8C56ED718C}"/>
    <cellStyle name="Date 4" xfId="24623" xr:uid="{8F7A055B-4E9F-4972-A62D-7B4B0A745FFF}"/>
    <cellStyle name="Date 5" xfId="713" xr:uid="{5A80BB3F-3EA0-483E-8FB3-E03363DA19EE}"/>
    <cellStyle name="Date Short" xfId="714" xr:uid="{3C0DC761-DCAA-4CFF-92FE-598E84C6E5B0}"/>
    <cellStyle name="Date Short 2" xfId="2725" xr:uid="{E449B471-3167-4018-85FE-EF6B7BB4AF61}"/>
    <cellStyle name="Date Short 2 2" xfId="7760" xr:uid="{BE6FDCA7-F6E3-438E-BF45-82CBFF05753D}"/>
    <cellStyle name="Date Short 3" xfId="7761" xr:uid="{378EB6B2-4402-4D7C-BBEF-5D07EE175D82}"/>
    <cellStyle name="Date_~6725934" xfId="1368" xr:uid="{BF47A5AA-D772-490E-80E1-CBA3B064CB0D}"/>
    <cellStyle name="Debit" xfId="35046" xr:uid="{1A8933DA-41C1-472B-AE9C-4FCE3DCB07C2}"/>
    <cellStyle name="Debit subtotal" xfId="35047" xr:uid="{1DF3D273-7E82-44F0-B5FA-AC7A066952F5}"/>
    <cellStyle name="Debit subtotal 2" xfId="35149" xr:uid="{F72115F8-2E3F-4930-9514-9BF327B6813A}"/>
    <cellStyle name="Debit subtotal 2 2" xfId="36802" xr:uid="{14F8C07D-DC89-4C3E-8728-38F30E69496D}"/>
    <cellStyle name="Debit subtotal 2 2 2" xfId="44439" xr:uid="{B2F76043-4452-4D38-8055-90B1C44D6206}"/>
    <cellStyle name="Debit subtotal 2 2 3" xfId="40749" xr:uid="{0276EA2B-1D3B-4A6B-BEE7-9543A2AE8EB0}"/>
    <cellStyle name="Debit subtotal 2 3" xfId="36831" xr:uid="{16C0B85F-6875-493C-B795-D891229DEF10}"/>
    <cellStyle name="Debit subtotal 2 3 2" xfId="44468" xr:uid="{FEFAD502-3277-4B62-8C73-4B9FE18FF934}"/>
    <cellStyle name="Debit subtotal 2 3 3" xfId="46401" xr:uid="{F268DE73-A9B0-4D43-A5CF-63D791D2F321}"/>
    <cellStyle name="Debit subtotal 2 3 4" xfId="40778" xr:uid="{2DF87784-F192-4130-927F-70913C30739D}"/>
    <cellStyle name="Debit subtotal 2 4" xfId="36798" xr:uid="{E6C0AA9F-44DB-48D4-AD40-F32F0E351EA1}"/>
    <cellStyle name="Debit subtotal 2 4 2" xfId="44435" xr:uid="{113E82DE-024D-4BB3-978B-7EB93725B44E}"/>
    <cellStyle name="Debit subtotal 2 4 3" xfId="40745" xr:uid="{97047D9E-3D13-4316-AFBA-6B9C77DBDC5E}"/>
    <cellStyle name="Debit subtotal 2 5" xfId="37453" xr:uid="{34B041A1-426F-4261-BFFF-6B048668759E}"/>
    <cellStyle name="Debit subtotal 2 5 2" xfId="45098" xr:uid="{E0741A31-B07E-443C-AFDD-9CC4A0F65795}"/>
    <cellStyle name="Debit subtotal 2 5 3" xfId="41425" xr:uid="{C98DC466-F63D-46AF-9FD3-F6D16522FDBF}"/>
    <cellStyle name="Debit subtotal 2 6" xfId="39223" xr:uid="{929998D6-A2A5-4333-BB05-A71AFF0DB634}"/>
    <cellStyle name="Debit subtotal 3" xfId="36974" xr:uid="{14D6CEF4-8042-4EEA-86F0-403E40838480}"/>
    <cellStyle name="Debit subtotal 3 2" xfId="44609" xr:uid="{DBC80D59-A0A2-4749-B851-D84D94618081}"/>
    <cellStyle name="Debit subtotal 3 3" xfId="40922" xr:uid="{FEB9A9A6-0374-4A4F-B045-AAE98175ED2A}"/>
    <cellStyle name="Debit subtotal 4" xfId="37016" xr:uid="{CE8E040C-F1D7-4945-88F1-981BE2C2995C}"/>
    <cellStyle name="Debit subtotal 4 2" xfId="44650" xr:uid="{452B5DA1-BB8C-45AC-8216-7D1E7F7EADBE}"/>
    <cellStyle name="Debit subtotal 4 3" xfId="46452" xr:uid="{C7662879-6933-4001-8265-53571F6A0CB2}"/>
    <cellStyle name="Debit subtotal 4 4" xfId="40962" xr:uid="{6E5487C1-860C-4F96-A0B0-B1838D1FC90C}"/>
    <cellStyle name="Debit subtotal 5" xfId="36743" xr:uid="{FA6F06AD-4095-479D-98A2-6AF09858EDEB}"/>
    <cellStyle name="Debit subtotal 5 2" xfId="44383" xr:uid="{79455203-C714-475B-A05C-93AD89EA1397}"/>
    <cellStyle name="Debit subtotal 5 3" xfId="40692" xr:uid="{7B9E0FB1-F815-4E03-BF4B-DB96F60C2C93}"/>
    <cellStyle name="Debit subtotal 6" xfId="37430" xr:uid="{960CB408-AFF1-4348-AFE4-8DF6BAEC1927}"/>
    <cellStyle name="Debit subtotal 6 2" xfId="45074" xr:uid="{A1CDF78A-E2DE-4307-B0B1-B58C603E0B34}"/>
    <cellStyle name="Debit subtotal 6 3" xfId="41399" xr:uid="{9E9AC569-13B2-4DF9-8111-F201996152AB}"/>
    <cellStyle name="Debit subtotal 7" xfId="39167" xr:uid="{1780DF68-6C05-43FE-97DD-64189D9D953F}"/>
    <cellStyle name="Debit Total" xfId="35048" xr:uid="{7CE43EC2-C2FC-45AB-9DCC-06CB5AFA2C05}"/>
    <cellStyle name="DELTA" xfId="715" xr:uid="{BB75277F-68CE-45FC-87DA-6F4F304D3E0C}"/>
    <cellStyle name="DELTA 2" xfId="2726" xr:uid="{A47103E4-51AC-4FEC-ADAE-CDE27A438DDF}"/>
    <cellStyle name="DELTA 3" xfId="3654" xr:uid="{4C33D4D1-FE44-46AD-BCE0-C6BA2F953E97}"/>
    <cellStyle name="DELTA 4" xfId="7762" xr:uid="{471BA39D-61E5-4045-8134-1135EDC04E58}"/>
    <cellStyle name="DELTA_12 IDLE ON MAR 11" xfId="2727" xr:uid="{80BCBD3F-1E57-4C22-BCDC-B52F80C83F5B}"/>
    <cellStyle name="Dezimal [0]_35ERI8T2gbIEMixb4v26icuOo" xfId="5232" xr:uid="{A5BD14D1-3E92-48DC-B627-F4D0136CAA7E}"/>
    <cellStyle name="Dezimal_35ERI8T2gbIEMixb4v26icuOo" xfId="5233" xr:uid="{0803B3F2-506A-4521-96C2-BA9B155B80A8}"/>
    <cellStyle name="Dollar (zero dec)" xfId="79" xr:uid="{DA5DAB5E-88A5-4A92-99DB-D7F43B6EF25F}"/>
    <cellStyle name="Dollar (zero dec) 2" xfId="7763" xr:uid="{A019C711-173C-49BD-B077-DBF93FD89DC0}"/>
    <cellStyle name="Dollar (zero dec) 2 2" xfId="35236" xr:uid="{0473CF49-B01E-44D9-9B5B-98822520555F}"/>
    <cellStyle name="Dollar (zero dec) 3" xfId="7764" xr:uid="{C0CB48FE-0F31-4560-9357-EA898EFD0874}"/>
    <cellStyle name="Dollar (zero dec) 3 2" xfId="35494" xr:uid="{777969DD-586E-4FFE-82CC-0FF2DE278492}"/>
    <cellStyle name="Dollar (zero dec) 4" xfId="24624" xr:uid="{F880F2F4-9427-428D-88E1-E69590C36AA0}"/>
    <cellStyle name="Dollar (zero dec) 5" xfId="1369" xr:uid="{906CC1B1-7F56-4279-B145-333BD2115380}"/>
    <cellStyle name="Dollar (zero dec) 6" xfId="35049" xr:uid="{EA70E6E4-C808-4996-949A-7B094DAA1293}"/>
    <cellStyle name="Downfoot" xfId="2728" xr:uid="{C1062A90-A3C8-480F-95FB-A02937565C9D}"/>
    <cellStyle name="Eingabe" xfId="5234" xr:uid="{80843818-D1E6-43FC-AFE2-8DA8B4DE2E04}"/>
    <cellStyle name="Eingabe 2" xfId="31340" xr:uid="{5AF45ECF-1C36-4BF3-9073-21CB4CD96F09}"/>
    <cellStyle name="Emphasis 1" xfId="716" xr:uid="{CCE909B5-9665-47A2-97C2-E5A3D424A2A9}"/>
    <cellStyle name="Emphasis 1 2" xfId="3324" xr:uid="{FC55F189-CAB8-45D5-B3C0-DF2630D595F5}"/>
    <cellStyle name="Emphasis 1 3" xfId="3655" xr:uid="{E36F5A3A-6416-4BA6-9CAC-789F4CEE6E87}"/>
    <cellStyle name="Emphasis 1 4" xfId="3966" xr:uid="{2647FA8A-2B27-4815-A182-11E9FD2D559A}"/>
    <cellStyle name="Emphasis 2" xfId="717" xr:uid="{D7BC84B8-394F-4CE1-BE86-E3A9F3CACCA7}"/>
    <cellStyle name="Emphasis 2 2" xfId="3325" xr:uid="{A1F2FB78-970A-41E8-BA51-B430D0BA74D1}"/>
    <cellStyle name="Emphasis 2 3" xfId="3656" xr:uid="{4AA646EC-2AC1-4CCA-8864-C342CCDB52DD}"/>
    <cellStyle name="Emphasis 2 4" xfId="3967" xr:uid="{7FEBBC9C-F54D-47E3-82A2-55C3F0CA9FE0}"/>
    <cellStyle name="Emphasis 3" xfId="718" xr:uid="{D6E032C8-D8A2-4D3F-9086-DE1B0098F83F}"/>
    <cellStyle name="Emphasis 3 2" xfId="3326" xr:uid="{C20A9737-536E-496F-8093-14CBC7F4C853}"/>
    <cellStyle name="Emphasis 3 3" xfId="3657" xr:uid="{8DAE1B04-C356-4B22-A2FD-EF2B65931E4A}"/>
    <cellStyle name="Emphasis 3 4" xfId="3968" xr:uid="{DDB0CC15-EDFF-4034-915F-645FBDFF703F}"/>
    <cellStyle name="Enter Currency (0)" xfId="719" xr:uid="{DE8A9B96-8CFB-46F3-8F46-FE47634A787A}"/>
    <cellStyle name="Enter Currency (0) 2" xfId="858" xr:uid="{32E15DF4-B275-440E-A44A-E1826CD4A3E8}"/>
    <cellStyle name="Enter Currency (0) 2 2" xfId="2729" xr:uid="{2570E724-C573-4A0F-9EEC-EC5473038AD1}"/>
    <cellStyle name="Enter Currency (0) 2 3" xfId="7765" xr:uid="{BBA25C2D-706B-4845-BFE6-45AF6C5EC8D7}"/>
    <cellStyle name="Enter Currency (0) 2 4" xfId="36205" xr:uid="{ABA25179-BE6E-4F8F-812D-A23F55D6DB71}"/>
    <cellStyle name="Enter Currency (0) 3" xfId="1933" xr:uid="{02B145B6-F719-465B-B7F8-8E5388F21C54}"/>
    <cellStyle name="Enter Currency (0) 3 2" xfId="4513" xr:uid="{1B4D4671-F797-400B-BA73-E7A1744E4E4E}"/>
    <cellStyle name="Enter Currency (0) 3 3" xfId="3969" xr:uid="{9069F9F6-947B-4378-9C84-FF386C7552BF}"/>
    <cellStyle name="Enter Currency (0) 4" xfId="3327" xr:uid="{05E07E8C-E9DB-4D2B-BB95-CBF8083516F1}"/>
    <cellStyle name="Enter Currency (0) 5" xfId="3328" xr:uid="{A515F5D9-A50F-4737-94D1-14DFAFA69EBF}"/>
    <cellStyle name="Enter Currency (0) 6" xfId="3658" xr:uid="{7137703B-1E86-4F12-8E60-CE1880F43181}"/>
    <cellStyle name="Enter Currency (0) 7" xfId="35237" xr:uid="{5896DB27-F2DB-480F-A041-8DADFF59DBB6}"/>
    <cellStyle name="Enter Currency (2)" xfId="720" xr:uid="{E10CDD83-9D31-44B2-A8C1-1CEB824F203A}"/>
    <cellStyle name="Enter Currency (2) 2" xfId="7766" xr:uid="{0E53C2CA-47B9-42B4-86B3-F6300A9CB2D2}"/>
    <cellStyle name="Enter Currency (2) 2 2" xfId="36206" xr:uid="{57EDE0AF-5565-4A1F-B25D-54472061CE79}"/>
    <cellStyle name="Enter Currency (2) 3" xfId="35238" xr:uid="{23C3B65E-4159-4566-AD00-F633A238E7AB}"/>
    <cellStyle name="Enter Units (0)" xfId="721" xr:uid="{240A4781-FC19-418D-AB70-0B1FA992E5D2}"/>
    <cellStyle name="Enter Units (0) 2" xfId="860" xr:uid="{DE45B09C-5E82-4769-A05E-464250172963}"/>
    <cellStyle name="Enter Units (0) 2 2" xfId="2730" xr:uid="{25690A3A-0CEE-4C67-8FB4-A2D9D76D9E20}"/>
    <cellStyle name="Enter Units (0) 2 3" xfId="7767" xr:uid="{B54036B5-1505-40D5-B315-C3F3AA1BBED4}"/>
    <cellStyle name="Enter Units (0) 2 4" xfId="36207" xr:uid="{C01A41E6-825C-4DB7-A87D-990D75C1BF34}"/>
    <cellStyle name="Enter Units (0) 3" xfId="1934" xr:uid="{703593CE-9625-41CE-9417-4A8B56D0B69E}"/>
    <cellStyle name="Enter Units (0) 3 2" xfId="4514" xr:uid="{15978A61-4D36-4AAE-8376-8AAC8DC61247}"/>
    <cellStyle name="Enter Units (0) 3 3" xfId="3970" xr:uid="{DE7E6825-1EF4-4BD2-A749-B50E2962C0D6}"/>
    <cellStyle name="Enter Units (0) 4" xfId="3329" xr:uid="{0B06A713-EB18-4675-B4BE-135BEDE4C991}"/>
    <cellStyle name="Enter Units (0) 5" xfId="3330" xr:uid="{FD18382D-FD9D-4208-913F-111B044E47F8}"/>
    <cellStyle name="Enter Units (0) 6" xfId="3659" xr:uid="{AF04FBEF-8043-4AF0-8C06-F1FD0815CF28}"/>
    <cellStyle name="Enter Units (0) 7" xfId="35239" xr:uid="{3F31CE0C-6F98-4F98-B136-C63C311397A2}"/>
    <cellStyle name="Enter Units (1)" xfId="722" xr:uid="{72D01220-4853-4594-B556-D3C9ADC26CBA}"/>
    <cellStyle name="Enter Units (1) 2" xfId="861" xr:uid="{FFEA4D1B-6A4E-45B7-98DD-6F6809E7AB74}"/>
    <cellStyle name="Enter Units (1) 2 2" xfId="2731" xr:uid="{01D5FBD3-7E03-4DBE-BDC0-BC58F46CE7B7}"/>
    <cellStyle name="Enter Units (1) 2 3" xfId="7768" xr:uid="{405E12AD-5308-4F40-AFC7-55A54CFA4A2E}"/>
    <cellStyle name="Enter Units (1) 2 4" xfId="36208" xr:uid="{60798000-37A7-4DBA-8DAF-82A17912F09B}"/>
    <cellStyle name="Enter Units (1) 3" xfId="1935" xr:uid="{4BFB58B7-171B-48EC-8D6A-25081D64C391}"/>
    <cellStyle name="Enter Units (1) 3 2" xfId="4515" xr:uid="{8660CFA2-A3BB-45C3-BF44-9862720F1554}"/>
    <cellStyle name="Enter Units (1) 3 3" xfId="3972" xr:uid="{D5EAF2E6-F092-43BC-8E81-64E02535E20A}"/>
    <cellStyle name="Enter Units (1) 4" xfId="3331" xr:uid="{CB9C4FF9-FA5A-4CC6-B788-C9BD39E0190D}"/>
    <cellStyle name="Enter Units (1) 5" xfId="3332" xr:uid="{537BBA8D-932D-4ECA-AA44-7B5271D0F648}"/>
    <cellStyle name="Enter Units (1) 6" xfId="3660" xr:uid="{3EFED38F-5B76-43AE-8730-64C84CB8A278}"/>
    <cellStyle name="Enter Units (1) 7" xfId="4406" xr:uid="{BD266CB6-F3F1-49AD-9D7D-2B34B1F852E6}"/>
    <cellStyle name="Enter Units (1) 8" xfId="3971" xr:uid="{320D705A-6CF2-405C-A539-4B4F57C13B89}"/>
    <cellStyle name="Enter Units (1) 9" xfId="35240" xr:uid="{BBA5D9EF-5A17-4B88-AA95-2635A6402EBD}"/>
    <cellStyle name="Enter Units (2)" xfId="723" xr:uid="{6B7AD734-3DE5-413E-96EC-E483C04C5878}"/>
    <cellStyle name="Enter Units (2) 2" xfId="7769" xr:uid="{F5A04D53-0BFF-4358-A720-28835E53402C}"/>
    <cellStyle name="Enter Units (2) 2 2" xfId="36209" xr:uid="{C688A817-F064-429A-9F71-781A41AEF89F}"/>
    <cellStyle name="Enter Units (2) 3" xfId="35241" xr:uid="{DF4745D5-8E0B-43FC-B1DD-68113C7A8434}"/>
    <cellStyle name="Entered" xfId="724" xr:uid="{9AE5EC1F-61E5-4746-9A7E-F5C44D29E104}"/>
    <cellStyle name="Entry" xfId="5235" xr:uid="{DEEB4E41-0C88-497C-8242-FBF9C1D59B1B}"/>
    <cellStyle name="Entry 2" xfId="31341" xr:uid="{74F7846A-3281-4C02-B970-7C14434EC20E}"/>
    <cellStyle name="Ergebnis" xfId="5236" xr:uid="{195AD85E-5980-438C-9EBD-7FB0A57AB3C5}"/>
    <cellStyle name="Ergebnis 2" xfId="31342" xr:uid="{BC88E7F7-D5A4-4C47-8605-400EF03CB751}"/>
    <cellStyle name="Ergebnis 2 2" xfId="34301" xr:uid="{D3AAC040-BD33-4515-925F-898CEB36C8A1}"/>
    <cellStyle name="Ergebnis 3" xfId="31401" xr:uid="{4425C677-6A8F-4AFC-B14E-F20C885E77ED}"/>
    <cellStyle name="Erklärender Text" xfId="5237" xr:uid="{39427B44-860E-4DE4-887A-6C3C432434DE}"/>
    <cellStyle name="Euro" xfId="80" xr:uid="{44881B7A-DC06-41FE-A3C8-7E893E91F330}"/>
    <cellStyle name="Euro 2" xfId="862" xr:uid="{8AB572EE-10B5-4BF4-B343-06535A2AC299}"/>
    <cellStyle name="Euro 2 2" xfId="1776" xr:uid="{48891FE3-1FD7-4E15-9F7D-43D4159B6B1E}"/>
    <cellStyle name="Euro 3" xfId="952" xr:uid="{B3248E36-7E30-4125-944A-263E5B18C218}"/>
    <cellStyle name="Euro 3 2" xfId="1781" xr:uid="{CECC9A6D-5B85-4B90-882D-95D313097EF2}"/>
    <cellStyle name="Euro 4" xfId="1370" xr:uid="{9582AA97-A5BE-42A0-8D61-9D0E6648738C}"/>
    <cellStyle name="Euro 4 2" xfId="3333" xr:uid="{30F1C7D2-E65F-48FF-A15A-0AE236DB7F7D}"/>
    <cellStyle name="Euro 5" xfId="3334" xr:uid="{D25B2F9B-C688-4EF5-86CD-66B4E98854C0}"/>
    <cellStyle name="Euro 6" xfId="7770" xr:uid="{5D74013A-E971-4D10-A970-EE9935FB7538}"/>
    <cellStyle name="Euro 7" xfId="563" xr:uid="{8667E081-A21B-4A20-910C-A800BEFBFEDA}"/>
    <cellStyle name="Excel Built-in Normal" xfId="2732" xr:uid="{85B72432-B618-4B65-9DCC-EE556DDF9323}"/>
    <cellStyle name="Excel Built-in Normal 1" xfId="4956" xr:uid="{FEA63B02-C256-487F-A569-6921C69E7D23}"/>
    <cellStyle name="Explanatory Text" xfId="19" builtinId="53" customBuiltin="1"/>
    <cellStyle name="Explanatory Text 10" xfId="3335" xr:uid="{997E25AC-0F77-4C01-B58C-0456B1BA819A}"/>
    <cellStyle name="Explanatory Text 10 2" xfId="24625" xr:uid="{66225C5F-D00C-4C31-AE97-B7C6F11E45D1}"/>
    <cellStyle name="Explanatory Text 11" xfId="3661" xr:uid="{9A84E905-119C-460D-91EE-E2941D6660FC}"/>
    <cellStyle name="Explanatory Text 11 2" xfId="24626" xr:uid="{8394C005-5CF5-40BF-91D4-2A4429A25600}"/>
    <cellStyle name="Explanatory Text 12" xfId="4957" xr:uid="{6AA75703-7E09-410B-B7F6-B2FE3BB6288A}"/>
    <cellStyle name="Explanatory Text 13" xfId="4958" xr:uid="{39F492CC-298D-4D90-9423-E34FD8A8025E}"/>
    <cellStyle name="Explanatory Text 14" xfId="4959" xr:uid="{3930CD61-64B1-4ED1-B469-0D6F32580F13}"/>
    <cellStyle name="Explanatory Text 15" xfId="4960" xr:uid="{712FDCD9-602E-4550-9178-57F870655B62}"/>
    <cellStyle name="Explanatory Text 16" xfId="725" xr:uid="{34FDA921-F366-4D8D-90F0-E02F8DEEBD0D}"/>
    <cellStyle name="Explanatory Text 2" xfId="863" xr:uid="{7A3E0287-D63A-4A23-ADAC-8B6E1A9B7A6F}"/>
    <cellStyle name="Explanatory Text 2 2" xfId="3336" xr:uid="{7DC638B1-82F0-405A-BDA0-6E9ED7931DCF}"/>
    <cellStyle name="Explanatory Text 2 2 2" xfId="35489" xr:uid="{FA610160-6F2D-4A8E-860E-C87E100A06C0}"/>
    <cellStyle name="Explanatory Text 2 2 3" xfId="35242" xr:uid="{4793B903-ADAA-42C7-AFF6-88FE4156F143}"/>
    <cellStyle name="Explanatory Text 2 3" xfId="3337" xr:uid="{14425246-F98D-479C-BD91-72F2A6D7E8FF}"/>
    <cellStyle name="Explanatory Text 2 3 2" xfId="39321" xr:uid="{5E7FD8F1-BA02-43AF-B13C-63608C0E0F9A}"/>
    <cellStyle name="Explanatory Text 2 4" xfId="34890" xr:uid="{65A1CEEB-1967-4955-9802-F137A4CDEB10}"/>
    <cellStyle name="Explanatory Text 3" xfId="1371" xr:uid="{B944D040-BC68-492E-914D-4F32AF6A46B5}"/>
    <cellStyle name="Explanatory Text 3 2" xfId="1936" xr:uid="{2287A9D2-F812-4CB7-A309-9D808FDB6119}"/>
    <cellStyle name="Explanatory Text 3 2 2" xfId="35424" xr:uid="{12F7C7CA-C639-4ED1-AFFE-D0163635C426}"/>
    <cellStyle name="Explanatory Text 3 3" xfId="24627" xr:uid="{FA6161A1-E03B-4500-9D09-22FBAAF406F9}"/>
    <cellStyle name="Explanatory Text 3 4" xfId="34891" xr:uid="{0DE2FF3B-658F-41FA-A222-0430A2DD415F}"/>
    <cellStyle name="Explanatory Text 4" xfId="1372" xr:uid="{C6BDF84A-4705-4507-80EC-FF61724E6333}"/>
    <cellStyle name="Explanatory Text 4 2" xfId="24628" xr:uid="{D585AD65-1DDD-41D7-84A0-86B195061D06}"/>
    <cellStyle name="Explanatory Text 4 3" xfId="35105" xr:uid="{6DBD0582-F153-4A41-9269-915335B2FB9E}"/>
    <cellStyle name="Explanatory Text 5" xfId="1373" xr:uid="{2D771C39-DDA6-4FBF-BAA1-AC7D18EEE9EA}"/>
    <cellStyle name="Explanatory Text 5 2" xfId="24629" xr:uid="{A9A4BF1F-9415-4991-AF68-1C8E8E683FF0}"/>
    <cellStyle name="Explanatory Text 6" xfId="1374" xr:uid="{DF3280AD-C204-4DE1-9B0E-1116FEC37A73}"/>
    <cellStyle name="Explanatory Text 6 2" xfId="24630" xr:uid="{51EFD2D2-B0AA-4C73-84EC-A2E7058864E8}"/>
    <cellStyle name="Explanatory Text 7" xfId="1375" xr:uid="{B9943BD4-9EB0-42E7-87BA-68F3568FEF6E}"/>
    <cellStyle name="Explanatory Text 7 2" xfId="24631" xr:uid="{7350633A-535D-4009-B6F4-77EF20D80340}"/>
    <cellStyle name="Explanatory Text 8" xfId="1376" xr:uid="{288B2AEB-3EF2-4221-9BAE-6D1529B07114}"/>
    <cellStyle name="Explanatory Text 8 2" xfId="24632" xr:uid="{FA7C3AE4-4B3B-409D-93A7-BC94AD25858C}"/>
    <cellStyle name="Explanatory Text 9" xfId="1377" xr:uid="{B6E97979-0888-47E3-B5B8-F78DD34EE8FC}"/>
    <cellStyle name="Explanatory Text 9 2" xfId="24633" xr:uid="{83DA5F80-AEEF-4CC8-A36A-601B88F7FF93}"/>
    <cellStyle name="F2" xfId="1378" xr:uid="{2404714B-3484-462A-80C1-133BA775832A}"/>
    <cellStyle name="F2 2" xfId="7771" xr:uid="{2D9E769E-6C3F-45CE-A2A8-3D2C38728482}"/>
    <cellStyle name="F2 2 2" xfId="7772" xr:uid="{1D9E2631-5EE1-4740-A48C-2F4129EDEC8D}"/>
    <cellStyle name="F3" xfId="1379" xr:uid="{5F895553-463D-4068-8C03-ACADD3B4A3DD}"/>
    <cellStyle name="F3 2" xfId="7773" xr:uid="{CEEFAA18-D591-4EAD-AF3C-9C1807D87D9B}"/>
    <cellStyle name="F3 2 2" xfId="7774" xr:uid="{B368F459-6454-449D-83D5-617ADA325D5C}"/>
    <cellStyle name="F4" xfId="1380" xr:uid="{75136140-18E2-4A45-94EA-11F3D83C469F}"/>
    <cellStyle name="F4 2" xfId="7775" xr:uid="{59709AAC-4130-4E09-A661-11E26FF58CD5}"/>
    <cellStyle name="F4 2 2" xfId="7776" xr:uid="{40F8FFFF-28A4-4EFE-B152-F2A52D3EA485}"/>
    <cellStyle name="F5" xfId="1381" xr:uid="{4209FF87-859D-4A99-8023-2E6BE5A4D797}"/>
    <cellStyle name="F5 2" xfId="7777" xr:uid="{0D3A2994-1B98-4F50-9105-084C91C3204C}"/>
    <cellStyle name="F5 2 2" xfId="7778" xr:uid="{79A0BBD0-40F7-4F81-AB2A-7F87DACE24F2}"/>
    <cellStyle name="F6" xfId="1382" xr:uid="{05BB1A50-0785-43F9-A612-5FD681BDCAF3}"/>
    <cellStyle name="F6 2" xfId="7779" xr:uid="{43F93B69-A3AD-4401-88B7-A84044CA79A3}"/>
    <cellStyle name="F6 2 2" xfId="7780" xr:uid="{A536A448-4735-4592-A688-18208B55BBED}"/>
    <cellStyle name="F7" xfId="1383" xr:uid="{51D33EC8-D4AA-420F-A1BC-00D8F68C7C8C}"/>
    <cellStyle name="F7 2" xfId="7781" xr:uid="{3F80BC51-CA0A-4113-B8BD-728727C1F1D7}"/>
    <cellStyle name="F7 2 2" xfId="7782" xr:uid="{32638BCF-0591-4C37-956D-79BB03BE3D9B}"/>
    <cellStyle name="F8" xfId="1384" xr:uid="{DB82508D-BFC8-4A02-96EE-9E2A6FF17956}"/>
    <cellStyle name="F8 2" xfId="7783" xr:uid="{0E7C93D9-601A-4059-8DB8-266DC66B7D60}"/>
    <cellStyle name="F8 2 2" xfId="7784" xr:uid="{A83D1472-CD02-4F27-B74E-853ADF5AB5F9}"/>
    <cellStyle name="Fixed" xfId="81" xr:uid="{DDA863E5-2BC7-4F4E-823E-71991E800518}"/>
    <cellStyle name="Fixed 2" xfId="24634" xr:uid="{DD435CF6-F0E8-4986-841B-B8E8FB8B995C}"/>
    <cellStyle name="ƒnƒCƒp[ƒŠƒ“ƒN" xfId="1385" xr:uid="{9BD81CC7-0A63-4419-A3B0-0E623B59FCA9}"/>
    <cellStyle name="ƒnƒCƒp[ƒŠƒ“ƒN 2" xfId="24635" xr:uid="{E5F9563A-CB6C-414C-B6B6-F593F131FF79}"/>
    <cellStyle name="Followed Hyperlink 2" xfId="145" xr:uid="{EA2FE2B3-E155-4CF6-B81D-7F70160740F6}"/>
    <cellStyle name="Followed Hyperlink 2 2" xfId="34446" xr:uid="{1FE962D8-94AD-4033-A5ED-D985D8F2E274}"/>
    <cellStyle name="Followed Hyperlink 2 2 2" xfId="35730" xr:uid="{AF1E6A2E-D8A7-453D-B2A8-68293993A341}"/>
    <cellStyle name="Followed Hyperlink 2 2 3" xfId="47004" xr:uid="{213A6B72-426E-41E1-9541-6D5CD9780E91}"/>
    <cellStyle name="Followed Hyperlink 2 3" xfId="557" xr:uid="{97E3C06E-15A4-40EF-8D89-BFE06814576F}"/>
    <cellStyle name="Followed Hyperlink 2 3 2" xfId="46939" xr:uid="{E5AA8200-0B39-4E9C-ADD6-CBD550B53A9B}"/>
    <cellStyle name="Followed Hyperlink 2 4" xfId="34892" xr:uid="{53204129-3C05-45E9-98F1-506EFA4FEFC3}"/>
    <cellStyle name="Followed Hyperlink 3" xfId="432" xr:uid="{20F56FA6-8056-4840-82D3-9D9156C543B2}"/>
    <cellStyle name="Followed Hyperlink 3 2" xfId="35738" xr:uid="{4DB997B2-6141-40B3-BBAB-E3D467CF2079}"/>
    <cellStyle name="Followed Hyperlink 3 3" xfId="35660" xr:uid="{594AA877-9FEA-48FE-92F1-09EB776BB50B}"/>
    <cellStyle name="Followed Hyperlink 3 4" xfId="46469" xr:uid="{E8A861A4-092C-4520-AD81-06D42ECE5FC7}"/>
    <cellStyle name="Followed Hyperlink 3 5" xfId="34926" xr:uid="{0ECC4EB3-DFCA-406D-85E3-AD9976C634C8}"/>
    <cellStyle name="Followed Hyperlink 4" xfId="34490" xr:uid="{5077F1C3-8F51-47E3-88A9-00F2162D7759}"/>
    <cellStyle name="Followed Hyperlink 4 2" xfId="35693" xr:uid="{ACE72B45-1CCB-4189-9162-68C0D23DF8CE}"/>
    <cellStyle name="Followed Hyperlink 4 3" xfId="46456" xr:uid="{5189469A-E250-4DFE-8F2F-3350985A3717}"/>
    <cellStyle name="Followed Hyperlink 4 4" xfId="34729" xr:uid="{EB59FCC1-D417-4C81-90FC-64B04646BE53}"/>
    <cellStyle name="Followed Hyperlink 4 5" xfId="47874" xr:uid="{837B0110-7A9B-4FF6-AC1E-3771B643FE49}"/>
    <cellStyle name="Followed Hyperlink 5" xfId="35435" xr:uid="{45918286-DFEF-4266-B63C-124435D621FB}"/>
    <cellStyle name="Followed Hyperlink 5 2" xfId="35666" xr:uid="{75941E8D-4B7A-4772-B375-6393530674E3}"/>
    <cellStyle name="Followed Hyperlink 6" xfId="46475" xr:uid="{4322409A-6CBA-4E19-873B-F88870B013E8}"/>
    <cellStyle name="Followed Hyperlink 7" xfId="427" xr:uid="{AB0CEF40-5715-4F19-80E8-328262120CE6}"/>
    <cellStyle name="Followed HypeŲlink_E2open Line CAP forecast as of 29-Jun-09.xls Chart 795" xfId="1386" xr:uid="{E2D9248A-7CC5-4BFA-BED5-34A22A8A20B1}"/>
    <cellStyle name="FONT9" xfId="5238" xr:uid="{77589426-B0EF-4843-B836-A547D77B0385}"/>
    <cellStyle name="font9 center" xfId="5239" xr:uid="{C9EBBFC3-6634-4656-90FF-201084A45F11}"/>
    <cellStyle name="font9 right" xfId="5240" xr:uid="{F7F8D8A6-F483-4E7C-B328-B36F7F76E24C}"/>
    <cellStyle name="Format Number Column" xfId="5241" xr:uid="{BC9CF4F5-346C-4EC6-A9C3-15ECA4FF26E0}"/>
    <cellStyle name="Format Number Column 2" xfId="35243" xr:uid="{39C59DCC-47CA-419F-B39C-B58DBB35B2B8}"/>
    <cellStyle name="Good" xfId="11" builtinId="26" customBuiltin="1"/>
    <cellStyle name="Good 10" xfId="3338" xr:uid="{E5A8A24D-6F0C-4371-BAC9-067BDA98FA6E}"/>
    <cellStyle name="Good 10 2" xfId="7785" xr:uid="{0299E272-B352-4198-86F3-FDB219B1A10B}"/>
    <cellStyle name="Good 10 3" xfId="24636" xr:uid="{7683413D-0C20-423D-96F0-61F6CCEC4837}"/>
    <cellStyle name="Good 11" xfId="3662" xr:uid="{97220359-18DA-4933-BC5B-66D9BE47D315}"/>
    <cellStyle name="Good 11 2" xfId="24637" xr:uid="{0596A669-DF4D-4490-960C-E6F9B4B36B66}"/>
    <cellStyle name="Good 12" xfId="4961" xr:uid="{5FD91AA5-62C0-43CB-ADCA-3AA8B56B795F}"/>
    <cellStyle name="Good 13" xfId="4962" xr:uid="{90DF72F7-3715-4D21-8601-0B7C4EB0E3E2}"/>
    <cellStyle name="Good 14" xfId="4963" xr:uid="{56D93E76-09CB-4923-AA7B-4FF5F6A33DEC}"/>
    <cellStyle name="Good 15" xfId="4964" xr:uid="{BB340084-AB73-4974-B866-92D6BE02681C}"/>
    <cellStyle name="Good 16" xfId="726" xr:uid="{EC0C451E-FEBA-4663-AFD5-FC82F68ABE7A}"/>
    <cellStyle name="Good 2" xfId="114" xr:uid="{789B9A35-F160-42CC-8633-1D149F1A5868}"/>
    <cellStyle name="Good 2 2" xfId="2733" xr:uid="{94514C3C-99AC-4179-A988-1C28BEDD360A}"/>
    <cellStyle name="Good 2 2 2" xfId="3339" xr:uid="{8882D5BE-E994-44D4-B50D-0C627FEA8DB5}"/>
    <cellStyle name="Good 2 2 3" xfId="3973" xr:uid="{FAE32963-D6FD-44B9-8D3B-2D01CCE81015}"/>
    <cellStyle name="Good 2 2 4" xfId="35244" xr:uid="{F158EAC4-E722-4641-996A-86ABD066DEDD}"/>
    <cellStyle name="Good 2 3" xfId="7786" xr:uid="{25E19FD7-D40F-4AE6-9877-90664931989A}"/>
    <cellStyle name="Good 2 3 2" xfId="35528" xr:uid="{8FC963BC-05D7-4DAA-B9D3-744A937BA83B}"/>
    <cellStyle name="Good 2 4" xfId="7787" xr:uid="{D9086A06-A3D8-4C58-B391-6227966B0A6E}"/>
    <cellStyle name="Good 2 4 2" xfId="39768" xr:uid="{5E0A91BF-C7A8-45AF-86EE-0F5094D1E76A}"/>
    <cellStyle name="Good 2 5" xfId="864" xr:uid="{5A1B7679-888E-4639-89A3-C7F697D254AB}"/>
    <cellStyle name="Good 2 6" xfId="34893" xr:uid="{AEFB837E-6AA0-48B1-A823-28BCDFD08329}"/>
    <cellStyle name="Good 3" xfId="1387" xr:uid="{CB7BBE1F-F0E3-4688-A464-456B9B67CFF8}"/>
    <cellStyle name="Good 3 2" xfId="1937" xr:uid="{A56F8170-E7B8-49E0-A9B0-AB23539B0590}"/>
    <cellStyle name="Good 3 3" xfId="7788" xr:uid="{17B3F6AD-4322-4B87-9EFE-F7CE65EB7E31}"/>
    <cellStyle name="Good 3 4" xfId="24638" xr:uid="{07575DB2-2748-4A5D-94D4-8E8E20DD5AA4}"/>
    <cellStyle name="Good 3 5" xfId="34894" xr:uid="{C16FEEEF-D7B0-477F-9F8C-550B71C0FA0E}"/>
    <cellStyle name="Good 4" xfId="1388" xr:uid="{FEAB6607-241C-4F00-B9B1-A9EF3DD6D99F}"/>
    <cellStyle name="Good 4 2" xfId="24639" xr:uid="{A7E91097-9C80-4549-9210-16ACFAA6A92F}"/>
    <cellStyle name="Good 4 3" xfId="35106" xr:uid="{24364A62-50DB-4D9A-8E93-E06F0386990B}"/>
    <cellStyle name="Good 5" xfId="1389" xr:uid="{9C767190-3A7B-4F53-AB22-0F434B3F286B}"/>
    <cellStyle name="Good 5 2" xfId="24640" xr:uid="{B03EEF07-864F-4485-BF6E-A4A4AF0CC5AE}"/>
    <cellStyle name="Good 6" xfId="1390" xr:uid="{9AEE90C1-BBA9-4318-BDBE-6E080104100C}"/>
    <cellStyle name="Good 6 2" xfId="24641" xr:uid="{CFE1C01A-2930-4DD0-9AB4-E951163F84E0}"/>
    <cellStyle name="Good 7" xfId="1391" xr:uid="{48CD8515-796F-4487-9971-DA50008E1CE8}"/>
    <cellStyle name="Good 7 2" xfId="24642" xr:uid="{C2A6EB37-24E4-4B06-95DC-554537C77271}"/>
    <cellStyle name="Good 8" xfId="1392" xr:uid="{D5A7E4F0-7F98-4044-AD23-773E3284C9E3}"/>
    <cellStyle name="Good 8 2" xfId="24643" xr:uid="{A3F86FB9-1C0D-47A0-9541-58E014330858}"/>
    <cellStyle name="Good 9" xfId="1393" xr:uid="{8DB152AF-13FF-45BB-8E0F-E64D3EF2F067}"/>
    <cellStyle name="Good 9 2" xfId="24644" xr:uid="{6FFCF860-066C-41F5-BB1D-672D47E81A0D}"/>
    <cellStyle name="Graphics" xfId="2734" xr:uid="{03DF7C55-0ADB-4FB2-8BEF-CD4C7C5BECC2}"/>
    <cellStyle name="Grey" xfId="82" xr:uid="{8F4A45D9-7A22-4DF6-8EF0-5D8C3F836411}"/>
    <cellStyle name="Grey 2" xfId="865" xr:uid="{54B48FB5-FD3C-45CD-B58D-6A3984222119}"/>
    <cellStyle name="Grey 2 2" xfId="24909" xr:uid="{C08B7A13-2077-4451-8E0C-81833A1D8D8C}"/>
    <cellStyle name="Grey 3" xfId="3663" xr:uid="{0FA77EEA-EF2F-4323-A0D8-3934971A74F6}"/>
    <cellStyle name="Gut" xfId="5242" xr:uid="{8FF12F2C-287B-49A6-86F1-99CCAAEFAB0A}"/>
    <cellStyle name="HEADER" xfId="35245" xr:uid="{620289EA-69B9-4742-9F3F-AA293C101ADC}"/>
    <cellStyle name="Header1" xfId="83" xr:uid="{CDB668D1-4B93-4439-9BD9-BC08DD322B86}"/>
    <cellStyle name="Header1 2" xfId="3664" xr:uid="{FD233D6A-3307-41B8-B100-786A64305400}"/>
    <cellStyle name="Header1 2 2" xfId="35330" xr:uid="{3A4D6044-86C1-44FD-979B-23686F79CC81}"/>
    <cellStyle name="Header1 3" xfId="7789" xr:uid="{4CCFA9D8-CDEB-4D21-AF86-91BD90E87049}"/>
    <cellStyle name="Header1 4" xfId="7790" xr:uid="{3B5378D7-3CEE-41A2-BFAC-074BF37BF239}"/>
    <cellStyle name="Header2" xfId="84" xr:uid="{9E8E2943-CB8A-42C6-B345-49D96FA5DF88}"/>
    <cellStyle name="Header2 10" xfId="7791" xr:uid="{BC85628B-2834-4C0E-BB37-22F9C868B441}"/>
    <cellStyle name="Header2 10 2" xfId="31403" xr:uid="{D07D39F7-105A-4FBA-904A-09F15727645A}"/>
    <cellStyle name="Header2 11" xfId="7792" xr:uid="{F94BDC0B-2CB6-41D5-A2A5-90A592305A85}"/>
    <cellStyle name="Header2 11 2" xfId="31404" xr:uid="{6E1F6BBA-E996-4F52-996D-980A116300DB}"/>
    <cellStyle name="Header2 12" xfId="7793" xr:uid="{3FEA8398-6090-43D4-9EBE-F6B1F188C31F}"/>
    <cellStyle name="Header2 13" xfId="31234" xr:uid="{663315A5-D323-432D-81B5-EA180718C3AF}"/>
    <cellStyle name="Header2 13 2" xfId="34286" xr:uid="{CD929955-324F-4C22-B6D0-2D0195B05DD9}"/>
    <cellStyle name="Header2 2" xfId="282" xr:uid="{063031FC-9C57-4154-9441-AA27015DCF2A}"/>
    <cellStyle name="Header2 2 10" xfId="7794" xr:uid="{396CC702-8D4A-4244-90D5-012542FBEF64}"/>
    <cellStyle name="Header2 2 10 2" xfId="31405" xr:uid="{D7C5A0E6-4C2A-440A-9930-F00DCB127BAB}"/>
    <cellStyle name="Header2 2 11" xfId="7795" xr:uid="{2EFC3ED3-861B-4FFB-8E84-DE3CFA1702C6}"/>
    <cellStyle name="Header2 2 11 2" xfId="31406" xr:uid="{61224AEB-F7A1-42A7-A03A-103926DF8BC6}"/>
    <cellStyle name="Header2 2 12" xfId="7796" xr:uid="{898B5596-7CF5-4B03-92B1-8EAFC6643070}"/>
    <cellStyle name="Header2 2 12 2" xfId="31407" xr:uid="{D4DB7286-A7F5-4553-8B45-210634D593CF}"/>
    <cellStyle name="Header2 2 13" xfId="7797" xr:uid="{9827BC60-41B3-437B-A861-495B25F92E5F}"/>
    <cellStyle name="Header2 2 13 2" xfId="31408" xr:uid="{5E82B5ED-B54F-4EA1-BA08-8D3EC69FE09C}"/>
    <cellStyle name="Header2 2 14" xfId="7798" xr:uid="{88526972-4C51-4120-98E2-8D37D400C647}"/>
    <cellStyle name="Header2 2 14 2" xfId="31409" xr:uid="{F9ECE1BD-76EE-4B55-BBB8-0F2FC48962FD}"/>
    <cellStyle name="Header2 2 15" xfId="7799" xr:uid="{6AC93037-DAFD-4E95-9190-28A2B2925DD6}"/>
    <cellStyle name="Header2 2 15 2" xfId="31410" xr:uid="{07DED28B-D076-4B96-833D-524AC53B5471}"/>
    <cellStyle name="Header2 2 16" xfId="7800" xr:uid="{A8B674F0-747D-4F44-8530-6853D42A5090}"/>
    <cellStyle name="Header2 2 16 2" xfId="31411" xr:uid="{9271F5B4-B9FC-4B3C-86F3-D9273CE6DA04}"/>
    <cellStyle name="Header2 2 2" xfId="2075" xr:uid="{2F1DFD0B-DA26-4878-B3C0-4103172DDC81}"/>
    <cellStyle name="Header2 2 2 10" xfId="7801" xr:uid="{8DFD9BE4-3441-4375-944E-08C97901621E}"/>
    <cellStyle name="Header2 2 2 10 2" xfId="31412" xr:uid="{53729B63-1C7E-4EEE-B744-07E83665B29A}"/>
    <cellStyle name="Header2 2 2 11" xfId="7802" xr:uid="{BD3167B4-5A84-4943-A2D9-EF6EC1FD1B4E}"/>
    <cellStyle name="Header2 2 2 11 2" xfId="31413" xr:uid="{5A36102A-23E5-4AAE-923E-21032461CB8E}"/>
    <cellStyle name="Header2 2 2 12" xfId="7803" xr:uid="{EB1AF3EF-469D-450C-9521-B81EBD90B314}"/>
    <cellStyle name="Header2 2 2 12 2" xfId="31414" xr:uid="{DAB966C6-CBD6-4D2C-B63B-76E41A74472E}"/>
    <cellStyle name="Header2 2 2 13" xfId="7804" xr:uid="{D37111FF-E95C-45F3-B21B-A4B629635E6B}"/>
    <cellStyle name="Header2 2 2 13 2" xfId="31415" xr:uid="{96CCF128-2538-48F0-9902-588A1243D75F}"/>
    <cellStyle name="Header2 2 2 14" xfId="31382" xr:uid="{DB07ACDF-9BA5-4C27-916D-148D1FADF70B}"/>
    <cellStyle name="Header2 2 2 2" xfId="7805" xr:uid="{89090700-BABC-4052-A9B5-EDC36513A734}"/>
    <cellStyle name="Header2 2 2 2 2" xfId="7806" xr:uid="{28F6CCC1-FAD0-4B38-B8BC-F1E195BAE718}"/>
    <cellStyle name="Header2 2 2 2 2 2" xfId="31417" xr:uid="{C293C02F-4F1C-4194-88EC-97806CCFC330}"/>
    <cellStyle name="Header2 2 2 2 2 3" xfId="44581" xr:uid="{CD4F349C-2A3D-4C68-8B52-ECE1A4766CF3}"/>
    <cellStyle name="Header2 2 2 2 3" xfId="7807" xr:uid="{AAD34B1B-B996-45DF-8104-8BAB1DA121F3}"/>
    <cellStyle name="Header2 2 2 2 3 2" xfId="31418" xr:uid="{A10F974A-0FA9-4055-9090-69F371DBE8AA}"/>
    <cellStyle name="Header2 2 2 2 3 3" xfId="46441" xr:uid="{A59FFD84-F906-4B82-99A4-5B9CA174580F}"/>
    <cellStyle name="Header2 2 2 2 4" xfId="31416" xr:uid="{E80F72FA-1A82-458C-A2B8-F7A6FC521896}"/>
    <cellStyle name="Header2 2 2 2 4 2" xfId="40894" xr:uid="{936B0397-C6AB-4BD8-81A6-4875118A2E79}"/>
    <cellStyle name="Header2 2 2 2 5" xfId="36947" xr:uid="{9D9134F4-87B5-4162-BDBB-666ED32C1E71}"/>
    <cellStyle name="Header2 2 2 3" xfId="7808" xr:uid="{B32E7C78-117B-48B8-92C1-7F67B0BBDA79}"/>
    <cellStyle name="Header2 2 2 3 2" xfId="31419" xr:uid="{D3680524-B1AC-45B7-BED4-00F0B200D278}"/>
    <cellStyle name="Header2 2 2 3 2 2" xfId="44477" xr:uid="{D168633D-0694-4169-81ED-5017BF679628}"/>
    <cellStyle name="Header2 2 2 3 3" xfId="40787" xr:uid="{2D95A9A2-FD07-416A-BC95-CFD032AB8D3D}"/>
    <cellStyle name="Header2 2 2 3 4" xfId="36840" xr:uid="{8BA726A8-3BBC-4F76-B94E-4C4E78323E08}"/>
    <cellStyle name="Header2 2 2 4" xfId="7809" xr:uid="{F72E27F9-8185-4D4B-8C31-17C4E94B28FE}"/>
    <cellStyle name="Header2 2 2 4 2" xfId="31420" xr:uid="{31BDDEDA-B038-470A-8DAC-46479E0D96FD}"/>
    <cellStyle name="Header2 2 2 4 2 2" xfId="40667" xr:uid="{539B8DF4-B141-41F0-A9C2-ADEA206385D4}"/>
    <cellStyle name="Header2 2 2 4 3" xfId="36718" xr:uid="{DDDEBAE9-145F-4952-9740-3EF4BFA34F50}"/>
    <cellStyle name="Header2 2 2 5" xfId="7810" xr:uid="{DD51D82E-9A98-4320-A33A-7820680F7877}"/>
    <cellStyle name="Header2 2 2 5 2" xfId="31421" xr:uid="{A7B5F946-125C-4873-B77D-B457AD61A3EA}"/>
    <cellStyle name="Header2 2 2 5 2 2" xfId="40693" xr:uid="{D581D747-1989-4E4B-9592-3BC7E4AFACDA}"/>
    <cellStyle name="Header2 2 2 5 3" xfId="36744" xr:uid="{8A0D4D2E-C8BA-4397-A977-2A1A531F6BBA}"/>
    <cellStyle name="Header2 2 2 6" xfId="7811" xr:uid="{F1F8E220-99D5-4273-9E05-C348A355CBFF}"/>
    <cellStyle name="Header2 2 2 6 2" xfId="31422" xr:uid="{8373112E-9F28-4E52-9CA3-E2A44D43A47B}"/>
    <cellStyle name="Header2 2 2 6 2 2" xfId="44543" xr:uid="{9B01A624-F3B2-49CF-B4DC-B3099252E011}"/>
    <cellStyle name="Header2 2 2 6 3" xfId="40854" xr:uid="{83824781-68CA-41AA-B439-93B4B4E93AFE}"/>
    <cellStyle name="Header2 2 2 6 4" xfId="36907" xr:uid="{8767AE6A-861B-4363-BA16-6843B6380BCC}"/>
    <cellStyle name="Header2 2 2 7" xfId="7812" xr:uid="{83233450-9CED-4175-A08D-B2905073166D}"/>
    <cellStyle name="Header2 2 2 7 2" xfId="31423" xr:uid="{A7DD1841-6ACB-44C1-8269-98DA8C1E3DE1}"/>
    <cellStyle name="Header2 2 2 7 2 2" xfId="44392" xr:uid="{C7594C03-B7D5-4BEE-A200-B236767F2200}"/>
    <cellStyle name="Header2 2 2 7 3" xfId="40701" xr:uid="{A09C6F98-1C48-4820-A339-7D72B41F3667}"/>
    <cellStyle name="Header2 2 2 7 4" xfId="36753" xr:uid="{9ABF781F-6762-4160-9CEB-1709536D211C}"/>
    <cellStyle name="Header2 2 2 8" xfId="7813" xr:uid="{F9E48053-C518-4978-876E-DB464F2164A0}"/>
    <cellStyle name="Header2 2 2 8 2" xfId="31424" xr:uid="{7AEB1B43-3F43-4262-84FF-BF49B17C39B6}"/>
    <cellStyle name="Header2 2 2 8 3" xfId="38151" xr:uid="{99B739D4-AB26-459A-9E69-099BBFEDE4FC}"/>
    <cellStyle name="Header2 2 2 9" xfId="7814" xr:uid="{CF8047C4-3DE8-41DC-80FB-D0878C1F6B14}"/>
    <cellStyle name="Header2 2 2 9 2" xfId="31425" xr:uid="{313B562E-15BC-49DA-B535-0A11833F68E7}"/>
    <cellStyle name="Header2 2 3" xfId="7815" xr:uid="{E7968C53-C333-40DA-9D2A-D803D6C14275}"/>
    <cellStyle name="Header2 2 3 10" xfId="7816" xr:uid="{F7D5151A-EB1E-49B9-AA3A-9B75AB400954}"/>
    <cellStyle name="Header2 2 3 10 2" xfId="31427" xr:uid="{2B93F66C-CDEC-4A27-98C1-DF18595FA236}"/>
    <cellStyle name="Header2 2 3 11" xfId="7817" xr:uid="{0CFDDEB7-C87E-41CC-9A18-0B3D8190BAF6}"/>
    <cellStyle name="Header2 2 3 11 2" xfId="31428" xr:uid="{43C441BD-B5E8-4F97-90DD-1A80D658EDD9}"/>
    <cellStyle name="Header2 2 3 12" xfId="7818" xr:uid="{168DD87E-30C5-4DE9-BBA0-16BF7E6D1D2F}"/>
    <cellStyle name="Header2 2 3 12 2" xfId="31429" xr:uid="{9BBD33E2-B3BB-48A6-9AA6-4FEDA166BAA7}"/>
    <cellStyle name="Header2 2 3 13" xfId="7819" xr:uid="{7517087A-4C05-43C8-87A4-B96234EA02F7}"/>
    <cellStyle name="Header2 2 3 13 2" xfId="31430" xr:uid="{47FDF01A-4C90-401F-A83B-EFBD8FCE9FAA}"/>
    <cellStyle name="Header2 2 3 14" xfId="31426" xr:uid="{0D219643-ADF0-458F-9D79-AB3D2EBA0FDB}"/>
    <cellStyle name="Header2 2 3 15" xfId="36824" xr:uid="{72EF6C16-7D32-4D72-B852-A8A0B74D3DB7}"/>
    <cellStyle name="Header2 2 3 2" xfId="7820" xr:uid="{E5EDBA1B-BE4D-4F76-8F2D-A18F019853D5}"/>
    <cellStyle name="Header2 2 3 2 2" xfId="7821" xr:uid="{9846AA2B-F20B-4DFE-B29F-A87E686EC4AD}"/>
    <cellStyle name="Header2 2 3 2 2 2" xfId="31432" xr:uid="{ADD26115-1C4B-4702-9573-3B7A38170396}"/>
    <cellStyle name="Header2 2 3 2 3" xfId="7822" xr:uid="{4AF8DC50-2562-4F8E-96BD-010E5D163293}"/>
    <cellStyle name="Header2 2 3 2 3 2" xfId="31433" xr:uid="{D9255258-E086-4496-9087-5DE6A785DC9C}"/>
    <cellStyle name="Header2 2 3 2 4" xfId="31431" xr:uid="{69D6E1A1-59DD-4E41-A20A-E4312C01EB63}"/>
    <cellStyle name="Header2 2 3 2 5" xfId="44461" xr:uid="{DF68CE9F-75E3-4012-ADE8-F999E44BA88C}"/>
    <cellStyle name="Header2 2 3 3" xfId="7823" xr:uid="{17487D68-62DF-4F21-99E9-3A134CD9DDD4}"/>
    <cellStyle name="Header2 2 3 3 2" xfId="31434" xr:uid="{CA66BA55-289B-4E24-A348-AB98B9A9F276}"/>
    <cellStyle name="Header2 2 3 3 3" xfId="46394" xr:uid="{2217A0A8-7054-4853-A85C-F0EC4F61D084}"/>
    <cellStyle name="Header2 2 3 4" xfId="7824" xr:uid="{3E9B431A-0938-4C7B-84E5-216536F28B47}"/>
    <cellStyle name="Header2 2 3 4 2" xfId="31435" xr:uid="{30F48B49-6B82-4A52-AEC2-39DDC8AAA603}"/>
    <cellStyle name="Header2 2 3 4 3" xfId="40771" xr:uid="{AAFB3573-EC63-404F-B33E-E7A9AE0885F7}"/>
    <cellStyle name="Header2 2 3 5" xfId="7825" xr:uid="{C6F48614-B1AA-4F86-B4E4-8A1DC5441F6B}"/>
    <cellStyle name="Header2 2 3 5 2" xfId="31436" xr:uid="{7948D1B4-A2A0-4CB4-84C8-0EB3D13591EF}"/>
    <cellStyle name="Header2 2 3 6" xfId="7826" xr:uid="{6030B015-4A5B-4E9F-A456-1A5571BCE50E}"/>
    <cellStyle name="Header2 2 3 6 2" xfId="31437" xr:uid="{51818BD4-7DDC-49B3-B827-B9F3352DA10F}"/>
    <cellStyle name="Header2 2 3 7" xfId="7827" xr:uid="{A779B61D-4C78-43B0-9BA8-754ECA83B4F1}"/>
    <cellStyle name="Header2 2 3 7 2" xfId="31438" xr:uid="{B42700B4-F2A9-4C1A-9140-BF8363E41DF2}"/>
    <cellStyle name="Header2 2 3 8" xfId="7828" xr:uid="{6E5471C5-CFC2-4186-B6B1-2C300B59F47B}"/>
    <cellStyle name="Header2 2 3 8 2" xfId="31439" xr:uid="{62B7C424-5CC2-41B1-A291-21146CBDAF5C}"/>
    <cellStyle name="Header2 2 3 9" xfId="7829" xr:uid="{5C25885C-9BFD-4577-9871-5372A906C7FA}"/>
    <cellStyle name="Header2 2 3 9 2" xfId="31440" xr:uid="{D0633F7D-1E07-4159-8F77-9D83432A1A96}"/>
    <cellStyle name="Header2 2 4" xfId="7830" xr:uid="{DAFE4D6F-8F48-4D45-ACCB-32D13F413608}"/>
    <cellStyle name="Header2 2 4 10" xfId="7831" xr:uid="{6CDCC19E-1E8E-436A-834F-7B68B6906D56}"/>
    <cellStyle name="Header2 2 4 10 2" xfId="31442" xr:uid="{DD86D93E-1F25-49D8-9196-57473EB29661}"/>
    <cellStyle name="Header2 2 4 11" xfId="7832" xr:uid="{416D99CB-1ACC-4D43-9698-46428D6C9822}"/>
    <cellStyle name="Header2 2 4 11 2" xfId="31443" xr:uid="{9400DAB5-5DFF-476A-98B1-9D34B70665BA}"/>
    <cellStyle name="Header2 2 4 12" xfId="7833" xr:uid="{D1AD14CD-1888-4002-9A7E-195F18A6FC61}"/>
    <cellStyle name="Header2 2 4 12 2" xfId="31444" xr:uid="{94F3E809-E335-465D-BB54-7AEDCA8978D2}"/>
    <cellStyle name="Header2 2 4 13" xfId="7834" xr:uid="{3EB3C428-9978-46D0-9813-9D1CB6CC7986}"/>
    <cellStyle name="Header2 2 4 13 2" xfId="31445" xr:uid="{9EF1D135-4A46-4A55-969B-525B4515D82D}"/>
    <cellStyle name="Header2 2 4 14" xfId="31441" xr:uid="{4364C268-03C6-4060-AA06-D800252CF36D}"/>
    <cellStyle name="Header2 2 4 15" xfId="36845" xr:uid="{88E33442-2524-4676-B4FF-C1F4D8BB0D5C}"/>
    <cellStyle name="Header2 2 4 2" xfId="7835" xr:uid="{AB9EC526-507B-4869-8737-2466BD6B0F60}"/>
    <cellStyle name="Header2 2 4 2 2" xfId="7836" xr:uid="{62B96584-D969-44F9-95DD-E74DAD261315}"/>
    <cellStyle name="Header2 2 4 2 2 2" xfId="31447" xr:uid="{A2ED713B-855E-40AE-8AC8-FA131FBEBA1A}"/>
    <cellStyle name="Header2 2 4 2 3" xfId="7837" xr:uid="{95F1D1B3-1A4C-4B3C-83EF-474CD4FFDA79}"/>
    <cellStyle name="Header2 2 4 2 3 2" xfId="31448" xr:uid="{FFE90424-616C-4A73-954C-6E05829D3BF0}"/>
    <cellStyle name="Header2 2 4 2 4" xfId="31446" xr:uid="{1661F71C-5297-4A5C-91FC-6E49A1BC7691}"/>
    <cellStyle name="Header2 2 4 2 5" xfId="44482" xr:uid="{75A25C9C-384A-47EB-97D9-C7079ED5FACE}"/>
    <cellStyle name="Header2 2 4 3" xfId="7838" xr:uid="{69245D8E-4793-436C-93F1-9C64D3E8EC34}"/>
    <cellStyle name="Header2 2 4 3 2" xfId="31449" xr:uid="{68176B75-7A86-461D-9FDB-E4CED6377318}"/>
    <cellStyle name="Header2 2 4 3 3" xfId="40792" xr:uid="{F03F803E-072D-4AB0-9E04-D26D1C3D54BB}"/>
    <cellStyle name="Header2 2 4 4" xfId="7839" xr:uid="{08DB8034-6B16-480C-B6A4-6D2360259FEA}"/>
    <cellStyle name="Header2 2 4 4 2" xfId="31450" xr:uid="{E4531783-00A4-40FC-8468-5AF4562AE1BA}"/>
    <cellStyle name="Header2 2 4 5" xfId="7840" xr:uid="{E7A2CB2B-C70A-4BE1-9491-AA0CCB7E373A}"/>
    <cellStyle name="Header2 2 4 5 2" xfId="31451" xr:uid="{D92DA400-CD4A-4B1D-B253-027C2B77A7BB}"/>
    <cellStyle name="Header2 2 4 6" xfId="7841" xr:uid="{B8C8F8B5-ECA1-4D94-8C8B-CC06F691D735}"/>
    <cellStyle name="Header2 2 4 6 2" xfId="31452" xr:uid="{CE7B86D0-D9DA-48BE-A5A6-B3BBC317FFC9}"/>
    <cellStyle name="Header2 2 4 7" xfId="7842" xr:uid="{9DD175DD-1E8B-43F2-B4A0-4DFB5609E94D}"/>
    <cellStyle name="Header2 2 4 7 2" xfId="31453" xr:uid="{18F62C98-09F1-41E2-A507-72D8606D1BDB}"/>
    <cellStyle name="Header2 2 4 8" xfId="7843" xr:uid="{9F460775-91DC-46DA-96F8-2D2E7C9FCA67}"/>
    <cellStyle name="Header2 2 4 8 2" xfId="31454" xr:uid="{D01BFD50-25AB-4436-A57B-1F70496D2F81}"/>
    <cellStyle name="Header2 2 4 9" xfId="7844" xr:uid="{323B7A1A-0A35-4DFE-8838-A9C3288296D8}"/>
    <cellStyle name="Header2 2 4 9 2" xfId="31455" xr:uid="{9F325F5D-DC74-4DAA-AEBE-1EDF6562CDB8}"/>
    <cellStyle name="Header2 2 5" xfId="7845" xr:uid="{4D1D87A2-526C-4AF4-96B6-8E55C5114A1B}"/>
    <cellStyle name="Header2 2 5 2" xfId="7846" xr:uid="{BF6D4668-D220-44C4-B9EF-1A0CE3077EFB}"/>
    <cellStyle name="Header2 2 5 2 2" xfId="31457" xr:uid="{33806AEE-C6DE-4D27-95C7-E6EA0C9BB9A8}"/>
    <cellStyle name="Header2 2 5 2 3" xfId="40742" xr:uid="{1C438DD7-6342-4D9C-B541-57132F9E39B2}"/>
    <cellStyle name="Header2 2 5 3" xfId="7847" xr:uid="{3A7F8BFC-C988-4183-916B-C924684D99FE}"/>
    <cellStyle name="Header2 2 5 3 2" xfId="31458" xr:uid="{3AC65A26-A6E5-4A9D-8D7D-45973FADFDD9}"/>
    <cellStyle name="Header2 2 5 4" xfId="31456" xr:uid="{8B72800F-8D5C-4CB4-A89D-6F3C9B70F920}"/>
    <cellStyle name="Header2 2 5 5" xfId="36795" xr:uid="{73A61EEA-87A1-4625-A643-A966DB3F2B37}"/>
    <cellStyle name="Header2 2 6" xfId="7848" xr:uid="{D5E387A3-60D9-4D41-8D57-F05681B4E3D0}"/>
    <cellStyle name="Header2 2 6 2" xfId="31459" xr:uid="{5D0793AC-3CF2-4F04-BB65-771A195791E8}"/>
    <cellStyle name="Header2 2 6 2 2" xfId="40675" xr:uid="{625CCE00-BF15-4547-B3C9-B8EABC300948}"/>
    <cellStyle name="Header2 2 6 3" xfId="36726" xr:uid="{ED1DA728-0B6D-4CB2-A6C1-D64761B2A2CF}"/>
    <cellStyle name="Header2 2 7" xfId="7849" xr:uid="{8F464441-46F0-4ECC-A858-E732E656C4E9}"/>
    <cellStyle name="Header2 2 7 2" xfId="31460" xr:uid="{1C69F40B-66E0-494D-9667-57C39077DD65}"/>
    <cellStyle name="Header2 2 7 2 2" xfId="44534" xr:uid="{21395044-7B1D-4D6A-9B2D-92DA72FFBAEF}"/>
    <cellStyle name="Header2 2 7 3" xfId="40846" xr:uid="{AD1E113E-8048-464E-B19E-2CFB805CEFEA}"/>
    <cellStyle name="Header2 2 7 4" xfId="36898" xr:uid="{C8521F55-210A-483E-B81B-2906E205E8A3}"/>
    <cellStyle name="Header2 2 8" xfId="7850" xr:uid="{CCFF30F3-55AB-48D8-80E1-F89A6CA211BD}"/>
    <cellStyle name="Header2 2 8 2" xfId="31461" xr:uid="{10741A75-ECE4-4638-A483-96AC7A07F34D}"/>
    <cellStyle name="Header2 2 8 2 2" xfId="44542" xr:uid="{E17251F4-33A2-41D6-865F-3740A148B0A9}"/>
    <cellStyle name="Header2 2 8 3" xfId="40853" xr:uid="{6F969D1E-2754-408C-A1E5-C4D629D87240}"/>
    <cellStyle name="Header2 2 8 4" xfId="36906" xr:uid="{96997382-BD51-4549-8EF5-C4965FB677D9}"/>
    <cellStyle name="Header2 2 9" xfId="7851" xr:uid="{A4F8AA13-8E7A-4E71-83C4-518B5742323A}"/>
    <cellStyle name="Header2 2 9 2" xfId="31462" xr:uid="{EE46F894-4455-41AD-997E-D52950782467}"/>
    <cellStyle name="Header2 2 9 3" xfId="37490" xr:uid="{630FAD9A-DD81-41DA-BFDF-4756CDD5F9CA}"/>
    <cellStyle name="Header2 3" xfId="1828" xr:uid="{C2963270-33A5-43DE-B7E8-1A194516C75E}"/>
    <cellStyle name="Header2 3 10" xfId="7852" xr:uid="{569742E3-43F7-48D1-9F84-A24AEB40FC08}"/>
    <cellStyle name="Header2 3 10 2" xfId="31463" xr:uid="{387772F2-7840-44A0-9782-418B85937D06}"/>
    <cellStyle name="Header2 3 10 3" xfId="46355" xr:uid="{6478A7D4-7614-40E7-9D1C-42A84FD146BC}"/>
    <cellStyle name="Header2 3 11" xfId="7853" xr:uid="{6294731A-D9B0-40D3-B550-95D16A173188}"/>
    <cellStyle name="Header2 3 11 2" xfId="31464" xr:uid="{431D4A75-A111-42DA-AB0C-5EC0E726921A}"/>
    <cellStyle name="Header2 3 12" xfId="7854" xr:uid="{5F76C5A5-890B-441D-9340-3270D44DEFE4}"/>
    <cellStyle name="Header2 3 12 2" xfId="31465" xr:uid="{CE35BB55-43C4-4846-8DDC-C7E5BA7535B6}"/>
    <cellStyle name="Header2 3 13" xfId="7855" xr:uid="{2C186519-E5FE-4874-B16A-7D1FE5A42EAC}"/>
    <cellStyle name="Header2 3 13 2" xfId="31466" xr:uid="{33FE8534-F0B5-495B-B63F-9477616C8EFB}"/>
    <cellStyle name="Header2 3 14" xfId="7856" xr:uid="{3B3B7C3C-9911-44BB-B92C-224794A631F5}"/>
    <cellStyle name="Header2 3 14 2" xfId="31467" xr:uid="{3B01B85D-52A4-42B0-AEAD-9C59B868C441}"/>
    <cellStyle name="Header2 3 15" xfId="7857" xr:uid="{18C30891-E5AC-4A16-9025-6EBA422941AD}"/>
    <cellStyle name="Header2 3 15 2" xfId="31468" xr:uid="{49A3E323-9272-4995-B3FC-6BCFCA2A7581}"/>
    <cellStyle name="Header2 3 16" xfId="7858" xr:uid="{29DB015A-FB8D-49A3-9639-8ACB5950E8C0}"/>
    <cellStyle name="Header2 3 16 2" xfId="31469" xr:uid="{C843CE6A-C02A-4B9B-A090-316ED935107E}"/>
    <cellStyle name="Header2 3 17" xfId="31378" xr:uid="{0DC58165-CE6E-4838-82BC-EC024E351865}"/>
    <cellStyle name="Header2 3 18" xfId="36062" xr:uid="{07D2A0D8-4D45-42AA-BC49-A4102C0B7103}"/>
    <cellStyle name="Header2 3 2" xfId="7859" xr:uid="{52608B9B-E8F3-4C98-886C-482D4EA88040}"/>
    <cellStyle name="Header2 3 2 10" xfId="7860" xr:uid="{C18F7DBF-45AA-40B1-9636-8C1CC2F8710E}"/>
    <cellStyle name="Header2 3 2 10 2" xfId="31471" xr:uid="{C19EF02D-B25A-4D15-BA5B-23553C5C8E84}"/>
    <cellStyle name="Header2 3 2 11" xfId="7861" xr:uid="{E6C080C5-2549-4CBA-9D24-F9363D36DA81}"/>
    <cellStyle name="Header2 3 2 11 2" xfId="31472" xr:uid="{F11D06DA-9E94-4DD6-AF2D-038996EE5395}"/>
    <cellStyle name="Header2 3 2 12" xfId="7862" xr:uid="{D3BACB7B-C9F4-46B9-B609-00EF07E55566}"/>
    <cellStyle name="Header2 3 2 12 2" xfId="31473" xr:uid="{751FA222-A06C-4684-8D9C-D7190D34FA31}"/>
    <cellStyle name="Header2 3 2 13" xfId="7863" xr:uid="{C21F3B98-4EA2-4449-B94C-F60D731A2856}"/>
    <cellStyle name="Header2 3 2 13 2" xfId="31474" xr:uid="{CE0449C8-979D-4064-9300-96806D2B63AE}"/>
    <cellStyle name="Header2 3 2 14" xfId="31470" xr:uid="{1D4EE627-703D-4B43-91F9-0300C5BACE93}"/>
    <cellStyle name="Header2 3 2 15" xfId="36910" xr:uid="{C2EBD1B9-F5A8-4B7B-9CF2-A19433F39270}"/>
    <cellStyle name="Header2 3 2 2" xfId="7864" xr:uid="{7AE174D4-5A55-4CF6-8B48-5F10D7CA2DCA}"/>
    <cellStyle name="Header2 3 2 2 2" xfId="7865" xr:uid="{D923A5B0-F552-4536-A5A6-A2EC85B63D6B}"/>
    <cellStyle name="Header2 3 2 2 2 2" xfId="31476" xr:uid="{94232B04-C8E0-4E77-A2DA-697569D1ED26}"/>
    <cellStyle name="Header2 3 2 2 3" xfId="7866" xr:uid="{3E62C5DC-D822-449D-AA5F-C1467F818F49}"/>
    <cellStyle name="Header2 3 2 2 3 2" xfId="31477" xr:uid="{42124B6A-129F-4805-BFA1-E882F36A5595}"/>
    <cellStyle name="Header2 3 2 2 4" xfId="31475" xr:uid="{1790C6C1-2BE5-4267-9BBF-6FCF2A17ACC3}"/>
    <cellStyle name="Header2 3 2 2 5" xfId="44546" xr:uid="{95E641E6-F1E8-47DA-A863-5EECB99234B8}"/>
    <cellStyle name="Header2 3 2 3" xfId="7867" xr:uid="{2A6373B4-108D-4F70-B5E4-418E0E0B06F0}"/>
    <cellStyle name="Header2 3 2 3 2" xfId="31478" xr:uid="{F83BF36C-EF78-44D1-9BFA-F648A1528D6E}"/>
    <cellStyle name="Header2 3 2 3 3" xfId="46421" xr:uid="{86745AD0-6831-446F-83D7-8F48A38992A3}"/>
    <cellStyle name="Header2 3 2 4" xfId="7868" xr:uid="{07391379-B998-47B8-92A1-61E22B0DCE2C}"/>
    <cellStyle name="Header2 3 2 4 2" xfId="31479" xr:uid="{C795AE9D-5FF4-47A1-9DB2-6E2D30324AE0}"/>
    <cellStyle name="Header2 3 2 4 3" xfId="40857" xr:uid="{E3831BF4-4011-4BD9-806A-B88A47BCF6FB}"/>
    <cellStyle name="Header2 3 2 5" xfId="7869" xr:uid="{CEDDEB10-6E82-48CA-805D-C84DD8E446BC}"/>
    <cellStyle name="Header2 3 2 5 2" xfId="31480" xr:uid="{FDC156D8-FEDC-45A7-BFCB-DFC0E588E720}"/>
    <cellStyle name="Header2 3 2 6" xfId="7870" xr:uid="{D3BFF2FF-9BC9-4CE1-B79D-887C81F0F325}"/>
    <cellStyle name="Header2 3 2 6 2" xfId="31481" xr:uid="{8F5C286B-793C-4BBA-B4D0-655E473CD80A}"/>
    <cellStyle name="Header2 3 2 7" xfId="7871" xr:uid="{94F31D2A-4F03-4E22-8787-CED78CABEDB5}"/>
    <cellStyle name="Header2 3 2 7 2" xfId="31482" xr:uid="{C2FBCF91-AC43-44F5-86F6-3EE660EDCCC9}"/>
    <cellStyle name="Header2 3 2 8" xfId="7872" xr:uid="{E9292A56-4460-4BB6-8263-EECE3C961C22}"/>
    <cellStyle name="Header2 3 2 8 2" xfId="31483" xr:uid="{391F1B1C-76F1-4B24-9280-54D456FA2443}"/>
    <cellStyle name="Header2 3 2 9" xfId="7873" xr:uid="{93343468-5589-432F-BE6B-700916FF32F0}"/>
    <cellStyle name="Header2 3 2 9 2" xfId="31484" xr:uid="{FD2FB55D-7DB9-4D08-8AA3-BBB7CC3CF5AD}"/>
    <cellStyle name="Header2 3 3" xfId="7874" xr:uid="{D55F1262-4603-420C-B37F-2FBAE2558939}"/>
    <cellStyle name="Header2 3 3 10" xfId="7875" xr:uid="{6DBC233D-1E85-4DA8-B700-A3A5BBE11599}"/>
    <cellStyle name="Header2 3 3 10 2" xfId="31486" xr:uid="{9C5DC64E-89CC-4946-9A13-95059B9CB7F6}"/>
    <cellStyle name="Header2 3 3 11" xfId="7876" xr:uid="{1B9A2C59-DA94-4FE4-BBAA-0EDA5CCF47C5}"/>
    <cellStyle name="Header2 3 3 11 2" xfId="31487" xr:uid="{96E1A0FA-670C-4E80-9F5C-0CFEB8BD71B6}"/>
    <cellStyle name="Header2 3 3 12" xfId="7877" xr:uid="{40C82F96-873D-456A-9EAE-769EF1B2E7FB}"/>
    <cellStyle name="Header2 3 3 12 2" xfId="31488" xr:uid="{D19EC0C7-AF9D-45AB-846B-AADBAF6B33C4}"/>
    <cellStyle name="Header2 3 3 13" xfId="7878" xr:uid="{D13590D4-BCE7-4C41-90E4-ABC0ACE9DA11}"/>
    <cellStyle name="Header2 3 3 13 2" xfId="31489" xr:uid="{47E03201-9E94-4A61-A18B-6516A6B25683}"/>
    <cellStyle name="Header2 3 3 14" xfId="31485" xr:uid="{036F695C-6811-4180-8989-A552D828B358}"/>
    <cellStyle name="Header2 3 3 15" xfId="36890" xr:uid="{C5AB978E-FEFF-437E-8C62-7AB7123ACD1D}"/>
    <cellStyle name="Header2 3 3 2" xfId="7879" xr:uid="{62BF6221-1A61-4861-A37B-A9B01F419933}"/>
    <cellStyle name="Header2 3 3 2 2" xfId="7880" xr:uid="{46479355-70FF-45FC-92AD-1F9A87F1A87E}"/>
    <cellStyle name="Header2 3 3 2 2 2" xfId="31491" xr:uid="{9527A394-57DD-4BF3-8AD8-600FCD2E3A7D}"/>
    <cellStyle name="Header2 3 3 2 3" xfId="7881" xr:uid="{569F0A9A-87FB-4DA1-9415-E40B61CF52BC}"/>
    <cellStyle name="Header2 3 3 2 3 2" xfId="31492" xr:uid="{2B0D9CB8-6DBE-40CC-9179-9F08B0A74127}"/>
    <cellStyle name="Header2 3 3 2 4" xfId="31490" xr:uid="{E1BC4E76-E15E-4581-8FB7-46BDA670734E}"/>
    <cellStyle name="Header2 3 3 2 5" xfId="40838" xr:uid="{532F615A-4CCE-4A6C-A542-A23147F34D4F}"/>
    <cellStyle name="Header2 3 3 3" xfId="7882" xr:uid="{652832E2-0B8E-4659-82C9-6E81B76BE04A}"/>
    <cellStyle name="Header2 3 3 3 2" xfId="31493" xr:uid="{2A2AD00F-7038-4DC2-A56E-BA053A69393E}"/>
    <cellStyle name="Header2 3 3 4" xfId="7883" xr:uid="{11A00EAC-5E19-47BD-B039-4E57B0447E40}"/>
    <cellStyle name="Header2 3 3 4 2" xfId="31494" xr:uid="{88AC4118-98E2-4445-AFCC-C019490AFFC8}"/>
    <cellStyle name="Header2 3 3 5" xfId="7884" xr:uid="{ABD3E6F2-F05B-49D4-9353-B85109F48FC6}"/>
    <cellStyle name="Header2 3 3 5 2" xfId="31495" xr:uid="{F7CED3B4-4C90-4897-8DF1-6104E81533C3}"/>
    <cellStyle name="Header2 3 3 6" xfId="7885" xr:uid="{4CB14095-DE03-4DD8-AE74-39CE26D37958}"/>
    <cellStyle name="Header2 3 3 6 2" xfId="31496" xr:uid="{9B2CF14A-97BB-4727-A110-5A95EB09996B}"/>
    <cellStyle name="Header2 3 3 7" xfId="7886" xr:uid="{776D717A-1AED-4317-BA5F-DF94B958E416}"/>
    <cellStyle name="Header2 3 3 7 2" xfId="31497" xr:uid="{E3DB0982-7025-4BB4-8C52-730F227F11CB}"/>
    <cellStyle name="Header2 3 3 8" xfId="7887" xr:uid="{182671A2-2FEE-43F6-A1E7-054B1F55798A}"/>
    <cellStyle name="Header2 3 3 8 2" xfId="31498" xr:uid="{0D9C410D-0D40-4CC6-A82A-D2526A37428A}"/>
    <cellStyle name="Header2 3 3 9" xfId="7888" xr:uid="{2418C5BD-E642-4B18-9786-813D1F08C164}"/>
    <cellStyle name="Header2 3 3 9 2" xfId="31499" xr:uid="{9F31B128-FD42-42A4-9C2D-4D38D234FCCF}"/>
    <cellStyle name="Header2 3 4" xfId="7889" xr:uid="{4F905BDF-E922-4058-874D-691EFFCC0B77}"/>
    <cellStyle name="Header2 3 4 10" xfId="7890" xr:uid="{470B3975-4CFE-4237-BD27-41A799FD9C79}"/>
    <cellStyle name="Header2 3 4 10 2" xfId="31501" xr:uid="{A53016EF-D7B7-40BD-9AC0-9D433B44D61A}"/>
    <cellStyle name="Header2 3 4 11" xfId="7891" xr:uid="{33948531-6EDE-40F3-A7C3-8084023CC345}"/>
    <cellStyle name="Header2 3 4 11 2" xfId="31502" xr:uid="{2A47B84D-67C5-4234-853A-328D8286740B}"/>
    <cellStyle name="Header2 3 4 12" xfId="7892" xr:uid="{2F7ACB43-331A-43C3-9576-49DF17174FC5}"/>
    <cellStyle name="Header2 3 4 12 2" xfId="31503" xr:uid="{CC955E30-FCBB-485A-9516-E9AFB32CC961}"/>
    <cellStyle name="Header2 3 4 13" xfId="7893" xr:uid="{82654313-EEA5-450D-AB13-B83F88A3F5E2}"/>
    <cellStyle name="Header2 3 4 13 2" xfId="31504" xr:uid="{D0FFCEEB-1ACB-4DC4-9A95-CFEFA019764B}"/>
    <cellStyle name="Header2 3 4 14" xfId="31500" xr:uid="{6B1F9BD6-4B70-42E8-B10B-70CF65CDF43A}"/>
    <cellStyle name="Header2 3 4 15" xfId="36989" xr:uid="{005EC15D-FFB0-464A-84E0-BF2FD689D7EC}"/>
    <cellStyle name="Header2 3 4 2" xfId="7894" xr:uid="{A119310C-CBC3-40F8-AF1A-29DFAF5C0087}"/>
    <cellStyle name="Header2 3 4 2 2" xfId="7895" xr:uid="{A32D1552-D26C-4F4F-B7C5-28258D1F7C7B}"/>
    <cellStyle name="Header2 3 4 2 2 2" xfId="31506" xr:uid="{D67CE58C-5E3A-47C4-AEEA-4C5B9044FDDF}"/>
    <cellStyle name="Header2 3 4 2 3" xfId="7896" xr:uid="{9123C3EA-863D-4EF1-AE26-9456DAE628AF}"/>
    <cellStyle name="Header2 3 4 2 3 2" xfId="31507" xr:uid="{BD45A034-0EC9-4332-B8C4-3E8C3362C77A}"/>
    <cellStyle name="Header2 3 4 2 4" xfId="31505" xr:uid="{EF982C6C-0C36-4F11-BE5C-93A44107B1E1}"/>
    <cellStyle name="Header2 3 4 2 5" xfId="40937" xr:uid="{E0AF05C7-C563-458C-8440-EF91E57B2CBE}"/>
    <cellStyle name="Header2 3 4 3" xfId="7897" xr:uid="{49DA78C4-A530-4C34-BDA5-5399F37F0994}"/>
    <cellStyle name="Header2 3 4 3 2" xfId="31508" xr:uid="{8266D7DC-4DA3-4755-A540-9E906F5A4228}"/>
    <cellStyle name="Header2 3 4 4" xfId="7898" xr:uid="{765F8CC3-9C93-47FA-B9A8-2D13C6AB7CEB}"/>
    <cellStyle name="Header2 3 4 4 2" xfId="31509" xr:uid="{77EFFF71-47B3-44B1-9D0F-C137C722D90E}"/>
    <cellStyle name="Header2 3 4 5" xfId="7899" xr:uid="{13BC6945-B4D3-4763-95BC-27DDA967803A}"/>
    <cellStyle name="Header2 3 4 5 2" xfId="31510" xr:uid="{D7946FE4-7F48-4473-A1FE-9A1FC6428E8C}"/>
    <cellStyle name="Header2 3 4 6" xfId="7900" xr:uid="{659C0436-5144-4A4A-9612-E9702B59AD2E}"/>
    <cellStyle name="Header2 3 4 6 2" xfId="31511" xr:uid="{65A595FD-281B-4340-9EBB-AE27136762A5}"/>
    <cellStyle name="Header2 3 4 7" xfId="7901" xr:uid="{DD65D308-3496-4DD2-A739-62252E52F604}"/>
    <cellStyle name="Header2 3 4 7 2" xfId="31512" xr:uid="{E803ECB3-C4E8-4560-9161-F0D803127DF1}"/>
    <cellStyle name="Header2 3 4 8" xfId="7902" xr:uid="{B9B517CF-C3A3-413C-92F3-79342B90B02F}"/>
    <cellStyle name="Header2 3 4 8 2" xfId="31513" xr:uid="{6EEF781A-437C-47FC-9746-8C5559AAF593}"/>
    <cellStyle name="Header2 3 4 9" xfId="7903" xr:uid="{EB858CB4-891D-4BAE-9115-CE4360CE503E}"/>
    <cellStyle name="Header2 3 4 9 2" xfId="31514" xr:uid="{8DD0E2C3-F508-417F-90C4-6E898545F8BF}"/>
    <cellStyle name="Header2 3 5" xfId="7904" xr:uid="{AE62ED0B-3723-484C-A33E-94026E21E655}"/>
    <cellStyle name="Header2 3 5 2" xfId="7905" xr:uid="{0B70815E-C6CA-4231-A2DA-78C7B8CD63B0}"/>
    <cellStyle name="Header2 3 5 2 2" xfId="31516" xr:uid="{09324385-AFB5-41AA-AF55-3A6100CD265F}"/>
    <cellStyle name="Header2 3 5 2 3" xfId="44363" xr:uid="{94646801-DB9E-4E8A-BD51-7C46F90BE127}"/>
    <cellStyle name="Header2 3 5 3" xfId="7906" xr:uid="{7582B6F8-B83B-4A6D-B04A-7027DAAE1862}"/>
    <cellStyle name="Header2 3 5 3 2" xfId="31517" xr:uid="{90B8F837-9D47-4558-B985-40F99FB7A098}"/>
    <cellStyle name="Header2 3 5 3 3" xfId="40671" xr:uid="{C588251F-666A-457C-9C9A-89C2DAA53E69}"/>
    <cellStyle name="Header2 3 5 4" xfId="31515" xr:uid="{1832E354-23F7-4583-82FD-FF0FAC3E66B9}"/>
    <cellStyle name="Header2 3 5 5" xfId="36722" xr:uid="{8F1FB534-6056-4AD5-9E01-1FF4486FE19D}"/>
    <cellStyle name="Header2 3 6" xfId="7907" xr:uid="{A113C7AA-CEC9-4A30-A59B-8CB9F402C7F3}"/>
    <cellStyle name="Header2 3 6 2" xfId="31518" xr:uid="{031D932F-8662-4650-8B17-50AAAD68E461}"/>
    <cellStyle name="Header2 3 6 2 2" xfId="44632" xr:uid="{727E9335-8D11-4B03-BFDC-FA91390304C6}"/>
    <cellStyle name="Header2 3 6 3" xfId="40946" xr:uid="{BCD4D5FD-3BFB-4041-884B-B09326FB2C1B}"/>
    <cellStyle name="Header2 3 6 4" xfId="36998" xr:uid="{872835FA-5FBA-4F8E-8B66-EB0EC0D28EB5}"/>
    <cellStyle name="Header2 3 7" xfId="7908" xr:uid="{9E91FFDA-E714-4359-AD69-290E8987C90B}"/>
    <cellStyle name="Header2 3 7 2" xfId="31519" xr:uid="{485A7AF8-3E71-4579-A4CC-F8DCA23E5657}"/>
    <cellStyle name="Header2 3 7 2 2" xfId="40719" xr:uid="{4B1F01F4-03E7-4B4F-963A-E167275EAD6C}"/>
    <cellStyle name="Header2 3 7 3" xfId="36771" xr:uid="{06DA927D-0139-4E12-AE47-5AC35CD34968}"/>
    <cellStyle name="Header2 3 8" xfId="7909" xr:uid="{2621EF3A-58BE-4981-AF67-783174D8FE16}"/>
    <cellStyle name="Header2 3 8 2" xfId="31520" xr:uid="{E734B295-BEF8-4A66-BE4F-8F9F71B5872E}"/>
    <cellStyle name="Header2 3 8 3" xfId="37999" xr:uid="{8DF04CFC-7CD3-4EEF-A0B2-DAE128FD940B}"/>
    <cellStyle name="Header2 3 9" xfId="7910" xr:uid="{48A0C108-852E-4835-9713-BFB8AA0FB53A}"/>
    <cellStyle name="Header2 3 9 2" xfId="31521" xr:uid="{F6E51A8F-E55C-4425-9560-09E4EBDD23C4}"/>
    <cellStyle name="Header2 3 9 3" xfId="43695" xr:uid="{7A9479B8-20D2-4247-ACBD-3091E54FE5D6}"/>
    <cellStyle name="Header2 4" xfId="3665" xr:uid="{CDEDF766-F56A-4EA9-98F4-BB22C9E0C1B9}"/>
    <cellStyle name="Header2 4 10" xfId="7911" xr:uid="{20D8AA5F-1373-4D75-A14C-4A09D4D92494}"/>
    <cellStyle name="Header2 4 10 2" xfId="31522" xr:uid="{0D5AB737-5780-4C37-A943-CDEB971CD802}"/>
    <cellStyle name="Header2 4 11" xfId="7912" xr:uid="{7B9CCCB5-C4DE-4B44-8752-A03569BA4C37}"/>
    <cellStyle name="Header2 4 11 2" xfId="31523" xr:uid="{9A6B761A-8931-4AE3-859B-E9130E919537}"/>
    <cellStyle name="Header2 4 12" xfId="7913" xr:uid="{51593170-B394-436D-BA52-13CF30BD7744}"/>
    <cellStyle name="Header2 4 12 2" xfId="31524" xr:uid="{35C3F4B6-3934-47CF-A6ED-8D0DA4DDDFF5}"/>
    <cellStyle name="Header2 4 13" xfId="7914" xr:uid="{669858B7-C338-47FF-AAB8-285834CBAC56}"/>
    <cellStyle name="Header2 4 13 2" xfId="31525" xr:uid="{0BE847D2-434A-4E40-926E-755F64DB7078}"/>
    <cellStyle name="Header2 4 14" xfId="7915" xr:uid="{2BFCF563-0AE7-4960-A3F9-DF85FDC1ED00}"/>
    <cellStyle name="Header2 4 14 2" xfId="31526" xr:uid="{E0B5E3CE-D207-4BA1-BC7C-97A6FD4D1E2E}"/>
    <cellStyle name="Header2 4 15" xfId="7916" xr:uid="{441A09C4-10A2-4EC6-A22C-2F2DF48348DE}"/>
    <cellStyle name="Header2 4 15 2" xfId="31527" xr:uid="{EB869486-D458-4EC0-8AB5-F57FC9657EED}"/>
    <cellStyle name="Header2 4 16" xfId="7917" xr:uid="{AA1510A0-49DB-4E75-8BBA-350976B658C6}"/>
    <cellStyle name="Header2 4 16 2" xfId="31528" xr:uid="{DC605476-E09C-487D-884B-CCCFC08053D8}"/>
    <cellStyle name="Header2 4 17" xfId="36807" xr:uid="{9C131212-50E3-47A2-9BB8-57226C32F604}"/>
    <cellStyle name="Header2 4 2" xfId="7918" xr:uid="{D0EE7F50-1736-4477-958A-1FC44C322D67}"/>
    <cellStyle name="Header2 4 2 10" xfId="7919" xr:uid="{E943D009-2522-4D4F-8C12-F7E9565FAA19}"/>
    <cellStyle name="Header2 4 2 10 2" xfId="31530" xr:uid="{7A7D805A-27FC-4362-8B82-E744B4F7F6D8}"/>
    <cellStyle name="Header2 4 2 11" xfId="7920" xr:uid="{1973C520-C0D7-4922-9BE9-67C14B08B48C}"/>
    <cellStyle name="Header2 4 2 11 2" xfId="31531" xr:uid="{BD6DD227-5E41-416A-81AB-5648CD638E11}"/>
    <cellStyle name="Header2 4 2 12" xfId="7921" xr:uid="{2E3C6AFE-D758-424F-A834-FFEFDC088B7A}"/>
    <cellStyle name="Header2 4 2 12 2" xfId="31532" xr:uid="{994F1DDA-D2CA-4810-8B68-5F0B077CB3DE}"/>
    <cellStyle name="Header2 4 2 13" xfId="7922" xr:uid="{17B05CD8-3D99-4502-801C-596E54A09C72}"/>
    <cellStyle name="Header2 4 2 13 2" xfId="31533" xr:uid="{40DDB692-9549-4FC4-9AD7-E4C5FCCF14BB}"/>
    <cellStyle name="Header2 4 2 14" xfId="31529" xr:uid="{286C8B72-371C-41FD-B3BB-7ACD3066ABCC}"/>
    <cellStyle name="Header2 4 2 15" xfId="44444" xr:uid="{E77BC56A-4AEF-4BCE-9EB5-51F162EC0EE6}"/>
    <cellStyle name="Header2 4 2 2" xfId="7923" xr:uid="{4FEEF4DF-D04E-4DBC-839B-56F5C7448B4D}"/>
    <cellStyle name="Header2 4 2 2 2" xfId="7924" xr:uid="{05D3879C-69BA-414F-9F4A-A0F9B859E332}"/>
    <cellStyle name="Header2 4 2 2 2 2" xfId="31535" xr:uid="{C072EC6F-87F7-4C02-8C19-7FF5D97F1930}"/>
    <cellStyle name="Header2 4 2 2 3" xfId="7925" xr:uid="{BFC0CA19-8432-4957-AF37-E2B788FBF0BB}"/>
    <cellStyle name="Header2 4 2 2 3 2" xfId="31536" xr:uid="{533D3E21-975D-4CE7-B4FF-920ABE7CAA80}"/>
    <cellStyle name="Header2 4 2 2 4" xfId="31534" xr:uid="{37010527-EB64-4CCE-A57F-21AB0472768D}"/>
    <cellStyle name="Header2 4 2 3" xfId="7926" xr:uid="{48CC5662-522C-431D-819A-DCE9A7F31F2F}"/>
    <cellStyle name="Header2 4 2 3 2" xfId="31537" xr:uid="{C2A5C350-07C8-42F6-A2E9-A9C6FB51739C}"/>
    <cellStyle name="Header2 4 2 4" xfId="7927" xr:uid="{B209183F-740C-4EE4-B6BC-25BE18ACD3FC}"/>
    <cellStyle name="Header2 4 2 4 2" xfId="31538" xr:uid="{A9682E8B-D8FE-4AC6-8943-EDB6286F0FE8}"/>
    <cellStyle name="Header2 4 2 5" xfId="7928" xr:uid="{5C06DAD2-6EF8-4F1A-9BAE-193FE01CA5EE}"/>
    <cellStyle name="Header2 4 2 5 2" xfId="31539" xr:uid="{42596F92-71AA-4564-A60D-704A98BAE2A8}"/>
    <cellStyle name="Header2 4 2 6" xfId="7929" xr:uid="{A84E72AF-C82B-4B79-A934-9E80F5C48B52}"/>
    <cellStyle name="Header2 4 2 6 2" xfId="31540" xr:uid="{8482864D-42AD-4B15-8067-2ED67EB3E390}"/>
    <cellStyle name="Header2 4 2 7" xfId="7930" xr:uid="{B0D6D327-0A17-4891-B3EE-DF65C0DAD84F}"/>
    <cellStyle name="Header2 4 2 7 2" xfId="31541" xr:uid="{B21DA236-D979-460C-9852-ABA2345E3DC5}"/>
    <cellStyle name="Header2 4 2 8" xfId="7931" xr:uid="{2B6BE78C-8E7A-4B1E-80D1-97A3FF8CE041}"/>
    <cellStyle name="Header2 4 2 8 2" xfId="31542" xr:uid="{18BFA824-FC42-4807-9C9E-1790C3E52A47}"/>
    <cellStyle name="Header2 4 2 9" xfId="7932" xr:uid="{D36DBFAA-BFBD-4690-81F9-404FA74583D1}"/>
    <cellStyle name="Header2 4 2 9 2" xfId="31543" xr:uid="{771DFE60-DB3C-4BD3-9111-EC4EA835475A}"/>
    <cellStyle name="Header2 4 3" xfId="7933" xr:uid="{626734B0-2744-406A-AF3F-1A2D5E300B23}"/>
    <cellStyle name="Header2 4 3 10" xfId="7934" xr:uid="{6403D192-BC34-416A-84B2-C6975C6578D8}"/>
    <cellStyle name="Header2 4 3 10 2" xfId="31545" xr:uid="{41BF34FD-563C-4B2E-9634-23EDD5879110}"/>
    <cellStyle name="Header2 4 3 11" xfId="7935" xr:uid="{CD1718A4-C1BB-455C-8F4C-651312F47A6D}"/>
    <cellStyle name="Header2 4 3 11 2" xfId="31546" xr:uid="{3232E5CB-4F41-4AF2-9DC8-8C440E842EE9}"/>
    <cellStyle name="Header2 4 3 12" xfId="7936" xr:uid="{77B0D7DA-51BD-4329-8B02-F0FBD5C55639}"/>
    <cellStyle name="Header2 4 3 12 2" xfId="31547" xr:uid="{83EC7C45-FD88-4133-BD42-EC4A3CA78819}"/>
    <cellStyle name="Header2 4 3 13" xfId="7937" xr:uid="{8BAD2419-9FC2-428F-AF68-A759029D3D03}"/>
    <cellStyle name="Header2 4 3 13 2" xfId="31548" xr:uid="{A9930BE8-65C4-4212-9B11-E314C5AC4A2C}"/>
    <cellStyle name="Header2 4 3 14" xfId="31544" xr:uid="{93CA8AF8-DB9B-4756-A750-C8264F3BFD0B}"/>
    <cellStyle name="Header2 4 3 15" xfId="46386" xr:uid="{E1ACF8DC-49E5-4A7F-8708-36E83F1C1544}"/>
    <cellStyle name="Header2 4 3 2" xfId="7938" xr:uid="{84D49534-02BC-4057-A4CA-9C0EC33A9773}"/>
    <cellStyle name="Header2 4 3 2 2" xfId="7939" xr:uid="{0A9F36D6-FA14-4914-9D60-EC2B89D950E0}"/>
    <cellStyle name="Header2 4 3 2 2 2" xfId="31550" xr:uid="{FAB74755-0E30-48C0-80D2-950CA30AC0E7}"/>
    <cellStyle name="Header2 4 3 2 3" xfId="7940" xr:uid="{62886552-2813-40CF-9A33-BD9014FE5F0A}"/>
    <cellStyle name="Header2 4 3 2 3 2" xfId="31551" xr:uid="{76AB29D5-278E-4006-B4FE-77D87459A778}"/>
    <cellStyle name="Header2 4 3 2 4" xfId="31549" xr:uid="{A66F71D3-D1B3-42D2-B8F6-2D2A65694C9D}"/>
    <cellStyle name="Header2 4 3 3" xfId="7941" xr:uid="{40AF5E11-4F63-414C-8130-D69B1085550B}"/>
    <cellStyle name="Header2 4 3 3 2" xfId="31552" xr:uid="{F8249D98-1F45-4CAD-A084-0FEACAE17096}"/>
    <cellStyle name="Header2 4 3 4" xfId="7942" xr:uid="{30F95D4D-C263-462F-BB11-FC55B93AD33E}"/>
    <cellStyle name="Header2 4 3 4 2" xfId="31553" xr:uid="{533464A5-6B25-474B-B0BB-4CEC8A8CD516}"/>
    <cellStyle name="Header2 4 3 5" xfId="7943" xr:uid="{51BBE8C3-5370-4006-B610-8B248D67A158}"/>
    <cellStyle name="Header2 4 3 5 2" xfId="31554" xr:uid="{CF99DB1F-4935-4DD1-9B36-09EB1A2882B1}"/>
    <cellStyle name="Header2 4 3 6" xfId="7944" xr:uid="{74378F59-0D01-4524-B23D-38E1F94478A3}"/>
    <cellStyle name="Header2 4 3 6 2" xfId="31555" xr:uid="{45A777D3-5DFB-4F50-83D7-A11A114F30DF}"/>
    <cellStyle name="Header2 4 3 7" xfId="7945" xr:uid="{25AAB295-4302-4D72-896D-89C62663971F}"/>
    <cellStyle name="Header2 4 3 7 2" xfId="31556" xr:uid="{99ADA499-18D2-41FC-93E3-7E56CEF9FE26}"/>
    <cellStyle name="Header2 4 3 8" xfId="7946" xr:uid="{127D47D5-29F6-4557-ABDB-BB6BDB177C37}"/>
    <cellStyle name="Header2 4 3 8 2" xfId="31557" xr:uid="{EA3FCCFF-55B0-435E-BAD6-B80B5E66D0DA}"/>
    <cellStyle name="Header2 4 3 9" xfId="7947" xr:uid="{88EBF5D5-A71C-4F41-801C-E65EE2DF51D7}"/>
    <cellStyle name="Header2 4 3 9 2" xfId="31558" xr:uid="{9B2EAC07-0791-4172-82A2-EA838C585CE9}"/>
    <cellStyle name="Header2 4 4" xfId="7948" xr:uid="{F5D15E71-9AC0-414D-B510-2065A4C68CB0}"/>
    <cellStyle name="Header2 4 4 10" xfId="7949" xr:uid="{9B6AE438-B02A-48F5-956A-2E35FD1F2558}"/>
    <cellStyle name="Header2 4 4 10 2" xfId="31560" xr:uid="{2699A836-0DAC-401D-B740-69C58538B60E}"/>
    <cellStyle name="Header2 4 4 11" xfId="7950" xr:uid="{35DACE99-70C9-48FD-9DC1-8B5822BA13FA}"/>
    <cellStyle name="Header2 4 4 11 2" xfId="31561" xr:uid="{6DB82CF7-AACC-4435-A192-781EC7E4F6AD}"/>
    <cellStyle name="Header2 4 4 12" xfId="7951" xr:uid="{138E7A40-A875-402E-AA97-E76CF776A567}"/>
    <cellStyle name="Header2 4 4 12 2" xfId="31562" xr:uid="{656E9B9A-C70E-4C6C-8987-D4A9E0767155}"/>
    <cellStyle name="Header2 4 4 13" xfId="7952" xr:uid="{05D532D5-127B-4A52-BEC4-C9FA7CAAC558}"/>
    <cellStyle name="Header2 4 4 13 2" xfId="31563" xr:uid="{27FDBFAC-90AE-47E6-9AA2-F1DCCBF97A87}"/>
    <cellStyle name="Header2 4 4 14" xfId="31559" xr:uid="{4A07494D-EB19-49D2-8F2C-4AAD6ED9E773}"/>
    <cellStyle name="Header2 4 4 15" xfId="40754" xr:uid="{27CBBE09-E891-46A7-9B26-2B52A7B3768F}"/>
    <cellStyle name="Header2 4 4 2" xfId="7953" xr:uid="{A0DF8085-F04A-4017-AA2D-CAC92A4F00F9}"/>
    <cellStyle name="Header2 4 4 2 2" xfId="7954" xr:uid="{BD7A779F-5B2A-4DDD-A948-78D55478D2A3}"/>
    <cellStyle name="Header2 4 4 2 2 2" xfId="31565" xr:uid="{55230E43-9E8B-4A4E-8A89-73117D651F01}"/>
    <cellStyle name="Header2 4 4 2 3" xfId="7955" xr:uid="{1A5943D9-999C-45BF-97C3-5880E94475A2}"/>
    <cellStyle name="Header2 4 4 2 3 2" xfId="31566" xr:uid="{94045533-35DF-43C8-A26D-BF5D305DD0A0}"/>
    <cellStyle name="Header2 4 4 2 4" xfId="31564" xr:uid="{D97C75F4-12C3-4E68-A933-F3ABF6C64013}"/>
    <cellStyle name="Header2 4 4 3" xfId="7956" xr:uid="{1B8E2E50-2969-4DAC-8896-0AA2E2F5CEBE}"/>
    <cellStyle name="Header2 4 4 3 2" xfId="31567" xr:uid="{A939F6D4-C1AB-44BE-AD13-9702168C8FC6}"/>
    <cellStyle name="Header2 4 4 4" xfId="7957" xr:uid="{F8E652E7-7107-49F7-BFB7-6AB7218A7260}"/>
    <cellStyle name="Header2 4 4 4 2" xfId="31568" xr:uid="{3E7A6D7B-9E06-4AFB-B5B8-30E1D11BF7E7}"/>
    <cellStyle name="Header2 4 4 5" xfId="7958" xr:uid="{30DFB8AB-C4EE-432B-A283-D8515E10FE4A}"/>
    <cellStyle name="Header2 4 4 5 2" xfId="31569" xr:uid="{CD62CD46-6275-49DC-A73E-DE503958888B}"/>
    <cellStyle name="Header2 4 4 6" xfId="7959" xr:uid="{AA7896CD-F93A-4665-A6F2-843DC842070C}"/>
    <cellStyle name="Header2 4 4 6 2" xfId="31570" xr:uid="{1480CD16-E4B1-44C5-B072-AB9E2958D4B6}"/>
    <cellStyle name="Header2 4 4 7" xfId="7960" xr:uid="{85D78C4C-FAD7-4E8D-A39C-484155A0BB69}"/>
    <cellStyle name="Header2 4 4 7 2" xfId="31571" xr:uid="{B6F4C226-62E5-48DA-9EC1-7A0BF325D966}"/>
    <cellStyle name="Header2 4 4 8" xfId="7961" xr:uid="{FCFEB84E-D23B-4E85-8E21-FB58FEBC6AFF}"/>
    <cellStyle name="Header2 4 4 8 2" xfId="31572" xr:uid="{B4EC3513-35D4-4F42-8546-3A7857D12E3B}"/>
    <cellStyle name="Header2 4 4 9" xfId="7962" xr:uid="{BE0975F6-8299-4F64-A00C-85ECA35B5279}"/>
    <cellStyle name="Header2 4 4 9 2" xfId="31573" xr:uid="{2C8E68B5-6677-4693-9D83-646314812FE3}"/>
    <cellStyle name="Header2 4 5" xfId="7963" xr:uid="{7BF561E5-ED5E-43FC-AF9F-6C124F1EC789}"/>
    <cellStyle name="Header2 4 5 2" xfId="7964" xr:uid="{24036D2D-3A5E-4409-BBAC-C982B34B23C5}"/>
    <cellStyle name="Header2 4 5 2 2" xfId="31575" xr:uid="{F7412D0A-B967-47AA-B82B-257F55648249}"/>
    <cellStyle name="Header2 4 5 3" xfId="7965" xr:uid="{7678564A-0A87-4CD4-81A4-E2107C3187B6}"/>
    <cellStyle name="Header2 4 5 3 2" xfId="31576" xr:uid="{DBEC9E30-1C81-4250-A648-44B059D01D21}"/>
    <cellStyle name="Header2 4 5 4" xfId="31574" xr:uid="{0374B876-4EA3-4B22-A710-A913FF17CF7C}"/>
    <cellStyle name="Header2 4 6" xfId="7966" xr:uid="{22C9B3F2-4182-4C57-8BD9-4F8353A97863}"/>
    <cellStyle name="Header2 4 6 2" xfId="31577" xr:uid="{39626F23-06D4-4C7A-8963-9542D45B2AA7}"/>
    <cellStyle name="Header2 4 7" xfId="7967" xr:uid="{FAB93F77-C866-47F7-A1EA-48205965A9C2}"/>
    <cellStyle name="Header2 4 7 2" xfId="31578" xr:uid="{83CA0802-8B33-49B4-830C-C080855B2946}"/>
    <cellStyle name="Header2 4 8" xfId="7968" xr:uid="{6A72DD0B-5429-471B-8313-0300CDFFFCE1}"/>
    <cellStyle name="Header2 4 8 2" xfId="31579" xr:uid="{A60DB048-101B-4FBB-8CC2-AB1B73493C21}"/>
    <cellStyle name="Header2 4 9" xfId="7969" xr:uid="{C8AC3EC8-0A82-4847-9DA0-8684CD5550FF}"/>
    <cellStyle name="Header2 4 9 2" xfId="31580" xr:uid="{36244D1F-D685-4385-B2CD-1D8880D23F82}"/>
    <cellStyle name="Header2 5" xfId="7970" xr:uid="{8C3330C0-DED4-4429-81D4-BEE3A47AEA01}"/>
    <cellStyle name="Header2 5 10" xfId="7971" xr:uid="{31D41559-0DE5-409E-9DF1-86A67B48023B}"/>
    <cellStyle name="Header2 5 10 2" xfId="31582" xr:uid="{B238A229-32BA-4E7C-8326-DB4922C63B54}"/>
    <cellStyle name="Header2 5 11" xfId="7972" xr:uid="{73E5D0B6-F43A-40DA-BDAA-7F9E5FF3AF15}"/>
    <cellStyle name="Header2 5 11 2" xfId="31583" xr:uid="{89C069B6-80E5-436A-925B-13930ACE23E4}"/>
    <cellStyle name="Header2 5 12" xfId="7973" xr:uid="{5BB791DF-F8A2-441E-B428-6CFB1AECBC87}"/>
    <cellStyle name="Header2 5 12 2" xfId="31584" xr:uid="{B55A0737-B1F3-429A-BB3C-B11470D53777}"/>
    <cellStyle name="Header2 5 13" xfId="7974" xr:uid="{935D4C1B-EB98-4031-BE09-E9686CE64FCF}"/>
    <cellStyle name="Header2 5 13 2" xfId="31585" xr:uid="{9F0D4115-7B3C-48BD-9A30-4AD9985BB4C5}"/>
    <cellStyle name="Header2 5 14" xfId="31581" xr:uid="{77FA4A44-59B8-4D39-9021-634377D35201}"/>
    <cellStyle name="Header2 5 15" xfId="36756" xr:uid="{F6C57892-4918-4C92-A867-ED96BEDD4714}"/>
    <cellStyle name="Header2 5 2" xfId="7975" xr:uid="{A3B41FF8-35AF-4230-9128-CAE9589AC96B}"/>
    <cellStyle name="Header2 5 2 2" xfId="7976" xr:uid="{FE0F67A1-7437-4D61-9748-4798B9208CD9}"/>
    <cellStyle name="Header2 5 2 2 2" xfId="31587" xr:uid="{26201605-FD55-4509-9D9D-0A83C548E7D1}"/>
    <cellStyle name="Header2 5 2 3" xfId="7977" xr:uid="{FDD0A09C-32D3-4B86-90A8-0DE99F4A3442}"/>
    <cellStyle name="Header2 5 2 3 2" xfId="31588" xr:uid="{B41D6AAA-F634-4E7F-AD7D-58611B280222}"/>
    <cellStyle name="Header2 5 2 4" xfId="31586" xr:uid="{C3C57BAB-D8BD-4087-B71F-CC321DA16C43}"/>
    <cellStyle name="Header2 5 2 5" xfId="44395" xr:uid="{43201197-8F0D-4505-B13D-FB514D67D6CC}"/>
    <cellStyle name="Header2 5 3" xfId="7978" xr:uid="{72035F5A-1939-40DC-823B-93E01F7AF3AF}"/>
    <cellStyle name="Header2 5 3 2" xfId="31589" xr:uid="{A03176DC-DE0E-4116-A4B2-53F2B2C6658C}"/>
    <cellStyle name="Header2 5 3 3" xfId="40704" xr:uid="{D1744D2B-25B3-400B-BFFB-81822D5BFB85}"/>
    <cellStyle name="Header2 5 4" xfId="7979" xr:uid="{C8DED7A7-BF9F-4995-9529-CF77AA5BADF0}"/>
    <cellStyle name="Header2 5 4 2" xfId="31590" xr:uid="{5B5C6345-3BB7-4B07-AABF-B1086FF76AF0}"/>
    <cellStyle name="Header2 5 5" xfId="7980" xr:uid="{BDA63EF4-2585-49AC-964E-F53E6B160E78}"/>
    <cellStyle name="Header2 5 5 2" xfId="31591" xr:uid="{D7A438A3-46C7-46E2-BC01-2B9C35EAE2D0}"/>
    <cellStyle name="Header2 5 6" xfId="7981" xr:uid="{C44CE7CE-60FA-4733-BBB2-043A7C702E61}"/>
    <cellStyle name="Header2 5 6 2" xfId="31592" xr:uid="{A25665ED-1401-42A2-82BC-9392D164215C}"/>
    <cellStyle name="Header2 5 7" xfId="7982" xr:uid="{033A79F9-5F2C-4EEA-BFC5-917952B0BE17}"/>
    <cellStyle name="Header2 5 7 2" xfId="31593" xr:uid="{C0152EFD-2357-4168-BCF8-0CE9841C3BF5}"/>
    <cellStyle name="Header2 5 8" xfId="7983" xr:uid="{FC537D56-6EFB-47A2-B7FE-119F991AEED6}"/>
    <cellStyle name="Header2 5 8 2" xfId="31594" xr:uid="{8486C5B2-DC2C-4B11-9108-6DF90120F58E}"/>
    <cellStyle name="Header2 5 9" xfId="7984" xr:uid="{037009F6-F878-4680-A28C-8ED2D41B147A}"/>
    <cellStyle name="Header2 5 9 2" xfId="31595" xr:uid="{CA32AE92-7644-42B7-B84B-92363644219E}"/>
    <cellStyle name="Header2 6" xfId="7985" xr:uid="{6DE90B1A-F326-48B2-A950-93C004F82C33}"/>
    <cellStyle name="Header2 6 10" xfId="7986" xr:uid="{C9741599-9FA4-4501-9C8A-DFA147BBD0D5}"/>
    <cellStyle name="Header2 6 10 2" xfId="31597" xr:uid="{DACC4362-8329-4B17-ADA8-9A1169E54E67}"/>
    <cellStyle name="Header2 6 11" xfId="7987" xr:uid="{22344272-8E02-4875-9526-A96BBEEBEF50}"/>
    <cellStyle name="Header2 6 11 2" xfId="31598" xr:uid="{D478170D-AC63-43AC-ADD6-F41374C6F493}"/>
    <cellStyle name="Header2 6 12" xfId="7988" xr:uid="{0E55B135-39E1-44A3-B071-CB23144A9F6A}"/>
    <cellStyle name="Header2 6 12 2" xfId="31599" xr:uid="{3151CB6B-F799-42FA-8658-C8389A0C1A49}"/>
    <cellStyle name="Header2 6 13" xfId="7989" xr:uid="{7F8EA260-13CC-41A1-BA60-4ED0A4E8BEDA}"/>
    <cellStyle name="Header2 6 13 2" xfId="31600" xr:uid="{9DEA8B00-DDB3-44A8-89DE-26AA3736D77A}"/>
    <cellStyle name="Header2 6 14" xfId="31596" xr:uid="{1D20EB9D-CFF2-4CB7-B20B-D4138440D5C8}"/>
    <cellStyle name="Header2 6 15" xfId="34505" xr:uid="{332B7B13-4FB5-4BF2-86D1-76DCB3AFB861}"/>
    <cellStyle name="Header2 6 2" xfId="7990" xr:uid="{3A8638B3-D0F6-4171-90E6-F7C51EBB39E3}"/>
    <cellStyle name="Header2 6 2 2" xfId="7991" xr:uid="{42537866-5EFB-47BF-B243-23D1346694A2}"/>
    <cellStyle name="Header2 6 2 2 2" xfId="31602" xr:uid="{947DD2C2-11E7-45A4-A197-85B0528B75A3}"/>
    <cellStyle name="Header2 6 2 3" xfId="7992" xr:uid="{7680C8CD-0A16-455D-B7BD-1B3372FEBE52}"/>
    <cellStyle name="Header2 6 2 3 2" xfId="31603" xr:uid="{39A4010B-F5C2-4EB5-81B3-EF5A0E02F0D8}"/>
    <cellStyle name="Header2 6 2 4" xfId="31601" xr:uid="{BB9ECBDE-F290-449A-A377-5FAE7457A6AC}"/>
    <cellStyle name="Header2 6 2 5" xfId="38669" xr:uid="{1DBA30A2-3652-48B0-8D4D-FAB4E3EB1F44}"/>
    <cellStyle name="Header2 6 3" xfId="7993" xr:uid="{97BE1365-84F0-4149-863F-D764AE79B4A2}"/>
    <cellStyle name="Header2 6 3 2" xfId="31604" xr:uid="{183514DA-F0A5-4397-992C-0CC17079DB94}"/>
    <cellStyle name="Header2 6 4" xfId="7994" xr:uid="{D48608E5-D946-4DCB-B31F-DE589F32D318}"/>
    <cellStyle name="Header2 6 4 2" xfId="31605" xr:uid="{044E7040-69B8-451E-8F1F-74EFDBA50089}"/>
    <cellStyle name="Header2 6 5" xfId="7995" xr:uid="{855AF7B0-8BEE-4DC1-93BC-24D77FB4353F}"/>
    <cellStyle name="Header2 6 5 2" xfId="31606" xr:uid="{13798198-27FD-4B7F-B95C-A3A7AB72D2A6}"/>
    <cellStyle name="Header2 6 6" xfId="7996" xr:uid="{C73CE2C5-AFB2-4A4B-9B8A-3525502B668B}"/>
    <cellStyle name="Header2 6 6 2" xfId="31607" xr:uid="{1ECF9C35-8EDB-4103-A3F6-4F22B242BE8C}"/>
    <cellStyle name="Header2 6 7" xfId="7997" xr:uid="{75E9EFF7-B14D-45BD-9FB6-A989834059D3}"/>
    <cellStyle name="Header2 6 7 2" xfId="31608" xr:uid="{EAC93020-C8F7-41AA-BA66-C56281D3C7C0}"/>
    <cellStyle name="Header2 6 8" xfId="7998" xr:uid="{B89D866B-6869-4F8D-B78C-96EF59F66E8E}"/>
    <cellStyle name="Header2 6 8 2" xfId="31609" xr:uid="{1B29C0DD-20E6-4381-B424-7116497D9BC4}"/>
    <cellStyle name="Header2 6 9" xfId="7999" xr:uid="{F53CEE5B-567A-474E-85B8-E7B4C3C5E17B}"/>
    <cellStyle name="Header2 6 9 2" xfId="31610" xr:uid="{8002F406-E77C-4A4C-94AB-6CF5E137C5EF}"/>
    <cellStyle name="Header2 7" xfId="8000" xr:uid="{CAFBCFA1-D534-4BDA-B797-A1383DD7AFF8}"/>
    <cellStyle name="Header2 7 10" xfId="8001" xr:uid="{05AD7845-D934-4085-9111-407C548B0721}"/>
    <cellStyle name="Header2 7 10 2" xfId="31612" xr:uid="{5F9E8EE5-651B-483D-B690-29D7303FD00E}"/>
    <cellStyle name="Header2 7 11" xfId="8002" xr:uid="{88B326FF-9199-4E43-9E24-08F18809A103}"/>
    <cellStyle name="Header2 7 11 2" xfId="31613" xr:uid="{6046A973-EFE1-4D33-A26E-BCFEEF8519D7}"/>
    <cellStyle name="Header2 7 12" xfId="8003" xr:uid="{C86D9FF3-2FAF-4C5F-93CF-FD0B72C0182D}"/>
    <cellStyle name="Header2 7 12 2" xfId="31614" xr:uid="{D514C5E8-CF81-4E97-B05F-FE881313AC55}"/>
    <cellStyle name="Header2 7 13" xfId="8004" xr:uid="{82E76B64-980B-4CB4-8AB8-30F45DF5FD2B}"/>
    <cellStyle name="Header2 7 13 2" xfId="31615" xr:uid="{FF529A16-CD89-4BF1-B399-2BCD0F82CB75}"/>
    <cellStyle name="Header2 7 14" xfId="31611" xr:uid="{B833AFCA-E478-40FE-BB83-D9B527EC1A8E}"/>
    <cellStyle name="Header2 7 15" xfId="36803" xr:uid="{A549607D-3FB1-4909-8158-342C319E2B90}"/>
    <cellStyle name="Header2 7 2" xfId="8005" xr:uid="{AF72F332-3810-4FEE-B28E-32B0C87BE854}"/>
    <cellStyle name="Header2 7 2 2" xfId="8006" xr:uid="{78ABC07D-2906-4186-8B2C-A3868A6E4749}"/>
    <cellStyle name="Header2 7 2 2 2" xfId="31617" xr:uid="{1B5AEBB2-7C0C-4A50-9B47-8CB73275C9B0}"/>
    <cellStyle name="Header2 7 2 3" xfId="8007" xr:uid="{4AC3AC6D-821F-4D48-AAFF-4BCFCDF0450D}"/>
    <cellStyle name="Header2 7 2 3 2" xfId="31618" xr:uid="{301278B9-AB0C-45BE-9219-F1230A463163}"/>
    <cellStyle name="Header2 7 2 4" xfId="31616" xr:uid="{E723E725-7EB0-4F49-8073-188FFCA6983C}"/>
    <cellStyle name="Header2 7 2 5" xfId="44440" xr:uid="{F2269858-6FBE-40D9-80E1-4F2248258DD4}"/>
    <cellStyle name="Header2 7 3" xfId="8008" xr:uid="{6EE7F12A-9207-4F27-ADB8-0B703E490671}"/>
    <cellStyle name="Header2 7 3 2" xfId="31619" xr:uid="{E1BDAF67-5A0A-4BAC-99F6-D7A91CE91E34}"/>
    <cellStyle name="Header2 7 3 3" xfId="40750" xr:uid="{5A4CE882-1801-4B5A-B763-2670143C3E70}"/>
    <cellStyle name="Header2 7 4" xfId="8009" xr:uid="{0D16790F-1B29-462C-A257-8D7CF681CA4B}"/>
    <cellStyle name="Header2 7 4 2" xfId="31620" xr:uid="{A84061AF-1ADF-4A55-909E-11B30CC38DA6}"/>
    <cellStyle name="Header2 7 5" xfId="8010" xr:uid="{0488F7AC-B193-4CB8-9881-6BC2663F2660}"/>
    <cellStyle name="Header2 7 5 2" xfId="31621" xr:uid="{15FAB508-7114-45E7-BE91-FEBD6AE33C09}"/>
    <cellStyle name="Header2 7 6" xfId="8011" xr:uid="{0B09222A-EBB1-4A0F-8619-2D02CBA05A00}"/>
    <cellStyle name="Header2 7 6 2" xfId="31622" xr:uid="{CCAB1C3C-5C31-423A-A00B-18DE0489C9F1}"/>
    <cellStyle name="Header2 7 7" xfId="8012" xr:uid="{487C530E-9B62-446B-AFC2-58FA5E55B555}"/>
    <cellStyle name="Header2 7 7 2" xfId="31623" xr:uid="{B308B93A-76F6-471B-994C-5FE536854902}"/>
    <cellStyle name="Header2 7 8" xfId="8013" xr:uid="{03F2F192-4BA1-4F8D-9400-D59B28A37C66}"/>
    <cellStyle name="Header2 7 8 2" xfId="31624" xr:uid="{E0A0F483-B005-4E02-9BB1-742A63C738FA}"/>
    <cellStyle name="Header2 7 9" xfId="8014" xr:uid="{742BCA9D-E3E5-475F-B464-82FBC59A0D7F}"/>
    <cellStyle name="Header2 7 9 2" xfId="31625" xr:uid="{54DF7F5A-912B-49E8-9BCB-649DC75BD075}"/>
    <cellStyle name="Header2 8" xfId="8015" xr:uid="{DF9994E0-3E56-40CA-B28D-D372DEFE9808}"/>
    <cellStyle name="Header2 8 2" xfId="8016" xr:uid="{37509247-1BF3-4481-849B-E3D2DAFF5064}"/>
    <cellStyle name="Header2 8 2 2" xfId="31627" xr:uid="{11F0924F-4E49-4128-A04D-115D15E6FAA7}"/>
    <cellStyle name="Header2 8 3" xfId="8017" xr:uid="{78D71BC7-AA5E-48B4-82C7-548A7EB18907}"/>
    <cellStyle name="Header2 8 3 2" xfId="31628" xr:uid="{3AA2F863-3C3C-463E-98FD-C7B7E5991230}"/>
    <cellStyle name="Header2 8 4" xfId="8018" xr:uid="{6D68A072-4975-4BC4-A99A-E84A645591EA}"/>
    <cellStyle name="Header2 8 4 2" xfId="31629" xr:uid="{B6CCA0DE-2059-4F67-8928-7D22A6B100DE}"/>
    <cellStyle name="Header2 8 5" xfId="31626" xr:uid="{08076BB6-7B8F-405E-9ACB-AC964D837FDB}"/>
    <cellStyle name="Header2 8 6" xfId="37472" xr:uid="{E20A03BC-9C67-4379-8BF4-3F4340A79857}"/>
    <cellStyle name="Header2 9" xfId="8019" xr:uid="{D5D15939-6318-4370-9EBC-6DF5C8D51ABB}"/>
    <cellStyle name="Header2 9 2" xfId="31630" xr:uid="{71CAA92F-60F0-4600-B6E3-34FDB24E4A40}"/>
    <cellStyle name="Header2_CONFIRM MODEL OF ROJANA (2)" xfId="3820" xr:uid="{6F615107-98B5-4460-B772-D750F4856FB9}"/>
    <cellStyle name="Heading" xfId="2735" xr:uid="{AF473D9D-0857-41C1-9184-358E9E44DBAC}"/>
    <cellStyle name="Heading 1" xfId="7" builtinId="16" customBuiltin="1"/>
    <cellStyle name="Heading 1 10" xfId="3340" xr:uid="{2C312CD5-BB1F-4845-8C7B-ABBE20DFC43C}"/>
    <cellStyle name="Heading 1 10 2" xfId="24645" xr:uid="{7DE18EAC-04B6-4A5B-B9DD-920B332E5E93}"/>
    <cellStyle name="Heading 1 11" xfId="3666" xr:uid="{AC1D30DF-CDB3-4ABF-A6F2-634182355BC6}"/>
    <cellStyle name="Heading 1 11 2" xfId="24646" xr:uid="{721B7C47-8D68-4FD3-B94F-4F16E271CD4D}"/>
    <cellStyle name="Heading 1 12" xfId="4965" xr:uid="{49A47828-048E-493C-959A-6B7710972299}"/>
    <cellStyle name="Heading 1 13" xfId="4966" xr:uid="{F2D88064-F1FF-43F0-BF89-C6183CE7A548}"/>
    <cellStyle name="Heading 1 14" xfId="4967" xr:uid="{67155172-F4BE-4D8C-AC83-812E53E69A9A}"/>
    <cellStyle name="Heading 1 15" xfId="4968" xr:uid="{7EBC2961-0DD7-434F-B0F5-C4EE6DA1D8AC}"/>
    <cellStyle name="Heading 1 16" xfId="727" xr:uid="{0FD0AE8B-2AC1-437A-B38A-CAF4055095BA}"/>
    <cellStyle name="Heading 1 2" xfId="866" xr:uid="{766BC265-8583-4833-BFE5-CACD3ADF8C0E}"/>
    <cellStyle name="Heading 1 2 2" xfId="2736" xr:uid="{594F64AD-3DE8-42BD-AA14-521E84692FE2}"/>
    <cellStyle name="Heading 1 2 2 2" xfId="3341" xr:uid="{27C6C584-E386-44B1-8780-93776EE5DBE8}"/>
    <cellStyle name="Heading 1 2 2 3" xfId="3974" xr:uid="{6F70D32F-2CA0-4020-BC0F-BB66FC3204AB}"/>
    <cellStyle name="Heading 1 2 2 4" xfId="35247" xr:uid="{600C7143-A03D-4E08-B86B-4F293948A02E}"/>
    <cellStyle name="Heading 1 2 3" xfId="8020" xr:uid="{145E7975-2E4D-4921-B77D-F8F0A915A806}"/>
    <cellStyle name="Heading 1 2 3 2" xfId="35510" xr:uid="{A8FC4382-6079-42CF-B748-FD4E1A4CD6F3}"/>
    <cellStyle name="Heading 1 2 4" xfId="8021" xr:uid="{DA341B81-84F7-4BD3-B5BE-D1D87EE69E5A}"/>
    <cellStyle name="Heading 1 2 4 2" xfId="39374" xr:uid="{8F57BAF6-D818-4493-B3F2-0FF37CEF57B6}"/>
    <cellStyle name="Heading 1 2 5" xfId="34895" xr:uid="{7A6DA152-7B30-4D07-9AC9-E7C1D701344B}"/>
    <cellStyle name="Heading 1 2 6" xfId="47923" xr:uid="{11B8EBB2-84EA-4FCD-B5DC-F47A6C972547}"/>
    <cellStyle name="Heading 1 3" xfId="1394" xr:uid="{01897AEC-F1E3-411F-82FF-1A6F0E8B4BA1}"/>
    <cellStyle name="Heading 1 3 2" xfId="1938" xr:uid="{C1FD3351-4653-498F-9B06-6F047D610279}"/>
    <cellStyle name="Heading 1 3 3" xfId="8022" xr:uid="{A90C9A02-F060-49C7-A384-2C1CE3DEDD93}"/>
    <cellStyle name="Heading 1 3 4" xfId="24647" xr:uid="{F639D358-B40A-4341-AB88-A18E56D4E3EB}"/>
    <cellStyle name="Heading 1 3 5" xfId="34896" xr:uid="{7D174AD6-F5E7-4068-B59E-EEA4B5EE353D}"/>
    <cellStyle name="Heading 1 4" xfId="1395" xr:uid="{84F225B3-E94B-4A52-B87F-67C0FD6BD520}"/>
    <cellStyle name="Heading 1 4 2" xfId="24648" xr:uid="{1C220069-78D3-4105-B05A-41B5D607508B}"/>
    <cellStyle name="Heading 1 4 3" xfId="35107" xr:uid="{D39DB091-EA05-4832-B7B2-3F9CFF82A90F}"/>
    <cellStyle name="Heading 1 5" xfId="1396" xr:uid="{3BE5AA76-BDA5-4748-8BE6-9036987727AC}"/>
    <cellStyle name="Heading 1 5 2" xfId="24649" xr:uid="{C2C13747-C61B-49EB-A2D4-00FCB82CE53C}"/>
    <cellStyle name="Heading 1 6" xfId="1397" xr:uid="{BBD0FA54-F623-4DD0-BAD8-15AA1BEA4623}"/>
    <cellStyle name="Heading 1 6 2" xfId="24650" xr:uid="{A3746AE9-B07D-4981-8290-429E4A91E186}"/>
    <cellStyle name="Heading 1 7" xfId="1398" xr:uid="{0851C5C7-9757-4D17-9C0A-FDF5357DFA39}"/>
    <cellStyle name="Heading 1 7 2" xfId="24651" xr:uid="{37A54198-22CE-4AFC-B241-C910DC270950}"/>
    <cellStyle name="Heading 1 8" xfId="1399" xr:uid="{B855A9E6-65DF-4F49-A90D-7B6424A50947}"/>
    <cellStyle name="Heading 1 8 2" xfId="24652" xr:uid="{2669E9A1-22CB-4054-8631-7FFB54FACB0C}"/>
    <cellStyle name="Heading 1 9" xfId="1400" xr:uid="{68022D72-DF0C-4CA2-8CBB-2DB42E97331B}"/>
    <cellStyle name="Heading 1 9 2" xfId="24653" xr:uid="{F324B07A-3389-4EE5-A7D4-BC5D25FCA6B4}"/>
    <cellStyle name="Heading 2" xfId="8" builtinId="17" customBuiltin="1"/>
    <cellStyle name="Heading 2 10" xfId="3342" xr:uid="{0D8491A9-086C-49ED-A19F-C3F4AD20EBB3}"/>
    <cellStyle name="Heading 2 10 2" xfId="24654" xr:uid="{9EA20F9C-92E5-46FC-BEA7-D279320777D0}"/>
    <cellStyle name="Heading 2 11" xfId="3667" xr:uid="{1C71E650-2747-46EB-94A3-FF5D1411EFEB}"/>
    <cellStyle name="Heading 2 11 2" xfId="24655" xr:uid="{974DBFF7-5E06-415E-A34F-F05A5EDC45B6}"/>
    <cellStyle name="Heading 2 12" xfId="4969" xr:uid="{4163C716-39EA-432A-BA51-5E60E7247796}"/>
    <cellStyle name="Heading 2 13" xfId="4970" xr:uid="{C2F07C01-C040-43F0-8372-1898259FB721}"/>
    <cellStyle name="Heading 2 14" xfId="4971" xr:uid="{80C27693-ACA8-4E06-8B47-2DB7CEE6E042}"/>
    <cellStyle name="Heading 2 15" xfId="4972" xr:uid="{DB398BD6-1C4C-4CF3-B8C7-00E89D1DE7FD}"/>
    <cellStyle name="Heading 2 16" xfId="728" xr:uid="{49563E92-8221-4B48-929D-0F62F39BAD1B}"/>
    <cellStyle name="Heading 2 2" xfId="867" xr:uid="{D0E5B6FE-DA6E-4CFB-A70E-8DE962C65C64}"/>
    <cellStyle name="Heading 2 2 2" xfId="2737" xr:uid="{C389E991-681A-4471-A9BA-19FF2CBD9FD7}"/>
    <cellStyle name="Heading 2 2 2 2" xfId="3343" xr:uid="{326854CB-3E64-4959-986B-06F02D2DC306}"/>
    <cellStyle name="Heading 2 2 2 3" xfId="3975" xr:uid="{ED3C0412-3801-447F-90DA-EDF9837F28A5}"/>
    <cellStyle name="Heading 2 2 2 4" xfId="35248" xr:uid="{005F8DD1-520A-49EA-80E1-E2A81D70479C}"/>
    <cellStyle name="Heading 2 2 3" xfId="8023" xr:uid="{728EE959-A451-4518-B854-EE2118168B01}"/>
    <cellStyle name="Heading 2 2 3 2" xfId="35513" xr:uid="{1FDA7D07-E310-4E56-B14E-CCF8163F643B}"/>
    <cellStyle name="Heading 2 2 4" xfId="8024" xr:uid="{92943FBB-C77B-44F7-9900-0321048E53C4}"/>
    <cellStyle name="Heading 2 2 4 2" xfId="40148" xr:uid="{E0615A24-5014-4B77-864E-F6C2E3F63CE8}"/>
    <cellStyle name="Heading 2 2 5" xfId="34897" xr:uid="{DBA112A9-10C6-40EB-AC6B-1D6A77D2F17D}"/>
    <cellStyle name="Heading 2 3" xfId="1401" xr:uid="{17A4CF3F-4C12-41D8-B02C-628803C7C4F2}"/>
    <cellStyle name="Heading 2 3 2" xfId="1939" xr:uid="{CFC0BF45-5931-4EB6-BACE-6569A161AF48}"/>
    <cellStyle name="Heading 2 3 3" xfId="8025" xr:uid="{D9C0F205-E153-438B-BFB4-B5E9A1B901FB}"/>
    <cellStyle name="Heading 2 3 4" xfId="24656" xr:uid="{AFA3B1FD-B7FB-42D0-8831-27A2FCB4F623}"/>
    <cellStyle name="Heading 2 3 5" xfId="34898" xr:uid="{78DF9E4A-8554-4E97-A300-532FEED0F715}"/>
    <cellStyle name="Heading 2 4" xfId="1402" xr:uid="{46307116-7108-4A08-ACAE-67FBD0AB61B2}"/>
    <cellStyle name="Heading 2 4 2" xfId="24657" xr:uid="{177ADA0B-AED1-4E58-9C44-DB19102A4272}"/>
    <cellStyle name="Heading 2 4 3" xfId="35108" xr:uid="{F7A224AE-181B-4356-B8EA-A741EF62C4D2}"/>
    <cellStyle name="Heading 2 5" xfId="1403" xr:uid="{C1A2FBD8-0C10-460E-9C36-37347C7F9AF0}"/>
    <cellStyle name="Heading 2 5 2" xfId="24658" xr:uid="{A50547E8-2AD0-44B5-A006-7CCFC73763E0}"/>
    <cellStyle name="Heading 2 6" xfId="1404" xr:uid="{3953FC48-3745-4EBA-A1BF-141EC4FC2174}"/>
    <cellStyle name="Heading 2 6 2" xfId="24659" xr:uid="{DDA229D8-9723-448C-A227-15CBB5418E37}"/>
    <cellStyle name="Heading 2 7" xfId="1405" xr:uid="{9FB0232B-B89A-4CCF-8D91-444A21AF2C0B}"/>
    <cellStyle name="Heading 2 7 2" xfId="24660" xr:uid="{84FEBAA8-E7E0-4844-BF38-9E663C331F1A}"/>
    <cellStyle name="Heading 2 8" xfId="1406" xr:uid="{1A005E04-883C-4DB4-9BCF-5DF5DDAB9A91}"/>
    <cellStyle name="Heading 2 8 2" xfId="24661" xr:uid="{323E1B73-C879-4ED9-AEBE-0A4B6A73A0C6}"/>
    <cellStyle name="Heading 2 9" xfId="1407" xr:uid="{DC39356E-2037-45F7-A359-E297287B47B7}"/>
    <cellStyle name="Heading 2 9 2" xfId="24662" xr:uid="{30018776-513A-4E87-B4C1-ED56D51240F8}"/>
    <cellStyle name="Heading 3" xfId="9" builtinId="18" customBuiltin="1"/>
    <cellStyle name="Heading 3 10" xfId="3344" xr:uid="{9F72B84F-C248-48B0-BC5D-A8A01A554C5C}"/>
    <cellStyle name="Heading 3 10 2" xfId="24663" xr:uid="{EACC990E-30C2-458F-8E6E-7EEE03811BC9}"/>
    <cellStyle name="Heading 3 11" xfId="3668" xr:uid="{88FFBEC7-92FF-4A66-86AE-42E29580AD7E}"/>
    <cellStyle name="Heading 3 11 2" xfId="24664" xr:uid="{A366C015-0183-4627-8A7D-FEC480E4CA12}"/>
    <cellStyle name="Heading 3 12" xfId="4973" xr:uid="{C71E8A9E-B1F0-4716-8D9E-0D8CCEF7A1EB}"/>
    <cellStyle name="Heading 3 13" xfId="4974" xr:uid="{8E3571FC-3EA7-40BD-8BFC-5B248263C275}"/>
    <cellStyle name="Heading 3 14" xfId="4975" xr:uid="{28873BA4-93B9-482B-8957-309584BE4C00}"/>
    <cellStyle name="Heading 3 15" xfId="4976" xr:uid="{8DD08054-A36B-4C94-BB47-575A5B02AD64}"/>
    <cellStyle name="Heading 3 16" xfId="729" xr:uid="{AC54AC91-AE37-4395-9E4F-1903C90C525D}"/>
    <cellStyle name="Heading 3 2" xfId="868" xr:uid="{9B368582-2612-48C6-BBC8-C9597FD25AD0}"/>
    <cellStyle name="Heading 3 2 2" xfId="2738" xr:uid="{D3D4A0CE-881E-4A23-A90F-1525F4A90A1F}"/>
    <cellStyle name="Heading 3 2 2 2" xfId="3345" xr:uid="{430297BA-EABC-4A5A-96E2-E824DD223DAB}"/>
    <cellStyle name="Heading 3 2 2 2 2" xfId="35527" xr:uid="{12D59E76-C9C3-4A85-8400-D86D7760624A}"/>
    <cellStyle name="Heading 3 2 2 3" xfId="3976" xr:uid="{40104181-C2BD-4791-966E-EC86DE3667B6}"/>
    <cellStyle name="Heading 3 2 2 4" xfId="35249" xr:uid="{289CD5E5-5435-4CFF-AA09-1BEE1ACE1E94}"/>
    <cellStyle name="Heading 3 2 3" xfId="8026" xr:uid="{8667BCE9-CB82-4841-8D30-41383D33F4FC}"/>
    <cellStyle name="Heading 3 2 3 2" xfId="39770" xr:uid="{EA51428D-8CFF-42AE-8F85-E81044F1A18E}"/>
    <cellStyle name="Heading 3 2 4" xfId="8027" xr:uid="{59AA5529-1119-40FC-BD6D-95FC08955C44}"/>
    <cellStyle name="Heading 3 2 5" xfId="34899" xr:uid="{AAE8F527-B8E8-4F43-821D-4D9FD2512D75}"/>
    <cellStyle name="Heading 3 3" xfId="1408" xr:uid="{07955BAB-9EE9-4BCB-B88C-7BF57B838EFE}"/>
    <cellStyle name="Heading 3 3 2" xfId="1940" xr:uid="{67C0B24D-F91B-4919-A33D-B5B142E8883F}"/>
    <cellStyle name="Heading 3 3 2 2" xfId="35423" xr:uid="{BCE9440C-73E2-491D-9806-7017BD3D7847}"/>
    <cellStyle name="Heading 3 3 3" xfId="8028" xr:uid="{CDD7BF30-F94D-46B4-8553-AC6D7783418E}"/>
    <cellStyle name="Heading 3 3 4" xfId="24665" xr:uid="{EA1A4DF7-078A-46C8-AA15-3E5BC64A8592}"/>
    <cellStyle name="Heading 3 3 5" xfId="34900" xr:uid="{A19D6223-8971-4DA6-8819-418C0E40C8D4}"/>
    <cellStyle name="Heading 3 4" xfId="1409" xr:uid="{B10ED580-D846-409B-B14A-2B783A36577F}"/>
    <cellStyle name="Heading 3 4 2" xfId="24666" xr:uid="{44FA9E6A-6BD8-4826-B62E-E99AA48A9919}"/>
    <cellStyle name="Heading 3 4 3" xfId="35109" xr:uid="{8D386AFC-71F2-4F27-B5AA-E3D4C1128D47}"/>
    <cellStyle name="Heading 3 5" xfId="1410" xr:uid="{42FC4FA9-E07F-43B6-B0D4-9AFB9B8EC33D}"/>
    <cellStyle name="Heading 3 5 2" xfId="24667" xr:uid="{6C2DB47F-AD7E-44AA-81A4-5D53A66D2012}"/>
    <cellStyle name="Heading 3 6" xfId="1411" xr:uid="{4D92CBA9-3E3D-4FC4-969D-3232C40C21F0}"/>
    <cellStyle name="Heading 3 6 2" xfId="24668" xr:uid="{D043A647-18BC-429A-B6AC-379200289B1C}"/>
    <cellStyle name="Heading 3 7" xfId="1412" xr:uid="{D6A9B3CA-E6C8-417F-8625-D47932C6F23B}"/>
    <cellStyle name="Heading 3 7 2" xfId="24669" xr:uid="{92EB0AF6-7B6B-4EA4-8312-F7FCD007C4DC}"/>
    <cellStyle name="Heading 3 8" xfId="1413" xr:uid="{A69552CA-153B-4C36-8F91-24C3DF9213FD}"/>
    <cellStyle name="Heading 3 8 2" xfId="24670" xr:uid="{3D5F9CEC-7793-4C2C-8FF7-CF340826FEB3}"/>
    <cellStyle name="Heading 3 9" xfId="1414" xr:uid="{48C42211-4E2F-419D-A78E-5F72630D775F}"/>
    <cellStyle name="Heading 3 9 2" xfId="24671" xr:uid="{E6161430-9FEC-45F3-A45D-4C97F45DF63A}"/>
    <cellStyle name="Heading 4" xfId="10" builtinId="19" customBuiltin="1"/>
    <cellStyle name="Heading 4 10" xfId="3346" xr:uid="{2A7981FC-6EC8-487F-AC8E-799999FB7D26}"/>
    <cellStyle name="Heading 4 10 2" xfId="24672" xr:uid="{5ADEC767-F109-4CEF-AAE9-E0F81A4E3EC3}"/>
    <cellStyle name="Heading 4 11" xfId="3669" xr:uid="{88085204-832A-42BD-966F-FFF3E73BD4F0}"/>
    <cellStyle name="Heading 4 11 2" xfId="24673" xr:uid="{648883A2-B39B-4CB6-941B-30DE4A9DFE4E}"/>
    <cellStyle name="Heading 4 12" xfId="4977" xr:uid="{19645582-56A1-4EDD-AB39-A39DB9557B45}"/>
    <cellStyle name="Heading 4 13" xfId="4978" xr:uid="{3716F06B-11C5-4794-8DA4-C9D6B984CCE2}"/>
    <cellStyle name="Heading 4 14" xfId="4979" xr:uid="{17D26C13-0217-4237-A3B6-35C8577A8C4D}"/>
    <cellStyle name="Heading 4 15" xfId="4980" xr:uid="{FDF9B2F8-9F91-4BC2-AC40-037AB1F0E7F9}"/>
    <cellStyle name="Heading 4 16" xfId="730" xr:uid="{4103C141-EF26-4C3A-97F6-C495A5004A3F}"/>
    <cellStyle name="Heading 4 2" xfId="869" xr:uid="{5D28939E-C327-48D1-AD82-F8B6D83AD5C8}"/>
    <cellStyle name="Heading 4 2 2" xfId="2739" xr:uid="{7E8C8993-1464-4F76-8F42-5E3F9A8FE794}"/>
    <cellStyle name="Heading 4 2 2 2" xfId="3347" xr:uid="{398C9DC9-4AC3-4812-96A4-ABBF73C40756}"/>
    <cellStyle name="Heading 4 2 2 3" xfId="3977" xr:uid="{D91EBB58-8E74-4609-920E-3E5930B47E54}"/>
    <cellStyle name="Heading 4 2 2 4" xfId="35484" xr:uid="{CBBD075C-AF79-49D6-8B49-7D07BA32D8AD}"/>
    <cellStyle name="Heading 4 2 3" xfId="8029" xr:uid="{D3A9F98D-F663-4653-B2EB-23F96FC3D187}"/>
    <cellStyle name="Heading 4 2 3 2" xfId="39203" xr:uid="{6D5D4AF4-893E-46C5-A7FE-4230B32DCD19}"/>
    <cellStyle name="Heading 4 2 4" xfId="8030" xr:uid="{F6931D5E-67EC-487D-AB91-CFCE65DEF794}"/>
    <cellStyle name="Heading 4 2 5" xfId="34674" xr:uid="{E7D08DCA-5738-4770-9F39-4915E8B830DA}"/>
    <cellStyle name="Heading 4 3" xfId="1415" xr:uid="{09E8C718-0100-424B-8E49-6DEC5EFB3541}"/>
    <cellStyle name="Heading 4 3 2" xfId="1941" xr:uid="{950E795D-2BAB-42D3-97BB-31801197760B}"/>
    <cellStyle name="Heading 4 3 2 2" xfId="35322" xr:uid="{10CB454E-1F62-45A2-93D5-50F247C9A10A}"/>
    <cellStyle name="Heading 4 3 3" xfId="8031" xr:uid="{8924C71E-6E9B-4F9E-B7F0-17BA39137586}"/>
    <cellStyle name="Heading 4 3 3 2" xfId="35250" xr:uid="{697A8544-8B9C-47E5-AE86-8B968AF6BD2E}"/>
    <cellStyle name="Heading 4 3 4" xfId="24674" xr:uid="{A9D52AB7-FDD3-4E97-98EE-20CE7B48E0E5}"/>
    <cellStyle name="Heading 4 3 5" xfId="34901" xr:uid="{23D822EA-BA52-4E73-846F-E4F446A7E19B}"/>
    <cellStyle name="Heading 4 4" xfId="1416" xr:uid="{0C8B1392-F3D7-4869-A234-7C097A0B07A2}"/>
    <cellStyle name="Heading 4 4 2" xfId="24675" xr:uid="{F3655A51-6142-4022-B8E8-E9967E953EA0}"/>
    <cellStyle name="Heading 4 4 2 2" xfId="35360" xr:uid="{32BA93F1-B819-42FD-8059-22A5FB5814CA}"/>
    <cellStyle name="Heading 4 4 3" xfId="35110" xr:uid="{46FA07EF-D90E-40CE-92FF-FEC0B3DCBA5B}"/>
    <cellStyle name="Heading 4 5" xfId="1417" xr:uid="{976EC455-D3A0-4356-982A-4A7334F0F04B}"/>
    <cellStyle name="Heading 4 5 2" xfId="24676" xr:uid="{0CB20F00-1688-4F9B-BEC7-CAF7A99C61E3}"/>
    <cellStyle name="Heading 4 6" xfId="1418" xr:uid="{43E27FDD-87EE-4789-A93D-9381032796CA}"/>
    <cellStyle name="Heading 4 6 2" xfId="24677" xr:uid="{E93B2FB9-B1F0-41BC-AE4B-A1BC722843E6}"/>
    <cellStyle name="Heading 4 7" xfId="1419" xr:uid="{98D62470-235D-40E5-B5C8-8507458FB3B8}"/>
    <cellStyle name="Heading 4 7 2" xfId="24678" xr:uid="{2D23CCB4-C625-45D0-A697-319C036ECBF3}"/>
    <cellStyle name="Heading 4 8" xfId="1420" xr:uid="{E148713B-0287-47AA-9664-999AAEC6D279}"/>
    <cellStyle name="Heading 4 8 2" xfId="24679" xr:uid="{C874DC6F-08EE-415E-B485-B07861914090}"/>
    <cellStyle name="Heading 4 9" xfId="1421" xr:uid="{106B2AD4-C323-4757-9402-E59BC0802537}"/>
    <cellStyle name="Heading 4 9 2" xfId="24680" xr:uid="{4C49D7F7-1340-40D9-A5A9-122B0B7B27D5}"/>
    <cellStyle name="Heading 5" xfId="35246" xr:uid="{45BC3F4C-FA98-45B9-BE85-A3CEDBE81EC4}"/>
    <cellStyle name="Heading 6" xfId="35050" xr:uid="{D074F7F9-8952-476A-887D-D986B0421BC4}"/>
    <cellStyle name="HEADING, MAJOR" xfId="2740" xr:uid="{6447D4F9-2872-4F35-A59C-EE55C69A28BC}"/>
    <cellStyle name="HEADING, MAJOR 2" xfId="35515" xr:uid="{CB79660D-66B1-49D7-BC83-6A3BFE7DCA18}"/>
    <cellStyle name="HEADING, MAJOR 3" xfId="35251" xr:uid="{AB22F88F-A940-4D61-9059-1B7E6A33BAB9}"/>
    <cellStyle name="HEADING, MINOR" xfId="2741" xr:uid="{B7FD0290-894D-4EF6-A340-27F3F4951FCA}"/>
    <cellStyle name="HEADING, MINOR 10" xfId="37473" xr:uid="{E6B4E3A2-84C5-4899-A394-9332890C1C32}"/>
    <cellStyle name="HEADING, MINOR 10 2" xfId="41447" xr:uid="{67FAAA17-54FF-4DF3-BC2A-F1C6AD006036}"/>
    <cellStyle name="HEADING, MINOR 11" xfId="35252" xr:uid="{92481C46-F97A-4C30-984B-ABC0E228D9A6}"/>
    <cellStyle name="HEADING, MINOR 2" xfId="2742" xr:uid="{2E893862-7E13-4451-8E31-D033FAA56439}"/>
    <cellStyle name="HEADING, MINOR 2 10" xfId="35331" xr:uid="{79F879E3-EF83-406C-97E0-9720339D595B}"/>
    <cellStyle name="HEADING, MINOR 2 2" xfId="36248" xr:uid="{935D26C3-F51D-4CAD-B4B4-8F57A970772D}"/>
    <cellStyle name="HEADING, MINOR 2 2 2" xfId="36948" xr:uid="{F341504B-9D63-4206-83D3-C23F57ABF994}"/>
    <cellStyle name="HEADING, MINOR 2 2 2 2" xfId="44582" xr:uid="{9F1F0D4A-1EEC-4FA4-B52C-887CA5D5B924}"/>
    <cellStyle name="HEADING, MINOR 2 2 2 3" xfId="46442" xr:uid="{0F02706A-5914-4469-BDF2-820DF415E6F9}"/>
    <cellStyle name="HEADING, MINOR 2 2 2 4" xfId="40895" xr:uid="{E1386ED2-7687-46FF-BE6A-684A84C1742D}"/>
    <cellStyle name="HEADING, MINOR 2 2 3" xfId="36866" xr:uid="{5233670A-2AB3-4DE4-947C-F160848B3282}"/>
    <cellStyle name="HEADING, MINOR 2 2 3 2" xfId="44503" xr:uid="{186F5FE1-47C6-4E10-8FE2-793EFC829465}"/>
    <cellStyle name="HEADING, MINOR 2 2 3 3" xfId="40813" xr:uid="{29BA0BB0-2B8D-4710-97BB-55DA8E4558AF}"/>
    <cellStyle name="HEADING, MINOR 2 2 4" xfId="36983" xr:uid="{3A69B629-FB59-4994-B6AA-B17CA3CC04E6}"/>
    <cellStyle name="HEADING, MINOR 2 2 4 2" xfId="44618" xr:uid="{BEA987FA-2C8B-4C06-91D7-7A34B676A8A6}"/>
    <cellStyle name="HEADING, MINOR 2 2 4 3" xfId="46450" xr:uid="{974F46D4-E271-40C0-BAD6-0CBC3B6FCC45}"/>
    <cellStyle name="HEADING, MINOR 2 2 4 4" xfId="40931" xr:uid="{88866700-B6E7-4B3D-B68E-66BA8C35B6D0}"/>
    <cellStyle name="HEADING, MINOR 2 2 5" xfId="36871" xr:uid="{6AFD03D0-B94B-4D4D-B84E-E7C82CE58BDA}"/>
    <cellStyle name="HEADING, MINOR 2 2 5 2" xfId="44508" xr:uid="{346C9DEE-AE68-4B86-AFB9-9B8141C06BF4}"/>
    <cellStyle name="HEADING, MINOR 2 2 5 3" xfId="40818" xr:uid="{1014F821-6659-4732-8C64-D6F3A02BE6BE}"/>
    <cellStyle name="HEADING, MINOR 2 2 6" xfId="37029" xr:uid="{F5ABE151-FBAC-4E0F-8890-706B8E683DD8}"/>
    <cellStyle name="HEADING, MINOR 2 2 6 2" xfId="44661" xr:uid="{1DEB8AE3-DD58-461E-A259-34BBA6C27AF5}"/>
    <cellStyle name="HEADING, MINOR 2 2 6 3" xfId="40973" xr:uid="{33111D85-87CE-4AA4-98F5-944EDD666F20}"/>
    <cellStyle name="HEADING, MINOR 2 2 7" xfId="38152" xr:uid="{A14CCFA9-6311-4E0F-90EB-044269E269AD}"/>
    <cellStyle name="HEADING, MINOR 2 2 7 2" xfId="42164" xr:uid="{236928AB-2060-40BC-BD55-5122CEC26F0C}"/>
    <cellStyle name="HEADING, MINOR 2 2 8" xfId="40157" xr:uid="{B57438D9-3538-4CDC-8433-29E8DA4C4733}"/>
    <cellStyle name="HEADING, MINOR 2 3" xfId="36825" xr:uid="{FE9AC308-A552-4531-BC51-2D0BC4100B45}"/>
    <cellStyle name="HEADING, MINOR 2 3 2" xfId="44462" xr:uid="{A42CC470-BC2A-4335-8A71-196D3B93948F}"/>
    <cellStyle name="HEADING, MINOR 2 3 3" xfId="46395" xr:uid="{25EBD528-E116-4120-B1EC-E3A1E8FF5453}"/>
    <cellStyle name="HEADING, MINOR 2 3 4" xfId="40772" xr:uid="{C50EA51B-4267-4F34-80F9-098F9E7FF023}"/>
    <cellStyle name="HEADING, MINOR 2 4" xfId="36853" xr:uid="{1E89A62A-B36B-4159-9607-BFD1A3C11FA4}"/>
    <cellStyle name="HEADING, MINOR 2 4 2" xfId="44490" xr:uid="{4D57278A-C206-486D-AA7E-B06D07AE12B2}"/>
    <cellStyle name="HEADING, MINOR 2 4 3" xfId="40800" xr:uid="{B1FE1E93-383F-40C7-992C-154CF666C084}"/>
    <cellStyle name="HEADING, MINOR 2 5" xfId="36904" xr:uid="{69A1E239-621F-48D3-9C7A-972CFAAD8548}"/>
    <cellStyle name="HEADING, MINOR 2 5 2" xfId="44540" xr:uid="{C5C82442-51A1-4368-A8FE-AFCBA583BB3D}"/>
    <cellStyle name="HEADING, MINOR 2 5 3" xfId="46418" xr:uid="{40C11D38-4E44-41BF-B677-2C09917C0494}"/>
    <cellStyle name="HEADING, MINOR 2 5 4" xfId="40851" xr:uid="{00618F9E-B645-48D3-8C66-FA5A4B199A30}"/>
    <cellStyle name="HEADING, MINOR 2 6" xfId="36843" xr:uid="{EC40FA8E-9938-463D-A4C9-5EC7F88679BE}"/>
    <cellStyle name="HEADING, MINOR 2 6 2" xfId="44480" xr:uid="{38593484-6033-4D0E-8565-B2AEC82AFDA0}"/>
    <cellStyle name="HEADING, MINOR 2 6 3" xfId="40790" xr:uid="{14E25F51-F9C4-4AE1-BBE2-3D6ACFF50B8C}"/>
    <cellStyle name="HEADING, MINOR 2 7" xfId="36937" xr:uid="{4ED156CD-4B50-4FD6-AD16-39A9A0774636}"/>
    <cellStyle name="HEADING, MINOR 2 7 2" xfId="44571" xr:uid="{812C6D59-CC37-4B45-A5E3-A500B4BAAA5E}"/>
    <cellStyle name="HEADING, MINOR 2 7 3" xfId="40884" xr:uid="{30AA0385-714C-4E6B-B859-C1241A311090}"/>
    <cellStyle name="HEADING, MINOR 2 8" xfId="37491" xr:uid="{F984D68F-B7FB-404B-85EC-AB95108B5D65}"/>
    <cellStyle name="HEADING, MINOR 2 8 2" xfId="41463" xr:uid="{4AB22DF7-5F46-439F-8984-D7B3E1625AFE}"/>
    <cellStyle name="HEADING, MINOR 2 9" xfId="39328" xr:uid="{9AB65685-8EEF-45E9-8A5E-2BFA87FBD91C}"/>
    <cellStyle name="HEADING, MINOR 3" xfId="8032" xr:uid="{039BCADD-F8E1-4CE2-A935-B41B3CE80404}"/>
    <cellStyle name="HEADING, MINOR 3 2" xfId="36854" xr:uid="{1680220E-55D0-4C1B-9AEE-8A23A58273B7}"/>
    <cellStyle name="HEADING, MINOR 3 2 2" xfId="44491" xr:uid="{A1AE67C3-0847-4908-877F-D6369F71E89A}"/>
    <cellStyle name="HEADING, MINOR 3 2 3" xfId="46408" xr:uid="{562E3DB1-0FDA-4590-B1CA-A99C5E084AE5}"/>
    <cellStyle name="HEADING, MINOR 3 2 4" xfId="40801" xr:uid="{F71DFEF8-3060-43AB-9437-90784A594A35}"/>
    <cellStyle name="HEADING, MINOR 3 3" xfId="36862" xr:uid="{6EC879E0-F591-41A6-8626-861B7E2D98F6}"/>
    <cellStyle name="HEADING, MINOR 3 3 2" xfId="44499" xr:uid="{D4D3003D-FD65-4D6C-B694-8811DA7174C0}"/>
    <cellStyle name="HEADING, MINOR 3 3 3" xfId="40809" xr:uid="{CEB6B99C-66DB-41F8-9858-23F3CF5A1952}"/>
    <cellStyle name="HEADING, MINOR 3 4" xfId="36857" xr:uid="{3872A5FF-B449-40A5-8268-A8A094F210B0}"/>
    <cellStyle name="HEADING, MINOR 3 4 2" xfId="44494" xr:uid="{3FCFF50C-F4A8-49E9-97DB-9A540D3CE34C}"/>
    <cellStyle name="HEADING, MINOR 3 4 3" xfId="46410" xr:uid="{1A3B5ED3-6E94-4A6A-BFEB-19DF044F9341}"/>
    <cellStyle name="HEADING, MINOR 3 4 4" xfId="40804" xr:uid="{852A6BF1-3404-4DA7-99CC-FEA8E8E01BAB}"/>
    <cellStyle name="HEADING, MINOR 3 5" xfId="36868" xr:uid="{384BF977-6BB1-4D93-806B-B236106D8203}"/>
    <cellStyle name="HEADING, MINOR 3 5 2" xfId="44505" xr:uid="{DC3F22B7-82C6-4665-84E0-C5391B1055A3}"/>
    <cellStyle name="HEADING, MINOR 3 5 3" xfId="40815" xr:uid="{02D2AA19-FBA0-4AFF-B40C-73427291E0BD}"/>
    <cellStyle name="HEADING, MINOR 3 6" xfId="36884" xr:uid="{7F4E5647-1DF1-4A8A-AF1E-872E49CC6110}"/>
    <cellStyle name="HEADING, MINOR 3 6 2" xfId="44521" xr:uid="{E9A320D2-A346-4654-89C4-3F7A4C2D4311}"/>
    <cellStyle name="HEADING, MINOR 3 6 3" xfId="40832" xr:uid="{24AD4257-619C-4279-856E-46E59F96B52E}"/>
    <cellStyle name="HEADING, MINOR 3 7" xfId="37585" xr:uid="{205720E3-7435-4B54-AAAB-1B1E56086480}"/>
    <cellStyle name="HEADING, MINOR 3 7 2" xfId="41554" xr:uid="{85B537A8-DC71-4738-8398-DFF7DDD29FC2}"/>
    <cellStyle name="HEADING, MINOR 3 8" xfId="39476" xr:uid="{FEA6F108-9186-41B8-986C-362D0CC1AB55}"/>
    <cellStyle name="HEADING, MINOR 3 9" xfId="35543" xr:uid="{94E17ADB-A7B0-4F1A-91E6-BF7D5A11550B}"/>
    <cellStyle name="HEADING, MINOR 4" xfId="8033" xr:uid="{9C27D7EC-43B6-4DB8-99E3-ED3BDCD06711}"/>
    <cellStyle name="HEADING, MINOR 4 2" xfId="8034" xr:uid="{3A131790-B271-4FEE-A508-FA72CB5614A4}"/>
    <cellStyle name="HEADING, MINOR 4 2 2" xfId="44457" xr:uid="{B5FCD663-D131-451D-B6B9-D1988A1D2A2A}"/>
    <cellStyle name="HEADING, MINOR 4 2 3" xfId="40767" xr:uid="{176E567B-7C86-409E-9DFF-8D468ED365E2}"/>
    <cellStyle name="HEADING, MINOR 4 2 4" xfId="36820" xr:uid="{A85C3DE7-E488-4EB9-91E3-BD50E153E7C9}"/>
    <cellStyle name="HEADING, MINOR 4 3" xfId="36930" xr:uid="{A5B2516D-9E18-416B-85AB-91DCB1AFD9BA}"/>
    <cellStyle name="HEADING, MINOR 4 3 2" xfId="40877" xr:uid="{12195ACE-5687-4A59-B11A-3FDE9057F218}"/>
    <cellStyle name="HEADING, MINOR 4 4" xfId="37997" xr:uid="{C8C18F3A-BA72-42AB-886A-E035D277A96E}"/>
    <cellStyle name="HEADING, MINOR 4 5" xfId="43693" xr:uid="{95660DB0-03C9-4715-A949-A27EC9EDE0DB}"/>
    <cellStyle name="HEADING, MINOR 4 6" xfId="46353" xr:uid="{49E0EF99-3D0B-49D5-B16E-4C4BA87869C1}"/>
    <cellStyle name="HEADING, MINOR 4 7" xfId="36060" xr:uid="{FFF4F459-79F6-41BD-9501-D66E38FF1630}"/>
    <cellStyle name="HEADING, MINOR 5" xfId="8035" xr:uid="{6DFBB1AE-6D1F-42F0-9CC2-827F44DBB836}"/>
    <cellStyle name="HEADING, MINOR 5 2" xfId="36976" xr:uid="{5B753EE1-9BD6-432C-9E91-A38AFA6F5BE0}"/>
    <cellStyle name="HEADING, MINOR 5 2 2" xfId="44611" xr:uid="{25A96562-426A-490B-B48B-83C569AEA91A}"/>
    <cellStyle name="HEADING, MINOR 5 2 3" xfId="40924" xr:uid="{419660D6-3001-40D7-8FA4-62C499FC98A6}"/>
    <cellStyle name="HEADING, MINOR 5 3" xfId="37025" xr:uid="{AAFEDF45-FD38-4605-B8EA-BC0CF555D938}"/>
    <cellStyle name="HEADING, MINOR 5 3 2" xfId="40970" xr:uid="{DE9F2F91-52B7-4458-92FD-E84FA35358D8}"/>
    <cellStyle name="HEADING, MINOR 5 4" xfId="38039" xr:uid="{9F3F05B2-E603-4539-A881-B99014AB1BCF}"/>
    <cellStyle name="HEADING, MINOR 5 5" xfId="43743" xr:uid="{521B177E-D6E9-4DD6-AC25-5D528EEF4923}"/>
    <cellStyle name="HEADING, MINOR 5 6" xfId="46359" xr:uid="{5244BFE2-4368-4AA5-AB76-AFED2021CB8A}"/>
    <cellStyle name="HEADING, MINOR 5 7" xfId="36104" xr:uid="{5D4877A8-661B-4F84-BFB8-F8A0851DED46}"/>
    <cellStyle name="HEADING, MINOR 6" xfId="36808" xr:uid="{BD453847-ED44-4A46-8376-EEC98E54B125}"/>
    <cellStyle name="HEADING, MINOR 6 2" xfId="44445" xr:uid="{A134A31A-E194-4234-AA69-735A25249305}"/>
    <cellStyle name="HEADING, MINOR 6 3" xfId="46387" xr:uid="{AC356E81-858E-4AE9-A793-55670DB6FF15}"/>
    <cellStyle name="HEADING, MINOR 6 4" xfId="40755" xr:uid="{E91F9136-F53A-4B43-8D3A-D962266D4F46}"/>
    <cellStyle name="HEADING, MINOR 7" xfId="36729" xr:uid="{B78EF0DB-6044-4A96-AF8E-2CD84506D413}"/>
    <cellStyle name="HEADING, MINOR 7 2" xfId="44369" xr:uid="{EB10D499-F652-4CAF-A72D-A4B19245238D}"/>
    <cellStyle name="HEADING, MINOR 7 3" xfId="40678" xr:uid="{ACEE8E36-40F3-4241-9DB6-9B30A7A04AA1}"/>
    <cellStyle name="HEADING, MINOR 8" xfId="36736" xr:uid="{BC3C167C-0FF2-40E1-8E97-78629ADA0489}"/>
    <cellStyle name="HEADING, MINOR 8 2" xfId="44376" xr:uid="{10103ED6-A95E-49F7-BFDD-3D28487EDC7D}"/>
    <cellStyle name="HEADING, MINOR 8 3" xfId="40685" xr:uid="{2D1CB676-568E-4D68-B988-25EF313E3EBE}"/>
    <cellStyle name="HEADING, MINOR 9" xfId="37017" xr:uid="{CE6B2DFB-78DB-407A-B8F9-48D1F0CA4D39}"/>
    <cellStyle name="HEADING, MINOR 9 2" xfId="44651" xr:uid="{D52E5870-A5BD-405F-AA12-FB6B2CF07A74}"/>
    <cellStyle name="HEADING, MINOR 9 3" xfId="40963" xr:uid="{59BB9BF9-8CE7-4200-9179-97FF06297A4D}"/>
    <cellStyle name="HEADING, RIGHT" xfId="2743" xr:uid="{A4BA2C89-D743-41D1-9CCE-D7D6AA8D7713}"/>
    <cellStyle name="HEADING, RIGHT 2" xfId="35253" xr:uid="{0C2401F1-8667-4931-9721-171D5EE6F825}"/>
    <cellStyle name="HEADING,MAJOR" xfId="2744" xr:uid="{A9DAF878-69EF-4A3A-8115-67A6F518675D}"/>
    <cellStyle name="HEADING,MAJOR 2" xfId="2745" xr:uid="{6F058C5A-3AFE-4FAD-8BBC-E46166871083}"/>
    <cellStyle name="HEADING,MAJOR 2 2" xfId="36249" xr:uid="{023131B9-E79E-4F02-966B-9249CBA39F6D}"/>
    <cellStyle name="HEADING,MAJOR 2 2 2" xfId="36949" xr:uid="{0CF8292C-8F87-4C91-9981-79EEC717E60E}"/>
    <cellStyle name="HEADING,MAJOR 2 2 2 2" xfId="44583" xr:uid="{47CF8378-52E5-4E7E-A4C2-8EA916CC299A}"/>
    <cellStyle name="HEADING,MAJOR 2 2 2 3" xfId="46443" xr:uid="{54C71318-B52D-4ED3-B545-933BF6955C95}"/>
    <cellStyle name="HEADING,MAJOR 2 2 2 4" xfId="40896" xr:uid="{A0336F0A-B76D-44A0-AA90-01C57B5D5CB1}"/>
    <cellStyle name="HEADING,MAJOR 2 2 3" xfId="36848" xr:uid="{E44951E9-F0BB-4D68-8024-D3C1C51DC416}"/>
    <cellStyle name="HEADING,MAJOR 2 2 3 2" xfId="44485" xr:uid="{C83E4ECC-70CF-437E-932D-9D9001EA92A3}"/>
    <cellStyle name="HEADING,MAJOR 2 2 3 3" xfId="40795" xr:uid="{3AD5D986-811C-4D78-9696-94736D7FBFD7}"/>
    <cellStyle name="HEADING,MAJOR 2 2 4" xfId="37015" xr:uid="{8C5ACE82-A781-4244-9198-2D08D6AD80A6}"/>
    <cellStyle name="HEADING,MAJOR 2 2 4 2" xfId="44649" xr:uid="{F7D6C66F-FCBC-4C88-A1E0-BE64C0354D37}"/>
    <cellStyle name="HEADING,MAJOR 2 2 4 3" xfId="46451" xr:uid="{EC022AF1-CF74-4868-8584-ABCA520D71F1}"/>
    <cellStyle name="HEADING,MAJOR 2 2 4 4" xfId="40961" xr:uid="{687D78F9-148F-43C6-8DBF-CFF1894981BF}"/>
    <cellStyle name="HEADING,MAJOR 2 2 5" xfId="36727" xr:uid="{F4DF41CF-520D-4A9D-AD84-9306888A6827}"/>
    <cellStyle name="HEADING,MAJOR 2 2 5 2" xfId="44367" xr:uid="{BC043812-E9DA-4172-9247-BCD2169E4F59}"/>
    <cellStyle name="HEADING,MAJOR 2 2 5 3" xfId="40676" xr:uid="{624EEAEA-2225-4739-9425-B4AE630518F0}"/>
    <cellStyle name="HEADING,MAJOR 2 2 6" xfId="37021" xr:uid="{BFAC44B9-F95B-4399-889B-463D0CAF0CA2}"/>
    <cellStyle name="HEADING,MAJOR 2 2 6 2" xfId="44654" xr:uid="{916C419F-5280-4A70-A6CD-E75642B585DC}"/>
    <cellStyle name="HEADING,MAJOR 2 2 6 3" xfId="40967" xr:uid="{535267B9-8018-41CB-9AEB-5BA7367A62FB}"/>
    <cellStyle name="HEADING,MAJOR 2 2 7" xfId="38153" xr:uid="{74866B04-5819-469E-9B7F-04A30FC5CA9A}"/>
    <cellStyle name="HEADING,MAJOR 2 2 7 2" xfId="42165" xr:uid="{6EB89B12-7390-44E6-93ED-E89E6C4326DC}"/>
    <cellStyle name="HEADING,MAJOR 2 2 8" xfId="40158" xr:uid="{05B79651-10E4-459D-B4B1-CA8C62752F99}"/>
    <cellStyle name="HEADING,MAJOR 2 3" xfId="36826" xr:uid="{5A3BADFF-DFE8-421A-B310-CC14C31AFD66}"/>
    <cellStyle name="HEADING,MAJOR 2 3 2" xfId="44463" xr:uid="{7F9268C1-0C1E-4F25-8979-DEBAB33713DC}"/>
    <cellStyle name="HEADING,MAJOR 2 3 3" xfId="46396" xr:uid="{AE6DD5A9-6D28-4CF6-95C4-5BE497D31A0C}"/>
    <cellStyle name="HEADING,MAJOR 2 3 4" xfId="40773" xr:uid="{B35B0F1E-0B66-4C83-B73E-AE59DB738843}"/>
    <cellStyle name="HEADING,MAJOR 2 4" xfId="36813" xr:uid="{E27A2BE2-E4D9-4D54-9B01-16D08EEC540F}"/>
    <cellStyle name="HEADING,MAJOR 2 4 2" xfId="44450" xr:uid="{A6BBE0E4-456A-40F5-B8D3-0D5FD5BAE239}"/>
    <cellStyle name="HEADING,MAJOR 2 4 3" xfId="40760" xr:uid="{CD6A8501-4162-4061-8E83-F3D8606EF647}"/>
    <cellStyle name="HEADING,MAJOR 2 5" xfId="36730" xr:uid="{48F3B671-B050-4163-B6A8-791E30D9FA6B}"/>
    <cellStyle name="HEADING,MAJOR 2 5 2" xfId="44370" xr:uid="{556054D6-BD89-4F56-BBE5-C1C212706612}"/>
    <cellStyle name="HEADING,MAJOR 2 5 3" xfId="46380" xr:uid="{C95650DE-A0F0-4799-BA2F-EE6090015ED8}"/>
    <cellStyle name="HEADING,MAJOR 2 5 4" xfId="40679" xr:uid="{245832AC-FD2C-461B-A4E3-87E83EBEA415}"/>
    <cellStyle name="HEADING,MAJOR 2 6" xfId="36745" xr:uid="{D23A90A7-774D-4458-BB46-57504A01304A}"/>
    <cellStyle name="HEADING,MAJOR 2 6 2" xfId="44384" xr:uid="{06589864-DD96-49BA-8B01-14249D105420}"/>
    <cellStyle name="HEADING,MAJOR 2 6 3" xfId="40694" xr:uid="{3C94AC53-E180-46AF-89AE-B841749E2F88}"/>
    <cellStyle name="HEADING,MAJOR 2 7" xfId="36979" xr:uid="{42F849F7-8F2F-488E-9CEF-07BCC98C4CFD}"/>
    <cellStyle name="HEADING,MAJOR 2 7 2" xfId="44614" xr:uid="{90DDC355-5246-45F5-8E8D-10748725A63E}"/>
    <cellStyle name="HEADING,MAJOR 2 7 3" xfId="40927" xr:uid="{C1732192-A89F-49DE-8EF2-63D18138EE7A}"/>
    <cellStyle name="HEADING,MAJOR 2 8" xfId="37492" xr:uid="{3C4A94D6-D62D-44F7-A0C7-088C67D1CDA6}"/>
    <cellStyle name="HEADING,MAJOR 2 8 2" xfId="41464" xr:uid="{B7154D28-3027-412E-AF81-C0CE4AA4A8AE}"/>
    <cellStyle name="HEADING,MAJOR 2 9" xfId="39329" xr:uid="{57B4EEBA-C23D-45BC-9097-4070D1433D0A}"/>
    <cellStyle name="HEADING,MAJOR 3" xfId="8036" xr:uid="{BE8A2F5C-DFBE-434B-BD32-4D9D2246B6BD}"/>
    <cellStyle name="HEADING,MAJOR 3 2" xfId="36901" xr:uid="{03CA2A5D-6EED-4922-8439-6355E6B2F203}"/>
    <cellStyle name="HEADING,MAJOR 3 2 2" xfId="44537" xr:uid="{D7780161-62E5-45CD-B6C3-BDA170971C06}"/>
    <cellStyle name="HEADING,MAJOR 3 2 3" xfId="40849" xr:uid="{A796B894-5238-4E4E-A170-DD388013940B}"/>
    <cellStyle name="HEADING,MAJOR 3 3" xfId="37019" xr:uid="{A12C2A32-B050-4D12-B72F-7B686AC37C4C}"/>
    <cellStyle name="HEADING,MAJOR 3 3 2" xfId="40965" xr:uid="{42813E5F-9FF3-4B77-B81E-022A05189BA2}"/>
    <cellStyle name="HEADING,MAJOR 3 4" xfId="37715" xr:uid="{0441B19E-C513-4396-8CC3-9A754595F888}"/>
    <cellStyle name="HEADING,MAJOR 3 5" xfId="43387" xr:uid="{9E4FA134-D536-4AEB-9DB4-EB9A76ABF951}"/>
    <cellStyle name="HEADING,MAJOR 3 6" xfId="46348" xr:uid="{80F37CE9-295B-4D23-97A3-1BA6D02A3E66}"/>
    <cellStyle name="HEADING,MAJOR 3 7" xfId="35714" xr:uid="{34C88CDD-BFC6-4C4C-8DE2-EFCCBAF16B92}"/>
    <cellStyle name="HEADING,MAJOR 4" xfId="8037" xr:uid="{AB5D4F1E-D4B6-4992-A482-4388B1760988}"/>
    <cellStyle name="HEADING,MAJOR 4 2" xfId="8038" xr:uid="{11C39C76-1D05-4C73-8F9B-7C87D04F106B}"/>
    <cellStyle name="HEADING,MAJOR 4 2 2" xfId="44446" xr:uid="{6C7DB4F8-87F1-4E47-BCBB-E01CBC031964}"/>
    <cellStyle name="HEADING,MAJOR 4 3" xfId="46388" xr:uid="{92579900-BE4E-4F59-AF68-A53510EEC240}"/>
    <cellStyle name="HEADING,MAJOR 4 4" xfId="40756" xr:uid="{688DF0B6-FEF6-4D27-B97C-0BD050095145}"/>
    <cellStyle name="HEADING,MAJOR 4 5" xfId="36809" xr:uid="{EB4D8B2A-D005-4F89-976D-092380D65CD9}"/>
    <cellStyle name="HEADING,MAJOR 5" xfId="8039" xr:uid="{EDB88FE0-DF53-4071-9E4F-87A46AFB53DE}"/>
    <cellStyle name="HEADING,MAJOR 5 2" xfId="44385" xr:uid="{48218885-0673-47F4-ABCB-B25D4322C31E}"/>
    <cellStyle name="HEADING,MAJOR 5 3" xfId="40695" xr:uid="{1E2D79D1-1A80-4EC5-B890-70457FA4D23D}"/>
    <cellStyle name="HEADING,MAJOR 5 4" xfId="36746" xr:uid="{B2FA7B14-78C1-40E7-ADEE-36E3C6ED8E12}"/>
    <cellStyle name="HEADING,MAJOR 6" xfId="36883" xr:uid="{67CBBF9C-0A1A-4F66-B397-D351B25858BD}"/>
    <cellStyle name="HEADING,MAJOR 6 2" xfId="44520" xr:uid="{50B23D8A-70B8-437E-9CDB-E1E3D98A398C}"/>
    <cellStyle name="HEADING,MAJOR 6 3" xfId="40831" xr:uid="{A514F06B-0E44-4BB1-89DC-3D26F65A03C4}"/>
    <cellStyle name="HEADING,MAJOR 7" xfId="36858" xr:uid="{A3E9A936-F407-4964-BBBA-C76E008AEDFF}"/>
    <cellStyle name="HEADING,MAJOR 7 2" xfId="44495" xr:uid="{4B254F72-BF0D-42C7-96C1-58D16BC52E70}"/>
    <cellStyle name="HEADING,MAJOR 7 3" xfId="40805" xr:uid="{8372E024-377D-4719-92EE-50DD3F5FA116}"/>
    <cellStyle name="HEADING,MAJOR 8" xfId="37474" xr:uid="{E4A4BE19-02D6-41A3-AD77-04F1F2EEEB98}"/>
    <cellStyle name="HEADING,MAJOR 8 2" xfId="41448" xr:uid="{10A01E7C-1EA0-4A5D-AEC1-5D9B82384C3D}"/>
    <cellStyle name="HEADING1" xfId="85" xr:uid="{5A911DC9-EF7B-49D3-BB53-6B039AA4EA82}"/>
    <cellStyle name="HEADING2" xfId="86" xr:uid="{E6E6C038-05F7-4FB0-8191-7D01F7E78E18}"/>
    <cellStyle name="Hyperlink 10" xfId="35157" xr:uid="{5DC192A6-84AE-4B1B-B2A7-3CF2D8A3F492}"/>
    <cellStyle name="Hyperlink 10 2" xfId="35467" xr:uid="{97397C51-15E5-4D8F-85AB-0B610FC9E828}"/>
    <cellStyle name="Hyperlink 10 3" xfId="35866" xr:uid="{DB37D21F-04A6-42D8-BAA1-37A414572979}"/>
    <cellStyle name="Hyperlink 10 3 2" xfId="39802" xr:uid="{6DD710F9-DAB6-47C1-B685-E2C2F5D2AA3B}"/>
    <cellStyle name="Hyperlink 11" xfId="35667" xr:uid="{B2017E9D-5E17-4D0C-BC56-CAC1DFDA5CC7}"/>
    <cellStyle name="Hyperlink 11 2" xfId="39587" xr:uid="{9B1A4051-B7A5-454D-8D31-B23BD31439E6}"/>
    <cellStyle name="Hyperlink 12" xfId="35664" xr:uid="{7EB81B17-03B0-48BC-A58E-528CA4D655DB}"/>
    <cellStyle name="Hyperlink 12 2" xfId="39584" xr:uid="{C59AC0FE-3A0C-4D53-B836-224B280AEAA8}"/>
    <cellStyle name="Hyperlink 13" xfId="36260" xr:uid="{B732E899-6217-4BD4-B444-F78E81A37256}"/>
    <cellStyle name="Hyperlink 13 2" xfId="40169" xr:uid="{8253069B-C2F0-4D57-B2DC-0C909D71D134}"/>
    <cellStyle name="Hyperlink 14" xfId="47873" xr:uid="{9EAFD2BE-0281-4A81-B095-B9C3C34DED79}"/>
    <cellStyle name="Hyperlink 15" xfId="47926" xr:uid="{34B1F2FC-9F83-4AAC-9A2E-E5D36508BB18}"/>
    <cellStyle name="Hyperlink 16" xfId="426" xr:uid="{F06C8616-2EFB-46A0-87C2-AE1BD91A3A3E}"/>
    <cellStyle name="Hyperlink 2" xfId="146" xr:uid="{7B85B773-965C-426D-9F57-61EA904B9657}"/>
    <cellStyle name="Hyperlink 2 10" xfId="47958" xr:uid="{391BC7F7-C2F5-432D-A292-BC9D28D3EE5B}"/>
    <cellStyle name="Hyperlink 2 11" xfId="48010" xr:uid="{F1283489-B5FB-4039-8087-5EBF7EF9123B}"/>
    <cellStyle name="Hyperlink 2 2" xfId="568" xr:uid="{F940110B-55AB-46C4-B24B-18FC02C2B0BB}"/>
    <cellStyle name="Hyperlink 2 2 2" xfId="8040" xr:uid="{8764DD61-761B-4DC1-B355-1FFB63C91128}"/>
    <cellStyle name="Hyperlink 2 2 2 2" xfId="34933" xr:uid="{67B3F9FC-9EC9-401C-8490-F18DA724EEC3}"/>
    <cellStyle name="Hyperlink 2 2 2 3" xfId="46547" xr:uid="{9E31DA0D-0F0D-4511-BF20-A5122BCFDA9F}"/>
    <cellStyle name="Hyperlink 2 2 3" xfId="1850" xr:uid="{E6C24744-74D9-49D7-B863-D2997B254001}"/>
    <cellStyle name="Hyperlink 2 2 3 2" xfId="35315" xr:uid="{711575F4-2D5C-48FB-9B2A-C93481CF42D1}"/>
    <cellStyle name="Hyperlink 2 2 4" xfId="34423" xr:uid="{B5381EDC-A84A-4D5E-83A4-CA353E58AA28}"/>
    <cellStyle name="Hyperlink 2 2 4 2" xfId="35340" xr:uid="{19C08ADD-F0C0-4705-816D-89EB37C33C7B}"/>
    <cellStyle name="Hyperlink 2 2 5" xfId="34739" xr:uid="{4FFD5EB0-5BD6-48B0-A13E-5D845999D5E2}"/>
    <cellStyle name="Hyperlink 2 2 6" xfId="39456" xr:uid="{7C4EF26E-307F-4FBE-9E44-ED01B4436ADF}"/>
    <cellStyle name="Hyperlink 2 2 7" xfId="34592" xr:uid="{1C59BB87-262E-45AB-B9F4-ED1346AB5198}"/>
    <cellStyle name="Hyperlink 2 2 8" xfId="47883" xr:uid="{E025C25F-B981-4298-BBEE-A15FF530BADD}"/>
    <cellStyle name="Hyperlink 2 2 9" xfId="47909" xr:uid="{627A3177-1E25-4E72-9646-058E8E2B5BF0}"/>
    <cellStyle name="Hyperlink 2 3" xfId="569" xr:uid="{FB06507D-F627-460E-9D9D-B7AA4B75CA7C}"/>
    <cellStyle name="Hyperlink 2 3 2" xfId="8042" xr:uid="{11430B30-1B03-4724-B174-7F7F32F835BD}"/>
    <cellStyle name="Hyperlink 2 3 2 2" xfId="35762" xr:uid="{0B75D1B5-BF13-4F49-A5BC-EA0C3C050E8A}"/>
    <cellStyle name="Hyperlink 2 3 2 3" xfId="35313" xr:uid="{3AF773FF-D489-401C-9EC3-EC901BE85C37}"/>
    <cellStyle name="Hyperlink 2 3 2 4" xfId="46588" xr:uid="{B80B990A-2F6B-47A5-9E43-1C24915C9A5F}"/>
    <cellStyle name="Hyperlink 2 3 3" xfId="8041" xr:uid="{B75B0B7B-CEBB-4C8F-A5B9-E935F84D59C9}"/>
    <cellStyle name="Hyperlink 2 3 3 2" xfId="35486" xr:uid="{9533D55A-EBB0-4A59-8C88-B6EB4B1E01DC}"/>
    <cellStyle name="Hyperlink 2 3 4" xfId="34413" xr:uid="{67D11E4E-65B3-408E-BAB6-E2475E4ED6EF}"/>
    <cellStyle name="Hyperlink 2 3 4 2" xfId="35346" xr:uid="{139428CA-D7BB-4C42-9479-F36DF968832B}"/>
    <cellStyle name="Hyperlink 2 3 5" xfId="34959" xr:uid="{055FFFCA-6FED-4E72-A184-AFEF88343D07}"/>
    <cellStyle name="Hyperlink 2 3 6" xfId="34671" xr:uid="{53D48724-7BD8-4FAF-A9E2-7A8A7D07D32F}"/>
    <cellStyle name="Hyperlink 2 4" xfId="561" xr:uid="{88877A9E-510B-43FE-A623-60EB43F04E20}"/>
    <cellStyle name="Hyperlink 2 4 2" xfId="8044" xr:uid="{5FEB6A7F-C6DF-4968-B0BD-019C4D0707D9}"/>
    <cellStyle name="Hyperlink 2 4 2 2" xfId="35739" xr:uid="{6EF2033B-C002-4430-81FF-1D5B451990AD}"/>
    <cellStyle name="Hyperlink 2 4 2 3" xfId="35367" xr:uid="{F5A1BF5B-67E7-46AE-94B7-45011CFE58EB}"/>
    <cellStyle name="Hyperlink 2 4 3" xfId="8043" xr:uid="{E31C41E7-D5A5-4D90-A931-CF87A5E308D5}"/>
    <cellStyle name="Hyperlink 2 4 3 2" xfId="35439" xr:uid="{4F395BCA-ADE5-4EFA-BD32-5397584B3B00}"/>
    <cellStyle name="Hyperlink 2 4 4" xfId="34927" xr:uid="{B170862F-9548-44C6-9A4B-1BFF501CE519}"/>
    <cellStyle name="Hyperlink 2 4 5" xfId="46632" xr:uid="{C47ECD80-6CDC-45E3-A0B7-A342BACFEDDC}"/>
    <cellStyle name="Hyperlink 2 5" xfId="31334" xr:uid="{2B672B4C-D11D-43DE-862E-2E130DB18B3A}"/>
    <cellStyle name="Hyperlink 2 5 2" xfId="35051" xr:uid="{D82D3664-646E-4FC2-A4A1-FCAE2CB3CD1B}"/>
    <cellStyle name="Hyperlink 2 6" xfId="533" xr:uid="{708EBD3C-7701-47E5-8338-C8176609B9FA}"/>
    <cellStyle name="Hyperlink 2 6 2" xfId="34730" xr:uid="{DD834DDB-2AAF-4EC8-9939-BB98C097C3BB}"/>
    <cellStyle name="Hyperlink 2 7" xfId="34407" xr:uid="{9D7486F1-0EA9-4804-9A51-21A4EFA72FD4}"/>
    <cellStyle name="Hyperlink 2 7 2" xfId="35663" xr:uid="{A95E7B2F-04C9-4430-BF83-86DDB928AD60}"/>
    <cellStyle name="Hyperlink 2 8" xfId="40150" xr:uid="{58C22B8C-EC86-4E76-A908-D97CB593BDC3}"/>
    <cellStyle name="Hyperlink 2 9" xfId="47906" xr:uid="{102DE0C7-36C7-4C3A-9A92-64621B625BF2}"/>
    <cellStyle name="Hyperlink 3" xfId="181" xr:uid="{583C030C-EC09-42CD-AB6C-9EA54105F0C2}"/>
    <cellStyle name="Hyperlink 3 10" xfId="47856" xr:uid="{48F290D0-269A-4771-B58F-32A7845646BC}"/>
    <cellStyle name="Hyperlink 3 2" xfId="3348" xr:uid="{BD6171B1-3EA6-432B-9169-E2764284D7D9}"/>
    <cellStyle name="Hyperlink 3 2 2" xfId="35450" xr:uid="{CC95497F-C268-4A9F-95FD-AD391F2E1A95}"/>
    <cellStyle name="Hyperlink 3 2 3" xfId="46460" xr:uid="{EE2BA9FA-A2F8-4411-A802-7152296577DC}"/>
    <cellStyle name="Hyperlink 3 2 4" xfId="34510" xr:uid="{15D775DB-E670-4AC4-9BF1-8F97F033BF70}"/>
    <cellStyle name="Hyperlink 3 2 5" xfId="46493" xr:uid="{6623AC18-4804-43D2-96B2-D772C924BDD3}"/>
    <cellStyle name="Hyperlink 3 2 6" xfId="47878" xr:uid="{7B8F8D86-C77F-4C65-8AF7-00AEE8B79373}"/>
    <cellStyle name="Hyperlink 3 3" xfId="3835" xr:uid="{7A6A1114-F485-4BCC-B1C6-66AA2C8308BD}"/>
    <cellStyle name="Hyperlink 3 3 2" xfId="35850" xr:uid="{3A7F626F-934C-4CF6-BA16-4BF8BD312548}"/>
    <cellStyle name="Hyperlink 3 3 3" xfId="34795" xr:uid="{899A03C2-DF85-4BA1-8789-3A70551749E7}"/>
    <cellStyle name="Hyperlink 3 4" xfId="2746" xr:uid="{186DBA5A-47C3-4C90-9B27-9F332A4952C4}"/>
    <cellStyle name="Hyperlink 3 4 2" xfId="35700" xr:uid="{9292AF5E-F0EE-4CBB-B993-DD263E43D287}"/>
    <cellStyle name="Hyperlink 3 4 3" xfId="35151" xr:uid="{C77A969B-9E9E-4E1C-A39C-1E1C997556D0}"/>
    <cellStyle name="Hyperlink 3 5" xfId="532" xr:uid="{A8DF5CBB-EB79-443C-952E-5037E24934A3}"/>
    <cellStyle name="Hyperlink 3 5 2" xfId="35675" xr:uid="{921D259F-F06F-44BF-A0B6-9499C8B4AE65}"/>
    <cellStyle name="Hyperlink 3 5 3" xfId="35172" xr:uid="{7C9CDCF9-6043-4785-81CF-670D4BBA84E4}"/>
    <cellStyle name="Hyperlink 3 6" xfId="34416" xr:uid="{3229EA8D-87E0-42EE-842E-724686D8EC60}"/>
    <cellStyle name="Hyperlink 3 6 2" xfId="35365" xr:uid="{908E86DE-54A9-4221-94B5-305F91E44983}"/>
    <cellStyle name="Hyperlink 3 7" xfId="454" xr:uid="{11BA17D5-2892-4429-B7E6-25D68226201F}"/>
    <cellStyle name="Hyperlink 3 7 2" xfId="35338" xr:uid="{63430077-96E9-4459-9691-04F6D66D2D21}"/>
    <cellStyle name="Hyperlink 3 8" xfId="34735" xr:uid="{A2482EEA-EC4D-400D-AABE-D66883126C0A}"/>
    <cellStyle name="Hyperlink 3 9" xfId="34591" xr:uid="{E289D33E-56CE-4CB1-AD66-00213C060938}"/>
    <cellStyle name="Hyperlink 3 9 2" xfId="47920" xr:uid="{24C81005-0409-4B9A-82B2-543CD1201EB9}"/>
    <cellStyle name="Hyperlink 4" xfId="144" xr:uid="{01E7FA5F-8653-474E-8FF0-43EE4A93CA01}"/>
    <cellStyle name="Hyperlink 4 2" xfId="567" xr:uid="{3501287D-602F-40B0-B5AE-7042467CC80D}"/>
    <cellStyle name="Hyperlink 4 2 2" xfId="4815" xr:uid="{7CF8EBB7-AADC-4F20-8899-BA9B070D9626}"/>
    <cellStyle name="Hyperlink 4 2 3" xfId="46994" xr:uid="{E037D846-E96B-4203-BA3A-1545A8AEBD8D}"/>
    <cellStyle name="Hyperlink 4 2 4" xfId="47889" xr:uid="{CE9B2BAB-BE54-4540-868C-4A617E9C31F1}"/>
    <cellStyle name="Hyperlink 4 3" xfId="570" xr:uid="{1A3DD23B-F105-4C43-A1E4-B5864AFF9BF6}"/>
    <cellStyle name="Hyperlink 4 3 2" xfId="3978" xr:uid="{963A66CB-1C1D-40CF-AFCE-972533F5EDFE}"/>
    <cellStyle name="Hyperlink 4 3 2 2" xfId="35681" xr:uid="{A3A7658C-70AC-45CE-9EAE-85EAA2E529F8}"/>
    <cellStyle name="Hyperlink 4 3 3" xfId="35254" xr:uid="{61CD3B05-6D5C-4201-961A-BA34175E3B56}"/>
    <cellStyle name="Hyperlink 4 3 4" xfId="46938" xr:uid="{918F4865-3A9F-4761-B40C-BE9782C71DD6}"/>
    <cellStyle name="Hyperlink 4 4" xfId="550" xr:uid="{BD9B752C-42C1-4AE8-92A0-2AE92EBFDECD}"/>
    <cellStyle name="Hyperlink 4 4 2" xfId="35478" xr:uid="{5DC9330D-4EE8-4928-BCF9-1A6712049CBD}"/>
    <cellStyle name="Hyperlink 4 5" xfId="2747" xr:uid="{F0B02621-45D4-4A49-89E4-5047D09581E6}"/>
    <cellStyle name="Hyperlink 4 5 2" xfId="35553" xr:uid="{EB5C1A34-E39E-429C-B1AD-6C9C39F43429}"/>
    <cellStyle name="Hyperlink 4 6" xfId="34440" xr:uid="{D792D054-BA21-4827-98C0-921F047FFA3E}"/>
    <cellStyle name="Hyperlink 4 6 2" xfId="34770" xr:uid="{CF240775-B053-4B99-9B4A-E6279868163C}"/>
    <cellStyle name="Hyperlink 4 7" xfId="546" xr:uid="{B9ED999F-DC86-4F42-86C8-D6D4CDA3E8FC}"/>
    <cellStyle name="Hyperlink 4 7 2" xfId="39464" xr:uid="{18ED02A8-462A-4C41-92B4-B6648B27119F}"/>
    <cellStyle name="Hyperlink 4 8" xfId="34666" xr:uid="{CB876F12-997C-4DB1-BA51-485A137FE31B}"/>
    <cellStyle name="Hyperlink 4 9" xfId="47880" xr:uid="{014C902B-FC0A-49A5-9BDD-8815B7E8CE2B}"/>
    <cellStyle name="Hyperlink 5" xfId="549" xr:uid="{32BFC14D-B3DF-41E8-A2D5-F81759AC9C6F}"/>
    <cellStyle name="Hyperlink 5 2" xfId="565" xr:uid="{935D3A65-7231-41C2-9C10-CC6262A34B17}"/>
    <cellStyle name="Hyperlink 5 2 2" xfId="8045" xr:uid="{B2924639-BC1E-4D7E-8DFE-79A8BF299D9B}"/>
    <cellStyle name="Hyperlink 5 2 2 2" xfId="39059" xr:uid="{6A842623-8E8C-4D8E-9311-56C9343C9AC0}"/>
    <cellStyle name="Hyperlink 5 2 3" xfId="34934" xr:uid="{EBF8B354-2AFA-4754-AB22-6E3480FFAEFA}"/>
    <cellStyle name="Hyperlink 5 3" xfId="2748" xr:uid="{7334E98C-3D97-49ED-85CE-E145942AA2AC}"/>
    <cellStyle name="Hyperlink 5 3 2" xfId="35708" xr:uid="{4CE0564F-73C2-4E98-B077-23761DFF4282}"/>
    <cellStyle name="Hyperlink 5 3 3" xfId="35173" xr:uid="{40CFF69D-A6D2-42EE-A42D-EDE01321AB8A}"/>
    <cellStyle name="Hyperlink 5 4" xfId="34414" xr:uid="{194C0FE3-F561-4A23-8BA5-DAA422C75273}"/>
    <cellStyle name="Hyperlink 5 4 2" xfId="35481" xr:uid="{387953D1-0ABC-4439-B1D0-309397339120}"/>
    <cellStyle name="Hyperlink 5 5" xfId="35661" xr:uid="{8C4C3B86-C4B3-43E0-B796-99A2E548C041}"/>
    <cellStyle name="Hyperlink 5 5 2" xfId="39581" xr:uid="{2AD67231-B0B5-4747-BBEF-E5B7B0F8E668}"/>
    <cellStyle name="Hyperlink 5 6" xfId="39439" xr:uid="{C77565C1-4BA7-489F-9E66-850ED64FCC61}"/>
    <cellStyle name="Hyperlink 5 7" xfId="34811" xr:uid="{7C4FBFF5-033D-4610-B594-CFFC890321E6}"/>
    <cellStyle name="Hyperlink 6" xfId="573" xr:uid="{5BA1F818-783C-466E-9C35-FB1A5B4EC486}"/>
    <cellStyle name="Hyperlink 6 2" xfId="2749" xr:uid="{4FE1CE36-26DC-4F12-840E-133C9A4D85FB}"/>
    <cellStyle name="Hyperlink 6 2 2" xfId="34954" xr:uid="{7344B734-68E3-4B96-B631-5E8670C5BCD3}"/>
    <cellStyle name="Hyperlink 6 3" xfId="35558" xr:uid="{18E290A2-6809-4B88-A244-330B28D8C8D1}"/>
    <cellStyle name="Hyperlink 6 4" xfId="36132" xr:uid="{774193B9-8409-4646-BDD6-5801B9B7C327}"/>
    <cellStyle name="Hyperlink 6 5" xfId="39036" xr:uid="{03B2622C-60D3-42B1-B81C-9786A6A4756A}"/>
    <cellStyle name="Hyperlink 6 6" xfId="34902" xr:uid="{DAFEB620-F5AB-4F7D-9C8C-5CEF77599075}"/>
    <cellStyle name="Hyperlink 6 7" xfId="47877" xr:uid="{CA0C2120-33DC-45B1-9C42-D3DF601F4D0D}"/>
    <cellStyle name="Hyperlink 7" xfId="5431" xr:uid="{B821FE54-EE12-4F53-9C54-A97B52194300}"/>
    <cellStyle name="Hyperlink 7 2" xfId="35577" xr:uid="{30DCAE0B-5B13-4834-A4B1-457F2BCEC266}"/>
    <cellStyle name="Hyperlink 7 2 2" xfId="47952" xr:uid="{495D855F-F101-47A9-AAA6-EFADF88CB643}"/>
    <cellStyle name="Hyperlink 7 3" xfId="36158" xr:uid="{C2112911-37A5-40E5-BAA4-39A99122DE66}"/>
    <cellStyle name="Hyperlink 7 4" xfId="34925" xr:uid="{26674E7A-5BD1-4023-9D85-29A47F973092}"/>
    <cellStyle name="Hyperlink 7 5" xfId="47876" xr:uid="{7EA22C54-652E-42CB-AE94-8C27CD2D9CB3}"/>
    <cellStyle name="Hyperlink 8" xfId="5430" xr:uid="{AC937CB6-B835-4772-A25C-D39D3AD5317D}"/>
    <cellStyle name="Hyperlink 8 2" xfId="34444" xr:uid="{7D93D713-9C53-4888-AAE0-214722F3DDBA}"/>
    <cellStyle name="Hyperlink 8 3" xfId="34379" xr:uid="{642511C6-7337-4269-8EF0-9C47D17126EE}"/>
    <cellStyle name="Hyperlink 9" xfId="34491" xr:uid="{AB5E1E66-89F0-4D32-BA4C-BBA10E53D3D1}"/>
    <cellStyle name="Hyperlink 9 2" xfId="35694" xr:uid="{42E4CF5A-5341-4B17-AEEB-2B8A4378C47C}"/>
    <cellStyle name="Hyperlink 9 2 2" xfId="39612" xr:uid="{3FFBB810-15BA-456B-861B-87F4D46BCB81}"/>
    <cellStyle name="Hyperlink 9 3" xfId="38922" xr:uid="{CA1BF852-A829-4BA0-8EEB-6FFDE5893911}"/>
    <cellStyle name="Hyperlink 9 4" xfId="34731" xr:uid="{4D5E41E6-365E-47FE-B1E2-E303FF4051BD}"/>
    <cellStyle name="IBM(401K)" xfId="5243" xr:uid="{6E293BF9-5096-4F37-871A-C79FDED1190B}"/>
    <cellStyle name="Indent" xfId="35255" xr:uid="{2383C0CB-D7F6-48DC-A3DF-2BCD2F6B4BD4}"/>
    <cellStyle name="Input" xfId="13" builtinId="20" customBuiltin="1"/>
    <cellStyle name="Input [yellow]" xfId="87" xr:uid="{C5D4F468-B6ED-46EF-B821-4BBC9B16D1EB}"/>
    <cellStyle name="Input [yellow] 10" xfId="8046" xr:uid="{E7DF815C-D3B3-4F9B-8403-E655ACB3469D}"/>
    <cellStyle name="Input [yellow] 10 2" xfId="8047" xr:uid="{01716C12-938B-4428-84CF-99DFDB95A647}"/>
    <cellStyle name="Input [yellow] 10 3" xfId="8048" xr:uid="{DC455A5E-260E-4586-AD75-1881ACB6CB02}"/>
    <cellStyle name="Input [yellow] 11" xfId="8049" xr:uid="{40184828-594C-452E-8D9D-9F1F376CFE10}"/>
    <cellStyle name="Input [yellow] 12" xfId="8050" xr:uid="{12CBBDA7-167A-49CF-9849-7F8711043517}"/>
    <cellStyle name="Input [yellow] 13" xfId="31235" xr:uid="{7422C384-13D3-4D97-8946-934D3DB06366}"/>
    <cellStyle name="Input [yellow] 14" xfId="35052" xr:uid="{71FBFDC0-A2CE-4BC1-BD1C-5E9826A016D0}"/>
    <cellStyle name="Input [yellow] 2" xfId="392" xr:uid="{047CD2D0-71CE-4F85-9ED6-EA64B85DE55A}"/>
    <cellStyle name="Input [yellow] 2 10" xfId="8051" xr:uid="{6E053305-A7CD-44CD-AFE4-3A9A773882E9}"/>
    <cellStyle name="Input [yellow] 2 11" xfId="8052" xr:uid="{8002E5C3-F950-4081-AF4A-83C3A6852967}"/>
    <cellStyle name="Input [yellow] 2 12" xfId="8053" xr:uid="{0414E569-2819-4588-BFA8-45BDC0E91CBD}"/>
    <cellStyle name="Input [yellow] 2 13" xfId="8054" xr:uid="{A6E7B1C5-7C75-47D7-99F2-1B631A298567}"/>
    <cellStyle name="Input [yellow] 2 14" xfId="8055" xr:uid="{2D590E81-7CF2-4744-8918-AD9756D8DA8A}"/>
    <cellStyle name="Input [yellow] 2 15" xfId="8056" xr:uid="{3ED27344-2538-4901-8A0F-BB599BAF0EA9}"/>
    <cellStyle name="Input [yellow] 2 16" xfId="24910" xr:uid="{BD375CCF-5500-4BE6-A732-7100BA3387F8}"/>
    <cellStyle name="Input [yellow] 2 17" xfId="31236" xr:uid="{F7378779-3A3D-4500-BF11-6EB179F2DFEA}"/>
    <cellStyle name="Input [yellow] 2 18" xfId="35731" xr:uid="{0FE5980B-036E-43C5-880D-1AADA777C130}"/>
    <cellStyle name="Input [yellow] 2 2" xfId="1991" xr:uid="{D2DB9D3C-5269-4EC5-8220-4AB25FFBCACB}"/>
    <cellStyle name="Input [yellow] 2 2 10" xfId="8057" xr:uid="{94ADC20B-1098-4016-8C1A-23787CC41331}"/>
    <cellStyle name="Input [yellow] 2 2 11" xfId="8058" xr:uid="{1321186E-EB3F-4FE5-9D7B-D05F2DA87516}"/>
    <cellStyle name="Input [yellow] 2 2 12" xfId="8059" xr:uid="{05469BE2-25BE-4A5C-8C30-F382A2BD21A3}"/>
    <cellStyle name="Input [yellow] 2 2 13" xfId="8060" xr:uid="{575E2B0A-4858-4672-A1F7-CC0F7DD7F165}"/>
    <cellStyle name="Input [yellow] 2 2 14" xfId="36872" xr:uid="{FA5A54D4-D841-4130-9CEB-2854BA69CBB9}"/>
    <cellStyle name="Input [yellow] 2 2 2" xfId="8061" xr:uid="{8F41C44C-27FF-4A9F-BCC0-E3254CD8DE6A}"/>
    <cellStyle name="Input [yellow] 2 2 2 2" xfId="8062" xr:uid="{895A31BA-07D8-43F0-BD6F-96704B42B63E}"/>
    <cellStyle name="Input [yellow] 2 2 2 3" xfId="44509" xr:uid="{37ADDD55-02BC-49F9-8959-FF58188D3107}"/>
    <cellStyle name="Input [yellow] 2 2 3" xfId="8063" xr:uid="{4305CC8C-139F-4E9B-9426-7C676F5F97C4}"/>
    <cellStyle name="Input [yellow] 2 2 3 2" xfId="46413" xr:uid="{6809D1FB-D52E-4137-9781-18BA69E124F2}"/>
    <cellStyle name="Input [yellow] 2 2 4" xfId="8064" xr:uid="{8E6A49C3-0229-4C3C-A3D7-B3BE0E3CE956}"/>
    <cellStyle name="Input [yellow] 2 2 4 2" xfId="40819" xr:uid="{A4A9BA64-1AEE-488C-9E65-3160F37A8284}"/>
    <cellStyle name="Input [yellow] 2 2 5" xfId="8065" xr:uid="{88505302-5E9F-42E4-8694-B0C060897B22}"/>
    <cellStyle name="Input [yellow] 2 2 6" xfId="8066" xr:uid="{509C9B6B-A9F0-4593-B9EE-4F65F39B47A6}"/>
    <cellStyle name="Input [yellow] 2 2 7" xfId="8067" xr:uid="{AB76EC00-48AD-4077-A425-EF4F48772AC2}"/>
    <cellStyle name="Input [yellow] 2 2 8" xfId="8068" xr:uid="{D685B200-4E33-42FC-B7F4-F9F977C82657}"/>
    <cellStyle name="Input [yellow] 2 2 9" xfId="8069" xr:uid="{FF7EFB4E-84A7-4B84-8520-4F7FC546762E}"/>
    <cellStyle name="Input [yellow] 2 3" xfId="8070" xr:uid="{FB9D947B-1930-4974-841F-D650C8FFAE4B}"/>
    <cellStyle name="Input [yellow] 2 3 10" xfId="8071" xr:uid="{883D0230-9EF7-4D4F-B36A-0B3B43E6F406}"/>
    <cellStyle name="Input [yellow] 2 3 11" xfId="8072" xr:uid="{F691F1B8-ADAE-4076-B819-C111B1E67A49}"/>
    <cellStyle name="Input [yellow] 2 3 12" xfId="8073" xr:uid="{91DE20E5-8775-41C2-95B0-3690EC075680}"/>
    <cellStyle name="Input [yellow] 2 3 13" xfId="8074" xr:uid="{EF304372-D43A-48D4-89C3-50DBACF508AC}"/>
    <cellStyle name="Input [yellow] 2 3 14" xfId="36735" xr:uid="{072DCB63-C781-4D0A-87C4-78C69165CD4F}"/>
    <cellStyle name="Input [yellow] 2 3 2" xfId="8075" xr:uid="{471E18D1-0E25-44A2-BA1E-7B49E8C3F7A9}"/>
    <cellStyle name="Input [yellow] 2 3 2 2" xfId="8076" xr:uid="{B625F43A-6CDE-4A08-B737-24F8CE953D3F}"/>
    <cellStyle name="Input [yellow] 2 3 2 3" xfId="44375" xr:uid="{DD78D2A1-842E-4027-8D3E-A857ED0E1B28}"/>
    <cellStyle name="Input [yellow] 2 3 3" xfId="8077" xr:uid="{33B7C77D-FF83-4E10-9634-14041517D2BC}"/>
    <cellStyle name="Input [yellow] 2 3 3 2" xfId="46381" xr:uid="{5EFF8382-704A-4CDC-87BA-6645A3970DBE}"/>
    <cellStyle name="Input [yellow] 2 3 4" xfId="8078" xr:uid="{8E706C92-EB84-4C7D-BBDE-0638A8819696}"/>
    <cellStyle name="Input [yellow] 2 3 4 2" xfId="40684" xr:uid="{427EED62-EDD7-4CA4-BADE-D184AC6DDECA}"/>
    <cellStyle name="Input [yellow] 2 3 5" xfId="8079" xr:uid="{F51EBF93-A897-452F-83C0-C275002E9EFF}"/>
    <cellStyle name="Input [yellow] 2 3 6" xfId="8080" xr:uid="{C400FA94-FE84-445F-BF33-C0BFD9993D4D}"/>
    <cellStyle name="Input [yellow] 2 3 7" xfId="8081" xr:uid="{4E6EB1F1-CF77-46DD-B645-190C7A8B9FB5}"/>
    <cellStyle name="Input [yellow] 2 3 8" xfId="8082" xr:uid="{21423AAF-BE4D-40C6-82DB-E553C09E6C16}"/>
    <cellStyle name="Input [yellow] 2 3 9" xfId="8083" xr:uid="{01B7B6D2-2900-4790-AE2E-B8F82CCBA222}"/>
    <cellStyle name="Input [yellow] 2 4" xfId="8084" xr:uid="{36A58022-F097-4B5C-A196-DCCCE9D056F1}"/>
    <cellStyle name="Input [yellow] 2 4 2" xfId="8085" xr:uid="{5E782E59-3DE2-4A99-B0E7-193187F95FCE}"/>
    <cellStyle name="Input [yellow] 2 4 2 2" xfId="44607" xr:uid="{FDB9E468-0CD5-41BB-8825-4583B6DB3078}"/>
    <cellStyle name="Input [yellow] 2 4 3" xfId="40920" xr:uid="{FD377B1A-8E7A-4EEB-A238-0898AE49B680}"/>
    <cellStyle name="Input [yellow] 2 5" xfId="8086" xr:uid="{E4ADC639-F1D7-4745-B426-8C9FD70802B5}"/>
    <cellStyle name="Input [yellow] 2 5 2" xfId="46453" xr:uid="{81030ABC-B5A7-4049-8617-7C82E538994F}"/>
    <cellStyle name="Input [yellow] 2 5 3" xfId="37731" xr:uid="{FADD6F29-01A4-43E6-9B7E-3A9E1D3D8952}"/>
    <cellStyle name="Input [yellow] 2 6" xfId="8087" xr:uid="{8C980568-8815-44CD-85B1-E8614B159C6E}"/>
    <cellStyle name="Input [yellow] 2 7" xfId="8088" xr:uid="{F8AB0427-8483-4860-985E-B4921F5F8FC0}"/>
    <cellStyle name="Input [yellow] 2 8" xfId="8089" xr:uid="{857F5C36-7EDA-4FF8-B7E5-E3BF9676322E}"/>
    <cellStyle name="Input [yellow] 2 9" xfId="8090" xr:uid="{595EEAC9-E7DF-4F73-8C64-7F1D514FBE42}"/>
    <cellStyle name="Input [yellow] 3" xfId="1827" xr:uid="{608BCFA5-120A-4763-96D9-869D9BFDB5EF}"/>
    <cellStyle name="Input [yellow] 3 10" xfId="8091" xr:uid="{9826EBAE-E628-4314-9E3C-5EAA13A344E1}"/>
    <cellStyle name="Input [yellow] 3 11" xfId="8092" xr:uid="{927E2019-63BC-4978-9BFF-6DA1246F4403}"/>
    <cellStyle name="Input [yellow] 3 12" xfId="8093" xr:uid="{B7FCE0EA-1F1E-4C09-B22F-2B3E449980FE}"/>
    <cellStyle name="Input [yellow] 3 13" xfId="8094" xr:uid="{A19DA112-2D59-4ACB-BA4F-3A5D664C8C5D}"/>
    <cellStyle name="Input [yellow] 3 14" xfId="8095" xr:uid="{0B86F178-7679-4481-8207-F6B816B490A9}"/>
    <cellStyle name="Input [yellow] 3 15" xfId="8096" xr:uid="{6B49BAED-3644-4F08-97CC-A7D3749C3864}"/>
    <cellStyle name="Input [yellow] 3 16" xfId="36256" xr:uid="{C5AFECD5-EA93-4C50-A5CD-30FBE8C77DB2}"/>
    <cellStyle name="Input [yellow] 3 2" xfId="8097" xr:uid="{F1E42563-A640-4B82-93C6-8039F72D54BE}"/>
    <cellStyle name="Input [yellow] 3 2 10" xfId="8098" xr:uid="{F8AD6FE0-1CD5-4A4F-A53A-22494889042D}"/>
    <cellStyle name="Input [yellow] 3 2 11" xfId="8099" xr:uid="{845689F6-E982-4AEB-B539-25FF1F2E8666}"/>
    <cellStyle name="Input [yellow] 3 2 12" xfId="8100" xr:uid="{2E7D5D53-3D08-407B-B8F6-3CCC6DB730CC}"/>
    <cellStyle name="Input [yellow] 3 2 13" xfId="8101" xr:uid="{D1CA443A-0803-43A8-A147-7B81B1A53D19}"/>
    <cellStyle name="Input [yellow] 3 2 14" xfId="36954" xr:uid="{5D11C796-6B9F-4524-8B7B-659E844D2982}"/>
    <cellStyle name="Input [yellow] 3 2 2" xfId="8102" xr:uid="{D5F0FB49-F0E1-4E69-9BEC-15B1287462F6}"/>
    <cellStyle name="Input [yellow] 3 2 2 2" xfId="8103" xr:uid="{9BA9C8BB-B601-42CF-944E-215CA417E6D6}"/>
    <cellStyle name="Input [yellow] 3 2 2 3" xfId="44588" xr:uid="{577D22FF-DFD5-4E62-AC42-496D466E6435}"/>
    <cellStyle name="Input [yellow] 3 2 3" xfId="8104" xr:uid="{69AB7C3B-3CB3-44EE-AE5E-D9F7BE719239}"/>
    <cellStyle name="Input [yellow] 3 2 3 2" xfId="46448" xr:uid="{CCEEDB4B-0B5C-42CD-9CA4-FAA9FD4548F6}"/>
    <cellStyle name="Input [yellow] 3 2 4" xfId="8105" xr:uid="{D1331A51-15F5-43AF-832B-C082CB708FBF}"/>
    <cellStyle name="Input [yellow] 3 2 4 2" xfId="40901" xr:uid="{3CB9BA81-EB46-4FA5-BD47-334811966A4E}"/>
    <cellStyle name="Input [yellow] 3 2 5" xfId="8106" xr:uid="{F322FCF1-D1CF-4BF6-B64D-127E62808178}"/>
    <cellStyle name="Input [yellow] 3 2 6" xfId="8107" xr:uid="{CF2EA452-B068-4CFF-AEAD-783BE11A4574}"/>
    <cellStyle name="Input [yellow] 3 2 7" xfId="8108" xr:uid="{6A287A33-F80B-4103-939E-F1F12E815A06}"/>
    <cellStyle name="Input [yellow] 3 2 8" xfId="8109" xr:uid="{6E033AC0-7F9D-43E3-BCAF-B3CFDE5F2D71}"/>
    <cellStyle name="Input [yellow] 3 2 9" xfId="8110" xr:uid="{B87435D0-D650-45A4-8700-535AAD9195DF}"/>
    <cellStyle name="Input [yellow] 3 3" xfId="8111" xr:uid="{2148802E-9EDC-4B7B-9FC2-7D74A36520B5}"/>
    <cellStyle name="Input [yellow] 3 3 10" xfId="8112" xr:uid="{3B8CE7D6-0B29-493A-AECF-1723FEDDAE69}"/>
    <cellStyle name="Input [yellow] 3 3 11" xfId="8113" xr:uid="{2C40A6B1-1473-4C2E-96D9-0487F9178B9A}"/>
    <cellStyle name="Input [yellow] 3 3 12" xfId="8114" xr:uid="{F6B31B4D-E723-4F5E-B86C-A39A257924E4}"/>
    <cellStyle name="Input [yellow] 3 3 13" xfId="8115" xr:uid="{5D32413A-C235-42D0-9CE7-59326B863430}"/>
    <cellStyle name="Input [yellow] 3 3 14" xfId="36874" xr:uid="{50FF3E8E-B950-4C47-9771-C6F4429345D9}"/>
    <cellStyle name="Input [yellow] 3 3 2" xfId="8116" xr:uid="{D6E0B895-0989-4C1F-9D3E-01DA16D5E38C}"/>
    <cellStyle name="Input [yellow] 3 3 2 2" xfId="8117" xr:uid="{51C631EB-7252-4C18-A81F-1ADDC4BE687A}"/>
    <cellStyle name="Input [yellow] 3 3 2 3" xfId="46414" xr:uid="{1A78EA9B-2DB8-4679-B1F5-4E6E020571B7}"/>
    <cellStyle name="Input [yellow] 3 3 3" xfId="8118" xr:uid="{01F88CBD-93AC-4935-B19E-DFB08B581DDB}"/>
    <cellStyle name="Input [yellow] 3 3 3 2" xfId="40821" xr:uid="{6874008E-7772-4887-BDA7-0C335A52E28C}"/>
    <cellStyle name="Input [yellow] 3 3 4" xfId="8119" xr:uid="{DEF9DDA8-B350-4CE7-AB7E-5EFFDE443249}"/>
    <cellStyle name="Input [yellow] 3 3 5" xfId="8120" xr:uid="{80673FF7-DD70-4CF7-8997-8773D370F691}"/>
    <cellStyle name="Input [yellow] 3 3 6" xfId="8121" xr:uid="{EE3E794C-4D4E-4FE0-BD0D-C96336EF9E98}"/>
    <cellStyle name="Input [yellow] 3 3 7" xfId="8122" xr:uid="{E3E1881C-344D-4D58-8ACB-A49E37C646B8}"/>
    <cellStyle name="Input [yellow] 3 3 8" xfId="8123" xr:uid="{121E7445-851D-4EE7-B2A5-4504DC7042D5}"/>
    <cellStyle name="Input [yellow] 3 3 9" xfId="8124" xr:uid="{41558263-5ABC-4CB5-A6C9-407F9B713170}"/>
    <cellStyle name="Input [yellow] 3 4" xfId="8125" xr:uid="{3FCCB25E-D952-4394-AF15-7923A706867E}"/>
    <cellStyle name="Input [yellow] 3 4 2" xfId="8126" xr:uid="{37605AED-0BAB-4F4E-91DF-411C83C09BF9}"/>
    <cellStyle name="Input [yellow] 3 4 2 2" xfId="44423" xr:uid="{0277A486-4631-4C47-81BA-6FB1A1F2728E}"/>
    <cellStyle name="Input [yellow] 3 4 3" xfId="46383" xr:uid="{948C84DF-6C5F-4BEE-9DDB-6BFAFC13BBE1}"/>
    <cellStyle name="Input [yellow] 3 4 4" xfId="40732" xr:uid="{38650079-8C7E-4EA4-8641-035BD254435E}"/>
    <cellStyle name="Input [yellow] 3 5" xfId="8127" xr:uid="{C8850E80-CE87-4726-BA40-4BD9712EB33E}"/>
    <cellStyle name="Input [yellow] 3 5 2" xfId="43144" xr:uid="{E50B09F6-6A90-4B36-A423-AE7B344D42E5}"/>
    <cellStyle name="Input [yellow] 3 5 3" xfId="34502" xr:uid="{ED3DC17C-6839-40DE-A6C9-28DC09A6EC3A}"/>
    <cellStyle name="Input [yellow] 3 6" xfId="8128" xr:uid="{71F2D609-0011-4E5F-8B17-027537D09B27}"/>
    <cellStyle name="Input [yellow] 3 7" xfId="8129" xr:uid="{D188E28F-6C5D-4242-9FD4-F34E2209617B}"/>
    <cellStyle name="Input [yellow] 3 8" xfId="8130" xr:uid="{60299637-0F2D-4AA0-909A-0F40F9848B1C}"/>
    <cellStyle name="Input [yellow] 3 9" xfId="8131" xr:uid="{B00E69C5-0634-47EB-A5CE-DEF600C84E73}"/>
    <cellStyle name="Input [yellow] 4" xfId="2750" xr:uid="{513C2CB4-3B44-474C-A4C8-B8967CFEC737}"/>
    <cellStyle name="Input [yellow] 4 10" xfId="8132" xr:uid="{CA887207-B8DB-47F0-8A68-D1B4B31BE214}"/>
    <cellStyle name="Input [yellow] 4 11" xfId="8133" xr:uid="{AC562421-0CCB-4194-9856-1BAB3AB877DF}"/>
    <cellStyle name="Input [yellow] 4 12" xfId="8134" xr:uid="{616BFB1C-F296-41A5-BEA2-9CC8D9C56661}"/>
    <cellStyle name="Input [yellow] 4 13" xfId="8135" xr:uid="{3629AD49-3B0D-4F6E-8208-EBCB11EF98E9}"/>
    <cellStyle name="Input [yellow] 4 14" xfId="36778" xr:uid="{A2973892-6889-4F1B-9176-C112536498B9}"/>
    <cellStyle name="Input [yellow] 4 2" xfId="8136" xr:uid="{7E1428E7-AE3E-45CB-88C6-096E883DA866}"/>
    <cellStyle name="Input [yellow] 4 2 2" xfId="8137" xr:uid="{6D056F19-0350-4BDF-BDCE-5F45A1D7056F}"/>
    <cellStyle name="Input [yellow] 4 2 3" xfId="44417" xr:uid="{44F9ECF8-0C75-4785-B385-5AD726D8C9C9}"/>
    <cellStyle name="Input [yellow] 4 3" xfId="8138" xr:uid="{9AABE5ED-6052-4300-BD59-6F4209BBC7AC}"/>
    <cellStyle name="Input [yellow] 4 3 2" xfId="46382" xr:uid="{8DCDE791-5930-451F-BC83-D42B030A8CF5}"/>
    <cellStyle name="Input [yellow] 4 4" xfId="8139" xr:uid="{5157606B-9322-40B8-BF5B-02FBD4615DE4}"/>
    <cellStyle name="Input [yellow] 4 4 2" xfId="40726" xr:uid="{322AB14D-DA32-4C87-870A-9B125CBDC84A}"/>
    <cellStyle name="Input [yellow] 4 5" xfId="8140" xr:uid="{D50D9ED8-F45C-4442-B540-A46B0B73C206}"/>
    <cellStyle name="Input [yellow] 4 6" xfId="8141" xr:uid="{846CA904-5AF2-48EE-8CEE-D1CE6C8AFA94}"/>
    <cellStyle name="Input [yellow] 4 7" xfId="8142" xr:uid="{FE865CF5-582E-4506-A184-EF8D2CB08C24}"/>
    <cellStyle name="Input [yellow] 4 8" xfId="8143" xr:uid="{8FA428F8-8FD2-4C73-B883-654F80A79464}"/>
    <cellStyle name="Input [yellow] 4 9" xfId="8144" xr:uid="{1A048C90-308D-45F9-A7E2-8DE50992CBF7}"/>
    <cellStyle name="Input [yellow] 5" xfId="2751" xr:uid="{C2BDC452-D8A0-4864-AAB7-D2801A4865A2}"/>
    <cellStyle name="Input [yellow] 5 10" xfId="8145" xr:uid="{8547A7F0-5261-4100-B232-FA78CED8F5C4}"/>
    <cellStyle name="Input [yellow] 5 11" xfId="8146" xr:uid="{0EE547B3-B516-43D1-AE29-C2DA9C57F67D}"/>
    <cellStyle name="Input [yellow] 5 12" xfId="8147" xr:uid="{CD6D7A87-4D6D-4E16-B288-E3DB7CB05858}"/>
    <cellStyle name="Input [yellow] 5 13" xfId="8148" xr:uid="{ADE03CE3-FFB2-40FA-90A9-8BFC0A42BA22}"/>
    <cellStyle name="Input [yellow] 5 2" xfId="8149" xr:uid="{013BD353-B2C9-4277-9613-617D859AD295}"/>
    <cellStyle name="Input [yellow] 5 2 2" xfId="8150" xr:uid="{EE7678C9-35B7-4993-9000-2AE608031458}"/>
    <cellStyle name="Input [yellow] 5 2 3" xfId="44413" xr:uid="{BAEE7986-0517-4675-9D2F-4EA461E74A31}"/>
    <cellStyle name="Input [yellow] 5 3" xfId="8151" xr:uid="{FE83C9C1-E95A-4A69-BB6B-032BE98810FA}"/>
    <cellStyle name="Input [yellow] 5 3 2" xfId="40723" xr:uid="{2EF9E806-8971-48A3-90CF-1417ED054C9B}"/>
    <cellStyle name="Input [yellow] 5 4" xfId="8152" xr:uid="{07B0FAE7-0693-40EE-923E-9C62094F2FD2}"/>
    <cellStyle name="Input [yellow] 5 5" xfId="8153" xr:uid="{BD00465F-6EB8-4947-9C6B-050543B27825}"/>
    <cellStyle name="Input [yellow] 5 6" xfId="8154" xr:uid="{B9A7088E-921C-4A0D-A76C-77E8D1903DE1}"/>
    <cellStyle name="Input [yellow] 5 7" xfId="8155" xr:uid="{CD037B2F-EBF3-4E0A-9FC4-06FF83F2302A}"/>
    <cellStyle name="Input [yellow] 5 8" xfId="8156" xr:uid="{F3C1199E-638B-48F7-9F63-7AB42F2B6340}"/>
    <cellStyle name="Input [yellow] 5 9" xfId="8157" xr:uid="{7FB29789-3D02-4AED-ADBA-A5572721CD1C}"/>
    <cellStyle name="Input [yellow] 6" xfId="3671" xr:uid="{184084C3-E956-45E6-8940-F220BC59B0D0}"/>
    <cellStyle name="Input [yellow] 6 10" xfId="8158" xr:uid="{479A7B5B-8995-48A5-9861-86C26D7749F1}"/>
    <cellStyle name="Input [yellow] 6 11" xfId="8159" xr:uid="{78749BDB-C587-451F-90EF-6103640C3F97}"/>
    <cellStyle name="Input [yellow] 6 12" xfId="8160" xr:uid="{C0A0F034-35C1-4EE4-B52E-3BB2CFA1AAF1}"/>
    <cellStyle name="Input [yellow] 6 13" xfId="8161" xr:uid="{AFA7E918-5577-4862-B6B0-1A1CD25E7B28}"/>
    <cellStyle name="Input [yellow] 6 2" xfId="8162" xr:uid="{29A08FF7-8FE9-4D3C-9B44-2035BB3A9092}"/>
    <cellStyle name="Input [yellow] 6 2 2" xfId="8163" xr:uid="{F2A2EF40-D30E-4023-A0FE-C3ADA7B8966E}"/>
    <cellStyle name="Input [yellow] 6 3" xfId="8164" xr:uid="{781A2E46-2841-4B9E-8825-41EEE3482344}"/>
    <cellStyle name="Input [yellow] 6 4" xfId="8165" xr:uid="{5BA6E536-1481-49D0-860E-BAD5E2AB5A5E}"/>
    <cellStyle name="Input [yellow] 6 5" xfId="8166" xr:uid="{1052251A-E2CA-4DF1-9A8A-682D24DFBA06}"/>
    <cellStyle name="Input [yellow] 6 6" xfId="8167" xr:uid="{2625BC96-9808-4B00-80B0-4F48C3EFD12D}"/>
    <cellStyle name="Input [yellow] 6 7" xfId="8168" xr:uid="{7C9DA4FE-8457-4390-A8A0-5BB227566D06}"/>
    <cellStyle name="Input [yellow] 6 8" xfId="8169" xr:uid="{3A245346-56E4-4A92-8339-F345003C3DCA}"/>
    <cellStyle name="Input [yellow] 6 9" xfId="8170" xr:uid="{B32F0BE0-FEF6-4FB5-8B4E-765B1EC65EE2}"/>
    <cellStyle name="Input [yellow] 7" xfId="8171" xr:uid="{CEBA7618-A6D6-4663-AD55-4E5E67C82593}"/>
    <cellStyle name="Input [yellow] 7 10" xfId="8172" xr:uid="{AC77F1EB-BDB0-4623-9162-B4768D79AE66}"/>
    <cellStyle name="Input [yellow] 7 11" xfId="8173" xr:uid="{15DB4E1B-B1D1-4904-A10F-04F4AE0D141D}"/>
    <cellStyle name="Input [yellow] 7 12" xfId="8174" xr:uid="{FC5C54B4-DDC8-4E36-8C57-8C40D09B3571}"/>
    <cellStyle name="Input [yellow] 7 13" xfId="8175" xr:uid="{DCB512FF-A1B7-4B68-847C-8334705D6246}"/>
    <cellStyle name="Input [yellow] 7 2" xfId="8176" xr:uid="{7FC06248-9752-43EB-92D2-162CF8AC1C62}"/>
    <cellStyle name="Input [yellow] 7 2 2" xfId="8177" xr:uid="{A6529493-1629-4023-8327-82F981080031}"/>
    <cellStyle name="Input [yellow] 7 3" xfId="8178" xr:uid="{5A003E8E-6715-4B0A-B0B6-38BE19B9A59D}"/>
    <cellStyle name="Input [yellow] 7 4" xfId="8179" xr:uid="{2C4FC41C-BA23-4839-A1FA-1512512CB0A8}"/>
    <cellStyle name="Input [yellow] 7 5" xfId="8180" xr:uid="{438B77D7-84FD-4EFB-99EE-966CDDEB6DB5}"/>
    <cellStyle name="Input [yellow] 7 6" xfId="8181" xr:uid="{4BE71F2F-0E3D-4119-B2E0-CDE99085CF8C}"/>
    <cellStyle name="Input [yellow] 7 7" xfId="8182" xr:uid="{ED045B08-0A8A-4182-861D-24F937A99D9F}"/>
    <cellStyle name="Input [yellow] 7 8" xfId="8183" xr:uid="{55E60E71-0ACA-41AE-9F70-30E03496F0AE}"/>
    <cellStyle name="Input [yellow] 7 9" xfId="8184" xr:uid="{9D8E5D5E-F8CE-453B-B642-1DFF08606954}"/>
    <cellStyle name="Input [yellow] 8" xfId="8185" xr:uid="{1D847DC0-E701-4807-907E-585F4306BD02}"/>
    <cellStyle name="Input [yellow] 8 2" xfId="8186" xr:uid="{09B99221-FD4A-47C3-9AC7-5DE2B3F211BF}"/>
    <cellStyle name="Input [yellow] 8 3" xfId="8187" xr:uid="{CB818B3E-ADDE-4BE9-A010-4C86F5E896D7}"/>
    <cellStyle name="Input [yellow] 8 4" xfId="8188" xr:uid="{6DE98F7A-8401-4D72-BCEB-45578E162797}"/>
    <cellStyle name="Input [yellow] 8 5" xfId="8189" xr:uid="{49A2E45E-A3A2-4E30-A5CA-6CCB0173E325}"/>
    <cellStyle name="Input [yellow] 9" xfId="8190" xr:uid="{05031622-F786-4A36-93FC-0EBAA66F2873}"/>
    <cellStyle name="Input [yellow] 9 2" xfId="8191" xr:uid="{54323E67-C556-41CC-9F6D-F3C1C638C5ED}"/>
    <cellStyle name="Input [yellow] 9 3" xfId="8192" xr:uid="{B281E175-4457-473F-99C5-077E7342560A}"/>
    <cellStyle name="Input 10" xfId="1422" xr:uid="{20F50B4A-4F98-4AF2-9891-2A658AFE684C}"/>
    <cellStyle name="Input 10 10" xfId="8193" xr:uid="{F7ECD695-6A51-4D26-B24E-172007E7C475}"/>
    <cellStyle name="Input 10 10 2" xfId="8194" xr:uid="{273279DE-265E-4B91-9097-5C0348DFA8E9}"/>
    <cellStyle name="Input 10 11" xfId="8195" xr:uid="{197BFDB3-C769-45B4-AF18-0732120D2563}"/>
    <cellStyle name="Input 10 11 2" xfId="8196" xr:uid="{A18B4C66-98CD-4588-B10C-8316625ECD77}"/>
    <cellStyle name="Input 10 12" xfId="8197" xr:uid="{5C1B606A-D3AE-4D54-A3AE-4D2D9D570BE5}"/>
    <cellStyle name="Input 10 12 2" xfId="8198" xr:uid="{9737B1C1-11DA-457B-AFBB-D23126C54064}"/>
    <cellStyle name="Input 10 13" xfId="8199" xr:uid="{15FFD884-3BD7-4A37-B46E-A4CFD318510C}"/>
    <cellStyle name="Input 10 13 2" xfId="8200" xr:uid="{9861FAB1-0066-450D-8FF9-F5CB4553F01E}"/>
    <cellStyle name="Input 10 14" xfId="8201" xr:uid="{91251199-9F15-4AA8-8FE4-4831E48A3598}"/>
    <cellStyle name="Input 10 15" xfId="8202" xr:uid="{AD534DAB-92E0-4FC3-8124-65F7A14367F4}"/>
    <cellStyle name="Input 10 16" xfId="24681" xr:uid="{1727CB7A-94FC-4342-A911-895E9AF8CB6B}"/>
    <cellStyle name="Input 10 17" xfId="31305" xr:uid="{356E5F57-4445-44F4-8556-A26B73504AED}"/>
    <cellStyle name="Input 10 18" xfId="39486" xr:uid="{4DD7366F-4150-4DF0-B34E-8F4746F0DA3D}"/>
    <cellStyle name="Input 10 2" xfId="2076" xr:uid="{708AA542-9DFD-48D6-B7B1-ED729CD5088F}"/>
    <cellStyle name="Input 10 2 10" xfId="8203" xr:uid="{91786F97-9818-46A5-AE4E-F3437A396761}"/>
    <cellStyle name="Input 10 2 10 2" xfId="8204" xr:uid="{D79294F5-E4F6-4BD2-B889-EE5CA7EF2D92}"/>
    <cellStyle name="Input 10 2 11" xfId="8205" xr:uid="{187FF8EF-97A0-4F34-A7B2-93EFC8C574DA}"/>
    <cellStyle name="Input 10 2 11 2" xfId="8206" xr:uid="{BCC40F41-73EF-4317-937D-E6BF9ED5CEDF}"/>
    <cellStyle name="Input 10 2 12" xfId="8207" xr:uid="{3177A8B3-0CC9-45F1-8BFA-3DF4E6A3547C}"/>
    <cellStyle name="Input 10 2 13" xfId="8208" xr:uid="{83B25A4D-DE21-48EA-A619-2F107FA86098}"/>
    <cellStyle name="Input 10 2 2" xfId="8209" xr:uid="{AC5C68AD-2CFF-4AD5-8A6C-EDB58A336E7B}"/>
    <cellStyle name="Input 10 2 2 2" xfId="8210" xr:uid="{01DE02A5-C79C-4894-AEDA-58BDE7A1BF51}"/>
    <cellStyle name="Input 10 2 2 2 2" xfId="8211" xr:uid="{0E6AEC53-0003-40FB-9853-887FC5D878F2}"/>
    <cellStyle name="Input 10 2 2 2 3" xfId="8212" xr:uid="{1705B523-7C03-4757-AAA1-88A4F6C8531F}"/>
    <cellStyle name="Input 10 2 2 3" xfId="8213" xr:uid="{EB3A68A7-F6DD-4CEC-8740-4D077B9A79DD}"/>
    <cellStyle name="Input 10 2 2 3 2" xfId="8214" xr:uid="{EC62D4DA-5A13-42FA-839B-1C08CDC4530D}"/>
    <cellStyle name="Input 10 2 2 4" xfId="8215" xr:uid="{6C792587-5AAE-45EE-88E3-6258C6582C54}"/>
    <cellStyle name="Input 10 2 2 5" xfId="8216" xr:uid="{DD0B8CCB-B6E3-484C-B679-BA7C7859832E}"/>
    <cellStyle name="Input 10 2 3" xfId="8217" xr:uid="{210EB789-C813-4554-8949-4DD12EB9112B}"/>
    <cellStyle name="Input 10 2 3 2" xfId="8218" xr:uid="{190DE1D9-C772-4FEE-B64A-90C2CC24BE2E}"/>
    <cellStyle name="Input 10 2 4" xfId="8219" xr:uid="{DFDB7A2C-678F-4DF2-A983-9F49B8EF0EEA}"/>
    <cellStyle name="Input 10 2 4 2" xfId="8220" xr:uid="{728D8DC6-E611-4584-8E60-8C2200EB2163}"/>
    <cellStyle name="Input 10 2 5" xfId="8221" xr:uid="{ED2665CF-7265-409F-B259-25C9EDDF1D54}"/>
    <cellStyle name="Input 10 2 5 2" xfId="8222" xr:uid="{3337FB15-AA17-494C-8ED6-685D21438E47}"/>
    <cellStyle name="Input 10 2 6" xfId="8223" xr:uid="{27A7320E-B75A-4A9D-8CAB-85DF315DEAED}"/>
    <cellStyle name="Input 10 2 6 2" xfId="8224" xr:uid="{FD02B8D7-EDF1-4CDC-A51E-C9750F2D304E}"/>
    <cellStyle name="Input 10 2 7" xfId="8225" xr:uid="{28770876-87C0-4786-99F9-6B107FE31572}"/>
    <cellStyle name="Input 10 2 7 2" xfId="8226" xr:uid="{2D27993F-9EE6-4046-9797-C563D5B590A1}"/>
    <cellStyle name="Input 10 2 8" xfId="8227" xr:uid="{6FF1A9CC-D0F6-4C86-9A96-EBFED421323F}"/>
    <cellStyle name="Input 10 2 8 2" xfId="8228" xr:uid="{2FCEDBF0-1C97-4DF3-A2B4-8BE8310CCA34}"/>
    <cellStyle name="Input 10 2 9" xfId="8229" xr:uid="{DE805825-9ED1-4CEE-861D-E481E995B7F1}"/>
    <cellStyle name="Input 10 2 9 2" xfId="8230" xr:uid="{217CC3FF-B428-4510-90E7-B2DF6882D3B6}"/>
    <cellStyle name="Input 10 3" xfId="8231" xr:uid="{A7A8858F-E28B-497F-B9FC-1AF91016F0E5}"/>
    <cellStyle name="Input 10 3 10" xfId="8232" xr:uid="{B2C66C3A-780B-4FBD-9EB5-ED3D610353D6}"/>
    <cellStyle name="Input 10 3 10 2" xfId="8233" xr:uid="{09A4BE66-EF92-4839-A6CF-4BC4C0946D5D}"/>
    <cellStyle name="Input 10 3 11" xfId="8234" xr:uid="{F85F0625-6FC9-4DC1-8604-EEB6291CCA5F}"/>
    <cellStyle name="Input 10 3 11 2" xfId="8235" xr:uid="{A0E62B4E-6FC8-4129-A083-97B5E169D893}"/>
    <cellStyle name="Input 10 3 12" xfId="8236" xr:uid="{00C9D8DB-B675-4820-9813-872B4A1568C4}"/>
    <cellStyle name="Input 10 3 13" xfId="8237" xr:uid="{6B66F955-EDD4-4F81-B43E-64E25CA94549}"/>
    <cellStyle name="Input 10 3 2" xfId="8238" xr:uid="{AB7A7A44-6D9D-4A97-8B6C-63BC4F8366DF}"/>
    <cellStyle name="Input 10 3 2 2" xfId="8239" xr:uid="{76B068D2-2153-4CD0-9752-E1ED24A0C747}"/>
    <cellStyle name="Input 10 3 2 2 2" xfId="8240" xr:uid="{66C1615B-BDAE-4265-BA4D-0C18032B6344}"/>
    <cellStyle name="Input 10 3 2 2 3" xfId="8241" xr:uid="{D47BF961-7D3A-4C95-AD0B-D0DCA5AA11A9}"/>
    <cellStyle name="Input 10 3 2 3" xfId="8242" xr:uid="{A2E5C942-EDFD-43A7-AA30-33ADF28DEAA2}"/>
    <cellStyle name="Input 10 3 2 3 2" xfId="8243" xr:uid="{8C935D63-DCA3-4A72-B4BB-582AD3F4C7EA}"/>
    <cellStyle name="Input 10 3 2 4" xfId="8244" xr:uid="{A22CA0D1-9BF3-4F52-A188-AF17C0E0C129}"/>
    <cellStyle name="Input 10 3 2 5" xfId="8245" xr:uid="{B6E30B7C-B0CD-4185-9F0E-FD281F1CC116}"/>
    <cellStyle name="Input 10 3 3" xfId="8246" xr:uid="{93D3F5DA-1303-46C4-8C1F-88C1899A2538}"/>
    <cellStyle name="Input 10 3 3 2" xfId="8247" xr:uid="{AED36266-3101-4F46-BAB6-E278C32D4579}"/>
    <cellStyle name="Input 10 3 4" xfId="8248" xr:uid="{90679B2E-46AA-4D54-8849-96055C6B11DA}"/>
    <cellStyle name="Input 10 3 4 2" xfId="8249" xr:uid="{400C7FA0-962D-49C5-86A9-A7AA0A6F876C}"/>
    <cellStyle name="Input 10 3 5" xfId="8250" xr:uid="{E33548FE-0D71-41FE-891B-6AB9D1AA54AB}"/>
    <cellStyle name="Input 10 3 5 2" xfId="8251" xr:uid="{0DE76D37-FEA1-4DEC-B23E-C57570116FA7}"/>
    <cellStyle name="Input 10 3 6" xfId="8252" xr:uid="{487045DA-3874-48CA-B63B-5AFDF065FCD8}"/>
    <cellStyle name="Input 10 3 6 2" xfId="8253" xr:uid="{FEF2BC89-25FF-4B3E-B37F-B88FECD14761}"/>
    <cellStyle name="Input 10 3 7" xfId="8254" xr:uid="{D1294A5A-1661-4200-9120-762105338399}"/>
    <cellStyle name="Input 10 3 7 2" xfId="8255" xr:uid="{7B9E89B6-3F92-45B8-8527-A41FF6E16FC9}"/>
    <cellStyle name="Input 10 3 8" xfId="8256" xr:uid="{D09477B1-8E31-43B7-804F-1FBCA56D61B3}"/>
    <cellStyle name="Input 10 3 8 2" xfId="8257" xr:uid="{6D4CA97F-A9AB-4D6C-B121-6AC0CB20B209}"/>
    <cellStyle name="Input 10 3 9" xfId="8258" xr:uid="{BEE2497D-199D-4DB5-905E-CA950B7F408C}"/>
    <cellStyle name="Input 10 3 9 2" xfId="8259" xr:uid="{0EF0C99C-1DD2-4D5B-A70F-34AD2BFD1615}"/>
    <cellStyle name="Input 10 4" xfId="8260" xr:uid="{E981438D-93B2-4F48-9597-7561BA565E0F}"/>
    <cellStyle name="Input 10 4 2" xfId="8261" xr:uid="{00321D44-75CF-451B-A172-9B12CA31813B}"/>
    <cellStyle name="Input 10 4 2 2" xfId="8262" xr:uid="{7D3F8172-3F5C-4DE5-B1B7-A76D99EC7932}"/>
    <cellStyle name="Input 10 4 2 3" xfId="8263" xr:uid="{B12CCD24-485D-4054-8CD0-31A1D7D10C33}"/>
    <cellStyle name="Input 10 4 3" xfId="8264" xr:uid="{D2543CDC-73E0-4C65-A913-DD6E9E28AEA1}"/>
    <cellStyle name="Input 10 4 3 2" xfId="8265" xr:uid="{7057888A-C5D2-4387-8A3C-43435D2F4DC0}"/>
    <cellStyle name="Input 10 4 4" xfId="8266" xr:uid="{70EADE4E-433F-4EF6-876F-E964B06510BB}"/>
    <cellStyle name="Input 10 4 5" xfId="8267" xr:uid="{8CBB5411-BC6F-4B6E-87C3-999B6438B598}"/>
    <cellStyle name="Input 10 5" xfId="8268" xr:uid="{E94414C1-585A-4E59-9522-636F102979F8}"/>
    <cellStyle name="Input 10 5 2" xfId="8269" xr:uid="{34C5E6C8-4D36-485F-BB44-DAF84569EEA5}"/>
    <cellStyle name="Input 10 6" xfId="8270" xr:uid="{A9851A48-BB47-425A-8C0F-3E90B81800D2}"/>
    <cellStyle name="Input 10 6 2" xfId="8271" xr:uid="{26D701AF-3E35-4324-BE4F-52A458C9B269}"/>
    <cellStyle name="Input 10 7" xfId="8272" xr:uid="{7BC0BC67-93E0-417C-BDC6-77B6BDFB51D9}"/>
    <cellStyle name="Input 10 7 2" xfId="8273" xr:uid="{18268570-5E68-4BA2-B863-04D02D88F148}"/>
    <cellStyle name="Input 10 8" xfId="8274" xr:uid="{0527B578-110F-40F0-8EEA-A2C37559BD0A}"/>
    <cellStyle name="Input 10 8 2" xfId="8275" xr:uid="{8F77F706-7F06-4C59-A729-F038B2CA0144}"/>
    <cellStyle name="Input 10 9" xfId="8276" xr:uid="{EA5C560E-7541-4836-BF9B-14C2F02D111E}"/>
    <cellStyle name="Input 10 9 2" xfId="8277" xr:uid="{175E832E-D042-4E6A-B2BD-224225C55161}"/>
    <cellStyle name="Input 11" xfId="2061" xr:uid="{5955BCD7-6ADC-4C13-8D4A-C6C0A765F399}"/>
    <cellStyle name="Input 11 2" xfId="4554" xr:uid="{027632F0-87E8-4148-9E27-52C7C9EBD2A3}"/>
    <cellStyle name="Input 11 3" xfId="3979" xr:uid="{F6BC2588-3A09-4827-839B-4319BEDA9E63}"/>
    <cellStyle name="Input 11 4" xfId="24682" xr:uid="{EFC8E0F0-663A-4353-A408-9547E4975A7C}"/>
    <cellStyle name="Input 11 5" xfId="31306" xr:uid="{84EE3AE2-F42F-4E27-A885-818202B44385}"/>
    <cellStyle name="Input 11 6" xfId="40161" xr:uid="{CCD49F2D-5BA5-4612-ABB1-C99460F14916}"/>
    <cellStyle name="Input 12" xfId="2064" xr:uid="{015170CA-0464-4F6D-8D5E-326DE23F098E}"/>
    <cellStyle name="Input 12 2" xfId="4556" xr:uid="{16828780-1BF4-4616-8E8D-92D600EAD487}"/>
    <cellStyle name="Input 12 3" xfId="3980" xr:uid="{934C72B8-9982-497B-996A-D42DB119B32F}"/>
    <cellStyle name="Input 12 4" xfId="24683" xr:uid="{F40E2464-382D-4EF4-877D-9A516A09DFC7}"/>
    <cellStyle name="Input 12 5" xfId="31307" xr:uid="{2E0377B2-0013-4E2D-B1EB-F36631FF3C2D}"/>
    <cellStyle name="Input 12 6" xfId="39298" xr:uid="{7F0E9DA5-A2B2-48E0-9416-C8252C991691}"/>
    <cellStyle name="Input 13" xfId="2065" xr:uid="{831AC22E-DAC7-4DEC-AA00-99B14A3610F2}"/>
    <cellStyle name="Input 13 2" xfId="4557" xr:uid="{E1A94773-B5BA-4FAA-98F6-CE3B7A568C64}"/>
    <cellStyle name="Input 13 3" xfId="3981" xr:uid="{1CE11563-736A-41FB-A8D9-E0A961124FB7}"/>
    <cellStyle name="Input 13 4" xfId="24684" xr:uid="{4BD8200D-4E57-4E04-B8A2-EFAB2A166F61}"/>
    <cellStyle name="Input 13 5" xfId="31308" xr:uid="{B9FB52B6-22C6-4C88-AE7D-986B668EF1F5}"/>
    <cellStyle name="Input 14" xfId="2063" xr:uid="{F118F2BA-BD39-4846-A5B6-1A6596DB802E}"/>
    <cellStyle name="Input 14 2" xfId="4555" xr:uid="{260A7A68-6152-480B-97B9-E405600D2482}"/>
    <cellStyle name="Input 14 3" xfId="3982" xr:uid="{7D3AD741-2D90-4634-B21D-9DC85CD493B0}"/>
    <cellStyle name="Input 14 4" xfId="24685" xr:uid="{A6B3682E-4F2E-4480-98CA-A65685EA3704}"/>
    <cellStyle name="Input 14 5" xfId="31275" xr:uid="{E024D49F-4551-4965-BAE5-5DCC0A21AFD7}"/>
    <cellStyle name="Input 15" xfId="2180" xr:uid="{9DE865A3-C0CD-4AEF-B0D9-AE1269DDD57C}"/>
    <cellStyle name="Input 15 2" xfId="4599" xr:uid="{37F608DF-BCA7-4B53-971D-E1E85C2B4DB7}"/>
    <cellStyle name="Input 15 3" xfId="3983" xr:uid="{9DEA5681-59A5-46E5-80E0-AA0DEE20F3E4}"/>
    <cellStyle name="Input 15 4" xfId="24686" xr:uid="{86264542-53CE-4D37-9AC5-FCBD7F87BCE8}"/>
    <cellStyle name="Input 15 5" xfId="31237" xr:uid="{633E8437-1183-45EF-9F0B-A84C41F8CA6E}"/>
    <cellStyle name="Input 16" xfId="2108" xr:uid="{9C39682E-749C-4EFD-876D-F884A4A8B96D}"/>
    <cellStyle name="Input 16 2" xfId="4563" xr:uid="{3FBB23F5-A1F4-4A39-882D-A2262A752AA6}"/>
    <cellStyle name="Input 16 3" xfId="3984" xr:uid="{ED5BED4F-7E5C-4493-8D1E-4CAA7E720EDF}"/>
    <cellStyle name="Input 17" xfId="2116" xr:uid="{DC9FA475-86DE-4D23-B18E-CA9D4DA70DDE}"/>
    <cellStyle name="Input 17 2" xfId="4564" xr:uid="{8CBBBF46-60EC-4337-A054-C9D7742A585B}"/>
    <cellStyle name="Input 17 3" xfId="3985" xr:uid="{7EC423A9-EB8B-4A17-83CE-D648E9582478}"/>
    <cellStyle name="Input 18" xfId="2138" xr:uid="{836C078A-3077-4080-BDF1-93A463ED42F1}"/>
    <cellStyle name="Input 19" xfId="2113" xr:uid="{88E74847-9F71-405F-B5A0-4CBA051E24CD}"/>
    <cellStyle name="Input 2" xfId="870" xr:uid="{671BCDC5-2FBB-4A1B-9986-27593F6726CC}"/>
    <cellStyle name="Input 2 10" xfId="8278" xr:uid="{48DB6241-17E1-49D3-844D-E53C73047644}"/>
    <cellStyle name="Input 2 10 2" xfId="8279" xr:uid="{7515CEB7-333C-48B6-AC5A-2E305BD3220C}"/>
    <cellStyle name="Input 2 11" xfId="8280" xr:uid="{0A97B575-0198-455A-A80B-3B6283D4BBB7}"/>
    <cellStyle name="Input 2 11 2" xfId="8281" xr:uid="{93EA40C4-0D7D-4E4D-B3E4-90B23F6FE9BF}"/>
    <cellStyle name="Input 2 12" xfId="8282" xr:uid="{8D02FDAC-81B4-4598-8C3B-07F46DDAEF2E}"/>
    <cellStyle name="Input 2 12 2" xfId="8283" xr:uid="{E46A2D7F-57B2-4E4A-B50B-5050BD4DBEA6}"/>
    <cellStyle name="Input 2 13" xfId="8284" xr:uid="{2F35BCF0-4FE4-403D-9089-F9B7F0332FB9}"/>
    <cellStyle name="Input 2 13 2" xfId="8285" xr:uid="{A070F41A-46B6-4339-944B-53A4C4A8EFDE}"/>
    <cellStyle name="Input 2 14" xfId="8286" xr:uid="{69B09719-D282-487F-9819-5CF5551F3683}"/>
    <cellStyle name="Input 2 14 2" xfId="8287" xr:uid="{CFAA261B-21F8-4159-B93D-5D23982CD38B}"/>
    <cellStyle name="Input 2 15" xfId="8288" xr:uid="{F9F8C54E-9F53-499C-BA49-90B9977C63DB}"/>
    <cellStyle name="Input 2 15 2" xfId="8289" xr:uid="{0C66E222-7A7D-44F3-9D21-6E3D0D78F7C6}"/>
    <cellStyle name="Input 2 16" xfId="8290" xr:uid="{E527AEDD-7323-4ED5-BCFD-9C40D4CAEBC8}"/>
    <cellStyle name="Input 2 16 2" xfId="8291" xr:uid="{2A97E583-BADD-48B7-AAA1-8FC33A352D1E}"/>
    <cellStyle name="Input 2 17" xfId="8292" xr:uid="{B98E0813-49D7-4B47-9840-F872BDBEC4F0}"/>
    <cellStyle name="Input 2 17 2" xfId="8293" xr:uid="{8A93CF35-7F53-4DA4-A50A-718D30DC2363}"/>
    <cellStyle name="Input 2 18" xfId="8294" xr:uid="{F8EC7753-3A22-4CE5-9360-FB578E233A8D}"/>
    <cellStyle name="Input 2 18 2" xfId="8295" xr:uid="{4CF66E64-33D8-4BD4-B1D6-FD34E8A5E8CC}"/>
    <cellStyle name="Input 2 19" xfId="8296" xr:uid="{5E82AF7E-8347-487D-9E63-ED1885A6AE66}"/>
    <cellStyle name="Input 2 2" xfId="1990" xr:uid="{78E96E58-4C41-47BB-A64D-53CEE02D352B}"/>
    <cellStyle name="Input 2 2 10" xfId="8297" xr:uid="{57BBB0D8-1B5A-4448-9643-52EFAA6478C4}"/>
    <cellStyle name="Input 2 2 10 2" xfId="8298" xr:uid="{9E4784BD-C422-4737-818E-B7A5CE3A7366}"/>
    <cellStyle name="Input 2 2 10 3" xfId="43158" xr:uid="{7762BB2D-62DF-449A-A752-8C38BEEBCE9E}"/>
    <cellStyle name="Input 2 2 11" xfId="8299" xr:uid="{FD85AABC-1D1B-4074-8AA9-EDBB7AA38561}"/>
    <cellStyle name="Input 2 2 11 2" xfId="8300" xr:uid="{9D9D3FC2-67F5-44C5-8687-5F8F3816FF16}"/>
    <cellStyle name="Input 2 2 11 3" xfId="46336" xr:uid="{F378964F-1BB3-4119-AE39-E4277C1C83C8}"/>
    <cellStyle name="Input 2 2 12" xfId="8301" xr:uid="{1F64F3DA-96A0-4BFD-A2EE-7E60DCD3B10A}"/>
    <cellStyle name="Input 2 2 12 2" xfId="8302" xr:uid="{BC9D093B-576E-4915-851D-19F97F1812DD}"/>
    <cellStyle name="Input 2 2 13" xfId="8303" xr:uid="{BB47C632-7633-418C-9D23-8B4854DB1F2C}"/>
    <cellStyle name="Input 2 2 13 2" xfId="8304" xr:uid="{CBE6F7AD-E76A-4CF9-9BDC-6C4D41FD7997}"/>
    <cellStyle name="Input 2 2 14" xfId="8305" xr:uid="{E3683ED3-20E3-4389-B364-BDB8182369B2}"/>
    <cellStyle name="Input 2 2 14 2" xfId="8306" xr:uid="{4D617E18-713C-418B-AB24-5F02181317D8}"/>
    <cellStyle name="Input 2 2 15" xfId="8307" xr:uid="{96CEA632-92BC-443D-A23B-8CED44C1C50C}"/>
    <cellStyle name="Input 2 2 16" xfId="8308" xr:uid="{7636170C-280F-4C84-86AF-97C6A3F70ECB}"/>
    <cellStyle name="Input 2 2 17" xfId="35332" xr:uid="{F2094C26-00B5-48F7-8E99-98FB252642E4}"/>
    <cellStyle name="Input 2 2 2" xfId="3349" xr:uid="{5EA04FFF-C138-474D-AA8B-BCD48468ABAE}"/>
    <cellStyle name="Input 2 2 2 10" xfId="8309" xr:uid="{0E782C42-D5E7-45A9-B84F-40F8545DEE2A}"/>
    <cellStyle name="Input 2 2 2 10 2" xfId="8310" xr:uid="{8D8CA406-5794-4B93-9A87-E42836DBE788}"/>
    <cellStyle name="Input 2 2 2 11" xfId="8311" xr:uid="{B1912A56-54A9-4C9D-AA42-EAD6E19CD61C}"/>
    <cellStyle name="Input 2 2 2 11 2" xfId="8312" xr:uid="{67046323-FCCC-4CBD-A545-2F74F2D412EE}"/>
    <cellStyle name="Input 2 2 2 12" xfId="8313" xr:uid="{E036A13A-DBF7-4B11-8985-F6C0290DE773}"/>
    <cellStyle name="Input 2 2 2 13" xfId="8314" xr:uid="{D1C93AC7-4DD8-4454-BFDD-3E1D9B75BF31}"/>
    <cellStyle name="Input 2 2 2 14" xfId="36250" xr:uid="{93F2FA42-1923-42C3-88DC-AC70F7C4A931}"/>
    <cellStyle name="Input 2 2 2 2" xfId="8315" xr:uid="{97AEC93D-9E7E-46BB-9DFD-F4E01E52A6EF}"/>
    <cellStyle name="Input 2 2 2 2 2" xfId="8316" xr:uid="{DA96F320-3CC0-45CD-AD2C-544F979A75CD}"/>
    <cellStyle name="Input 2 2 2 2 2 2" xfId="8317" xr:uid="{10BE9C4B-B281-42FF-9987-BC4422D3763E}"/>
    <cellStyle name="Input 2 2 2 2 2 3" xfId="8318" xr:uid="{B90C60C6-C6AF-4F05-B44B-E18267D09183}"/>
    <cellStyle name="Input 2 2 2 2 2 4" xfId="44584" xr:uid="{B00F7425-EF87-4924-9BCF-47A9656A529B}"/>
    <cellStyle name="Input 2 2 2 2 3" xfId="8319" xr:uid="{1658888C-227A-49E3-8A35-6B972F0F6FC5}"/>
    <cellStyle name="Input 2 2 2 2 3 2" xfId="8320" xr:uid="{30466ABF-DDA5-4A09-BF60-F19AA2F9F460}"/>
    <cellStyle name="Input 2 2 2 2 3 3" xfId="46444" xr:uid="{A70E75DD-E1DF-42FF-A5BE-CA0D7D6541A2}"/>
    <cellStyle name="Input 2 2 2 2 4" xfId="8321" xr:uid="{DE6579ED-0B1C-4884-8EB8-57F39C257645}"/>
    <cellStyle name="Input 2 2 2 2 4 2" xfId="40897" xr:uid="{C7EB7464-3209-4595-A42D-E757772838B5}"/>
    <cellStyle name="Input 2 2 2 2 5" xfId="8322" xr:uid="{7781E209-5FAA-46D8-BA7C-97E8BE40205E}"/>
    <cellStyle name="Input 2 2 2 2 6" xfId="36950" xr:uid="{448EDD5D-C836-47A7-94ED-175CC14C66A0}"/>
    <cellStyle name="Input 2 2 2 3" xfId="8323" xr:uid="{21D65F22-6D9E-4C24-B2E5-36E165767064}"/>
    <cellStyle name="Input 2 2 2 3 2" xfId="8324" xr:uid="{ECBCD0C3-E0B5-4EF2-960A-FCCC681EDA6F}"/>
    <cellStyle name="Input 2 2 2 3 2 2" xfId="44501" xr:uid="{56C40CF6-AA5E-4C02-B12D-3314D848C30B}"/>
    <cellStyle name="Input 2 2 2 3 3" xfId="40811" xr:uid="{718E2E96-5113-45A0-9509-619A6C3E8FF6}"/>
    <cellStyle name="Input 2 2 2 3 4" xfId="36864" xr:uid="{D6F75ADA-A73A-409D-8A20-806B71231FC5}"/>
    <cellStyle name="Input 2 2 2 4" xfId="8325" xr:uid="{A766BDC1-6C41-4786-AD1B-F1FB02A2FA44}"/>
    <cellStyle name="Input 2 2 2 4 2" xfId="8326" xr:uid="{B51BFEF0-E9A8-4B3A-9A7D-CED14192966A}"/>
    <cellStyle name="Input 2 2 2 4 2 2" xfId="44401" xr:uid="{AE3D655E-1483-4C7E-9DFE-4F809476B790}"/>
    <cellStyle name="Input 2 2 2 4 3" xfId="40710" xr:uid="{E6A327AA-9F03-4E86-BE2E-01DD6EB81159}"/>
    <cellStyle name="Input 2 2 2 4 4" xfId="36762" xr:uid="{110E8C6B-3F3D-4E92-84BE-900D0033561F}"/>
    <cellStyle name="Input 2 2 2 5" xfId="8327" xr:uid="{CED831A5-39F5-47BE-AB59-2F53CA054833}"/>
    <cellStyle name="Input 2 2 2 5 2" xfId="8328" xr:uid="{1F11AD08-49E2-4199-AAB7-06687993073D}"/>
    <cellStyle name="Input 2 2 2 5 2 2" xfId="44429" xr:uid="{2F27AAF1-FF72-4498-9CE8-AD9599DF7B87}"/>
    <cellStyle name="Input 2 2 2 5 3" xfId="40738" xr:uid="{BE047A89-9B7C-4610-9B85-A1780CDFF1AF}"/>
    <cellStyle name="Input 2 2 2 5 4" xfId="36791" xr:uid="{546BA4EC-B3D5-4190-82A7-F812AB272C7B}"/>
    <cellStyle name="Input 2 2 2 6" xfId="8329" xr:uid="{D785CD43-CF46-4F1E-8403-EAF1D73F17A5}"/>
    <cellStyle name="Input 2 2 2 6 2" xfId="8330" xr:uid="{FC57F93A-B214-4776-8E7B-818C71441C7E}"/>
    <cellStyle name="Input 2 2 2 6 2 2" xfId="44373" xr:uid="{8C50F4CF-62C3-482D-BBB8-11F0088B596F}"/>
    <cellStyle name="Input 2 2 2 6 3" xfId="40682" xr:uid="{2625C973-F6C6-4EC7-B28A-927185CEB6CE}"/>
    <cellStyle name="Input 2 2 2 6 4" xfId="36733" xr:uid="{0FA9F983-216D-4F73-9D0D-08588898A547}"/>
    <cellStyle name="Input 2 2 2 7" xfId="8331" xr:uid="{07594826-40FD-450F-B8DA-220B9A632F90}"/>
    <cellStyle name="Input 2 2 2 7 2" xfId="8332" xr:uid="{5A1802A4-C7A2-413F-AF9A-E6CFE71BDAC2}"/>
    <cellStyle name="Input 2 2 2 7 2 2" xfId="45826" xr:uid="{DDA09E10-D7FD-4941-83E6-38F945E3532E}"/>
    <cellStyle name="Input 2 2 2 7 3" xfId="38154" xr:uid="{65338A90-0FA1-44E4-969C-FC1CA7D3310C}"/>
    <cellStyle name="Input 2 2 2 8" xfId="8333" xr:uid="{39425374-2A96-4F64-9C30-6879160288BA}"/>
    <cellStyle name="Input 2 2 2 8 2" xfId="8334" xr:uid="{95CA75C2-B4D7-46E3-8179-26EB56D71FFC}"/>
    <cellStyle name="Input 2 2 2 8 3" xfId="43859" xr:uid="{0D737250-3C79-4876-9FD2-848381490EF9}"/>
    <cellStyle name="Input 2 2 2 9" xfId="8335" xr:uid="{7F719CD2-56A7-493C-A9E3-C3AF07EFB216}"/>
    <cellStyle name="Input 2 2 2 9 2" xfId="8336" xr:uid="{A24DB818-D731-4921-BA05-FD11C1DD13F4}"/>
    <cellStyle name="Input 2 2 2 9 3" xfId="46376" xr:uid="{A96110B6-A1F5-4542-98B5-D22FC2DEC194}"/>
    <cellStyle name="Input 2 2 3" xfId="3986" xr:uid="{F2D3478A-4DA9-4E89-A169-F6D46F74998A}"/>
    <cellStyle name="Input 2 2 3 10" xfId="8337" xr:uid="{B12A3813-22AF-4ABE-A6EF-90B57203F8B2}"/>
    <cellStyle name="Input 2 2 3 10 2" xfId="8338" xr:uid="{301BF697-068C-47F7-9780-FF8675CD4688}"/>
    <cellStyle name="Input 2 2 3 11" xfId="8339" xr:uid="{D1EE5261-5679-4B17-94F8-B5701B9875AB}"/>
    <cellStyle name="Input 2 2 3 11 2" xfId="8340" xr:uid="{D887E021-52E8-4417-B298-EB5116343059}"/>
    <cellStyle name="Input 2 2 3 12" xfId="8341" xr:uid="{4FEF71FF-9173-46FE-A3B2-ADB4E04A10A8}"/>
    <cellStyle name="Input 2 2 3 13" xfId="8342" xr:uid="{F585CC07-AC49-48F1-A2A8-61AF74649CB7}"/>
    <cellStyle name="Input 2 2 3 14" xfId="36122" xr:uid="{0EEC1DE8-70FE-47CB-91EB-AEE51B3E4C04}"/>
    <cellStyle name="Input 2 2 3 2" xfId="8343" xr:uid="{BBFE6C01-9056-4571-8D80-19F46075E0E3}"/>
    <cellStyle name="Input 2 2 3 2 2" xfId="8344" xr:uid="{BF7A1C0C-99D1-4676-ABAD-F88503C18D6B}"/>
    <cellStyle name="Input 2 2 3 2 2 2" xfId="8345" xr:uid="{7A572E27-4C7B-45C9-A6EF-54AE30E2B864}"/>
    <cellStyle name="Input 2 2 3 2 2 3" xfId="8346" xr:uid="{2A3BBBDE-B32D-461E-A9DA-21164A44DE35}"/>
    <cellStyle name="Input 2 2 3 2 2 4" xfId="44557" xr:uid="{3F2F8B5C-C9A4-4F0B-AC91-9F333EE96C28}"/>
    <cellStyle name="Input 2 2 3 2 3" xfId="8347" xr:uid="{C0356BDA-12E5-4AC2-B267-E9DDAA8CC1E8}"/>
    <cellStyle name="Input 2 2 3 2 3 2" xfId="8348" xr:uid="{70AB743B-CF4D-48E9-A420-155826679F96}"/>
    <cellStyle name="Input 2 2 3 2 3 3" xfId="46428" xr:uid="{8AECE81D-4500-4675-83D5-1CE70E232A89}"/>
    <cellStyle name="Input 2 2 3 2 4" xfId="8349" xr:uid="{EA404135-40F2-4EAA-946F-12875496FA9D}"/>
    <cellStyle name="Input 2 2 3 2 4 2" xfId="40869" xr:uid="{8F119143-119A-4F2C-8D99-EF26838844C1}"/>
    <cellStyle name="Input 2 2 3 2 5" xfId="8350" xr:uid="{F7698461-A9A9-4259-BD71-4D3BC8280623}"/>
    <cellStyle name="Input 2 2 3 2 6" xfId="36922" xr:uid="{2851E91A-2A99-45FC-BF04-C191AB3CF02E}"/>
    <cellStyle name="Input 2 2 3 3" xfId="8351" xr:uid="{5A196632-6758-46BE-A0A6-6903BF72DD95}"/>
    <cellStyle name="Input 2 2 3 3 2" xfId="8352" xr:uid="{9F8EAE1F-966D-402A-A1C6-BC2C56F4532F}"/>
    <cellStyle name="Input 2 2 3 3 2 2" xfId="44421" xr:uid="{6A90F84F-CC0C-409D-B678-005BBAC4F740}"/>
    <cellStyle name="Input 2 2 3 3 3" xfId="40730" xr:uid="{C66A4912-ED01-4279-B5FE-0B3ABE9B6BEC}"/>
    <cellStyle name="Input 2 2 3 3 4" xfId="36784" xr:uid="{BB137D82-69FA-4E8D-A024-3124B47E367D}"/>
    <cellStyle name="Input 2 2 3 4" xfId="8353" xr:uid="{F4CB282D-F193-4ED0-885A-A435971D3042}"/>
    <cellStyle name="Input 2 2 3 4 2" xfId="8354" xr:uid="{BAF067BE-550C-48B5-978F-68074E849F38}"/>
    <cellStyle name="Input 2 2 3 4 2 2" xfId="44590" xr:uid="{8DBE7F22-FAA3-46DF-B536-C5808CA53A47}"/>
    <cellStyle name="Input 2 2 3 4 3" xfId="40903" xr:uid="{FD9CA384-9391-45C2-8CD9-1AB65CAA3DAB}"/>
    <cellStyle name="Input 2 2 3 4 4" xfId="36956" xr:uid="{EBDF3D34-0DF7-4C0C-97CC-6ACB990BD28F}"/>
    <cellStyle name="Input 2 2 3 5" xfId="8355" xr:uid="{94626582-3E6A-47F6-A69E-F8B568A60D28}"/>
    <cellStyle name="Input 2 2 3 5 2" xfId="8356" xr:uid="{5A6F2F87-F91F-4D1C-B582-6AE98FFBDBE0}"/>
    <cellStyle name="Input 2 2 3 5 2 2" xfId="44658" xr:uid="{A1642EAF-F226-44DA-91EB-7A3C5DC6C713}"/>
    <cellStyle name="Input 2 2 3 5 3" xfId="40971" xr:uid="{A4995A1E-40BD-48EF-87E9-31A4D8F306FB}"/>
    <cellStyle name="Input 2 2 3 5 4" xfId="37026" xr:uid="{239DB48F-20CB-46DB-BB10-2BEBDE2005F1}"/>
    <cellStyle name="Input 2 2 3 6" xfId="8357" xr:uid="{5116311A-95A1-4421-810E-E8458C507D2C}"/>
    <cellStyle name="Input 2 2 3 6 2" xfId="8358" xr:uid="{F6304BE6-5C90-48AF-B23C-018A63B1806D}"/>
    <cellStyle name="Input 2 2 3 6 2 2" xfId="44458" xr:uid="{391FA002-03FA-4844-9A46-30E51EF2DBE6}"/>
    <cellStyle name="Input 2 2 3 6 3" xfId="40768" xr:uid="{350A9BFB-4B48-4F17-8194-833E39F00B64}"/>
    <cellStyle name="Input 2 2 3 6 4" xfId="36821" xr:uid="{8F93AC69-1F8F-43A3-B0DE-822E8E883B08}"/>
    <cellStyle name="Input 2 2 3 7" xfId="8359" xr:uid="{080C1448-D668-4946-9447-A525E7A89533}"/>
    <cellStyle name="Input 2 2 3 7 2" xfId="8360" xr:uid="{CCBA8226-BB71-40AA-9227-ED7E108391D6}"/>
    <cellStyle name="Input 2 2 3 7 2 2" xfId="45729" xr:uid="{A5BBAF73-BD73-4DC9-8F1A-CE26EBF6E547}"/>
    <cellStyle name="Input 2 2 3 7 3" xfId="38058" xr:uid="{9D2092C4-5493-4C0F-A2BC-0B5007C0C69B}"/>
    <cellStyle name="Input 2 2 3 8" xfId="8361" xr:uid="{89D863D7-9587-480F-BE4A-323E20283C1B}"/>
    <cellStyle name="Input 2 2 3 8 2" xfId="8362" xr:uid="{A57B6E07-7992-4E5E-8A94-1196A61E893E}"/>
    <cellStyle name="Input 2 2 3 8 3" xfId="43763" xr:uid="{05C57A7B-9F40-4C0C-948A-E76AF55FF4BA}"/>
    <cellStyle name="Input 2 2 3 9" xfId="8363" xr:uid="{811DA64D-7884-4B22-A321-9B55B473E8D7}"/>
    <cellStyle name="Input 2 2 3 9 2" xfId="8364" xr:uid="{EC6DEA79-D698-4EC2-9E5E-1CAAA9A217E7}"/>
    <cellStyle name="Input 2 2 3 9 3" xfId="46364" xr:uid="{68D5DB0C-3233-4710-973E-1EA6AD1EB8F6}"/>
    <cellStyle name="Input 2 2 4" xfId="8365" xr:uid="{B71006B0-34C7-4F45-B287-1A3BFE2A85CA}"/>
    <cellStyle name="Input 2 2 4 10" xfId="8366" xr:uid="{FA86AB85-8BBF-4BD8-8F67-F7502F6B55BA}"/>
    <cellStyle name="Input 2 2 4 10 2" xfId="8367" xr:uid="{4145E35F-C3F3-4C14-BE18-89BAEFD8CE72}"/>
    <cellStyle name="Input 2 2 4 11" xfId="8368" xr:uid="{585908E9-FA94-46A3-ADDF-5281B62783E5}"/>
    <cellStyle name="Input 2 2 4 11 2" xfId="8369" xr:uid="{FE90D53E-EDF7-447B-B7BB-85E2063DADDB}"/>
    <cellStyle name="Input 2 2 4 12" xfId="8370" xr:uid="{944BD1BE-71E9-4EB3-B5CA-5B31EDCEFB9E}"/>
    <cellStyle name="Input 2 2 4 13" xfId="8371" xr:uid="{07335DAB-0DB2-4B3A-9429-862B56A55577}"/>
    <cellStyle name="Input 2 2 4 14" xfId="36827" xr:uid="{CB3B7C04-1BF9-444C-95F9-15DBA7BA1948}"/>
    <cellStyle name="Input 2 2 4 2" xfId="8372" xr:uid="{3892B673-CC18-4F9D-BD46-23093AB48D36}"/>
    <cellStyle name="Input 2 2 4 2 2" xfId="8373" xr:uid="{FAD6BD74-550E-4C02-9BD7-47AC292B0E95}"/>
    <cellStyle name="Input 2 2 4 2 2 2" xfId="8374" xr:uid="{27981151-D55B-40EA-BA30-197D61ED44C0}"/>
    <cellStyle name="Input 2 2 4 2 2 3" xfId="8375" xr:uid="{515BA509-F059-4586-81DE-A320CA33007D}"/>
    <cellStyle name="Input 2 2 4 2 3" xfId="8376" xr:uid="{FB19BDE0-1CF6-45EF-953C-23807250FBA7}"/>
    <cellStyle name="Input 2 2 4 2 3 2" xfId="8377" xr:uid="{391DC013-B071-40C9-9A78-B919A65B10E5}"/>
    <cellStyle name="Input 2 2 4 2 4" xfId="8378" xr:uid="{51A5E7B1-968B-41C2-952C-7F2A6648F485}"/>
    <cellStyle name="Input 2 2 4 2 5" xfId="8379" xr:uid="{96010C46-9558-47C1-8E92-AAB7253AF4AB}"/>
    <cellStyle name="Input 2 2 4 2 6" xfId="44464" xr:uid="{1BDE5FFF-798C-41C9-9953-2C082AEF08CD}"/>
    <cellStyle name="Input 2 2 4 3" xfId="8380" xr:uid="{07A279B7-1404-468A-B106-7D9A22C89A89}"/>
    <cellStyle name="Input 2 2 4 3 2" xfId="8381" xr:uid="{AFDED1E0-99CD-4B57-809B-69E66EC73FEF}"/>
    <cellStyle name="Input 2 2 4 3 3" xfId="46397" xr:uid="{57BEEF50-C514-402E-B05C-4371C3F729EA}"/>
    <cellStyle name="Input 2 2 4 4" xfId="8382" xr:uid="{CE223B78-090F-4D39-AA40-871181AB94ED}"/>
    <cellStyle name="Input 2 2 4 4 2" xfId="8383" xr:uid="{6CFF74DA-A166-4E7B-A369-7C6D1373E0AD}"/>
    <cellStyle name="Input 2 2 4 4 3" xfId="40774" xr:uid="{78FF7C65-80A0-44C5-9BBD-AEF9BE49F385}"/>
    <cellStyle name="Input 2 2 4 5" xfId="8384" xr:uid="{FF74F2F9-4802-4EF2-9E76-3217B26DFA77}"/>
    <cellStyle name="Input 2 2 4 5 2" xfId="8385" xr:uid="{8A62BEB1-FCB9-47E0-8BEE-39DBCEA57B2A}"/>
    <cellStyle name="Input 2 2 4 6" xfId="8386" xr:uid="{F8CB884A-4919-480B-8538-D30841625489}"/>
    <cellStyle name="Input 2 2 4 6 2" xfId="8387" xr:uid="{6DD42B6B-4F13-4979-99EB-63C947A8FADE}"/>
    <cellStyle name="Input 2 2 4 7" xfId="8388" xr:uid="{9EEB7569-BB97-4F13-8240-A99002FD7232}"/>
    <cellStyle name="Input 2 2 4 7 2" xfId="8389" xr:uid="{31DA5E00-E6EB-46A7-B7AA-C23D40AAA1AA}"/>
    <cellStyle name="Input 2 2 4 8" xfId="8390" xr:uid="{7ED86FBD-0AF9-4A4D-8BBD-904348F46480}"/>
    <cellStyle name="Input 2 2 4 8 2" xfId="8391" xr:uid="{28B13699-DDBA-4B63-8A27-4466B9F5EAD1}"/>
    <cellStyle name="Input 2 2 4 9" xfId="8392" xr:uid="{F129B8C7-656F-4B85-93EE-C25571C9BE3B}"/>
    <cellStyle name="Input 2 2 4 9 2" xfId="8393" xr:uid="{D47963FB-AA9E-41A7-8119-6B190FE18BBF}"/>
    <cellStyle name="Input 2 2 5" xfId="8394" xr:uid="{BCA5D2BE-631E-40AB-B003-8586A88291C7}"/>
    <cellStyle name="Input 2 2 5 2" xfId="8395" xr:uid="{184128A7-D908-4A98-8EE8-3A3AEA076C19}"/>
    <cellStyle name="Input 2 2 5 2 2" xfId="8396" xr:uid="{A2AEE153-51FE-4435-BA9C-C3CFAC95FAF9}"/>
    <cellStyle name="Input 2 2 5 2 3" xfId="8397" xr:uid="{A3F410D6-E180-4BCA-9FCC-8DC81B6BD9CF}"/>
    <cellStyle name="Input 2 2 5 2 4" xfId="44418" xr:uid="{5B14C0AF-9B7F-482F-8356-2F57370B5B2D}"/>
    <cellStyle name="Input 2 2 5 3" xfId="8398" xr:uid="{69B049E0-80D4-42FA-B563-A8FB31BBFDD9}"/>
    <cellStyle name="Input 2 2 5 3 2" xfId="8399" xr:uid="{B7DFC3A6-5509-42F3-A5C8-1F346399548C}"/>
    <cellStyle name="Input 2 2 5 3 3" xfId="40727" xr:uid="{05B6BB50-AED3-4589-BED9-5E32F7A52BC3}"/>
    <cellStyle name="Input 2 2 5 4" xfId="8400" xr:uid="{CADF2F31-1340-40A7-9F0A-D042D1E7C110}"/>
    <cellStyle name="Input 2 2 5 5" xfId="8401" xr:uid="{D7FF7B82-2539-4D04-9B5F-DB12CFA2B237}"/>
    <cellStyle name="Input 2 2 5 6" xfId="36779" xr:uid="{725D5F09-03D9-4C2C-87BA-97F6B020C24C}"/>
    <cellStyle name="Input 2 2 6" xfId="8402" xr:uid="{7727DF73-2D6C-4F67-A7F6-F6925B1CFD71}"/>
    <cellStyle name="Input 2 2 6 2" xfId="8403" xr:uid="{AA669455-FB28-40A6-955F-7BB20EAAB557}"/>
    <cellStyle name="Input 2 2 6 2 2" xfId="44398" xr:uid="{BF728EF4-6E42-44FE-A16B-DFFB84A5B02F}"/>
    <cellStyle name="Input 2 2 6 3" xfId="40707" xr:uid="{FFA45AC0-DEAD-4186-BB7A-5EEDB52DDF9F}"/>
    <cellStyle name="Input 2 2 6 4" xfId="36759" xr:uid="{DFF6C076-C555-44B1-9585-B67DA357BA7A}"/>
    <cellStyle name="Input 2 2 7" xfId="8404" xr:uid="{3DD36082-D3FC-49C7-A0B5-93B4AFF3FD9B}"/>
    <cellStyle name="Input 2 2 7 2" xfId="8405" xr:uid="{857361B7-8136-4100-A035-1146B689BB17}"/>
    <cellStyle name="Input 2 2 7 2 2" xfId="44516" xr:uid="{E7C07C1C-C6B8-4642-B5ED-8982D760FB78}"/>
    <cellStyle name="Input 2 2 7 3" xfId="40827" xr:uid="{832A3E5C-AD36-4747-A99A-AEF3BB99F841}"/>
    <cellStyle name="Input 2 2 7 4" xfId="36879" xr:uid="{0E3B201B-9A72-4417-955C-2BC72CE06DD2}"/>
    <cellStyle name="Input 2 2 8" xfId="8406" xr:uid="{6FBAF97B-56B9-4AD7-B5FE-C5688109016D}"/>
    <cellStyle name="Input 2 2 8 2" xfId="8407" xr:uid="{A01F6E59-5065-4028-9027-036D9B912D2B}"/>
    <cellStyle name="Input 2 2 8 2 2" xfId="44605" xr:uid="{AD992195-D5C9-4C74-86BC-52D678C1098C}"/>
    <cellStyle name="Input 2 2 8 3" xfId="40918" xr:uid="{E04CDDF4-C25D-4BD9-B185-0F43CA0F6012}"/>
    <cellStyle name="Input 2 2 8 4" xfId="36971" xr:uid="{D87CBA79-94D8-43EF-9C84-764EDE63996F}"/>
    <cellStyle name="Input 2 2 9" xfId="8408" xr:uid="{C28C8F6D-9AD5-468B-B69C-2AD0D288F547}"/>
    <cellStyle name="Input 2 2 9 2" xfId="8409" xr:uid="{E6C017F9-8599-4CCA-85A2-879400E3398D}"/>
    <cellStyle name="Input 2 2 9 2 2" xfId="45135" xr:uid="{A707978A-5D9B-4085-BA38-74B7E5FF0BBC}"/>
    <cellStyle name="Input 2 2 9 3" xfId="37493" xr:uid="{DF61BF0A-86E0-47DB-8DAB-6753925BF825}"/>
    <cellStyle name="Input 2 20" xfId="8410" xr:uid="{FB262F19-33B0-48CD-97DA-925A0CB333B4}"/>
    <cellStyle name="Input 2 21" xfId="24687" xr:uid="{3F02F414-7C97-49AC-BF6B-474C57AC244C}"/>
    <cellStyle name="Input 2 22" xfId="31238" xr:uid="{A4D1D8AC-1462-4C0E-A43F-D64F29BA4C26}"/>
    <cellStyle name="Input 2 23" xfId="34903" xr:uid="{21D40C33-7C2B-4624-97C3-E5DCFD37A979}"/>
    <cellStyle name="Input 2 3" xfId="3350" xr:uid="{EC187A1A-DC73-496A-81CC-4A9DE39A3BFC}"/>
    <cellStyle name="Input 2 3 10" xfId="8411" xr:uid="{FAAC796C-8B59-4ABE-A22A-F927089EF704}"/>
    <cellStyle name="Input 2 3 10 2" xfId="8412" xr:uid="{B429CC18-FFFA-4942-A9F1-077800BB38E8}"/>
    <cellStyle name="Input 2 3 10 3" xfId="46331" xr:uid="{8AA343E8-0FF6-4E80-BD49-8616FCFF2F79}"/>
    <cellStyle name="Input 2 3 11" xfId="8413" xr:uid="{0B74F4E6-A65F-4F66-A6C3-C01A893E16AB}"/>
    <cellStyle name="Input 2 3 11 2" xfId="8414" xr:uid="{956B5488-5908-46F6-81CE-4ABB9A072D78}"/>
    <cellStyle name="Input 2 3 12" xfId="8415" xr:uid="{C6AD366E-F81A-4EF0-94CF-C1714F30CE21}"/>
    <cellStyle name="Input 2 3 12 2" xfId="8416" xr:uid="{25C471A4-5BE1-40E2-BFEC-3D2964E47929}"/>
    <cellStyle name="Input 2 3 13" xfId="8417" xr:uid="{56C14D1B-3F29-4B8C-BE26-A1F8559E62A1}"/>
    <cellStyle name="Input 2 3 13 2" xfId="8418" xr:uid="{F4E1EDEA-4E02-4B77-80FA-004F31754D55}"/>
    <cellStyle name="Input 2 3 14" xfId="8419" xr:uid="{A06DDBE0-E6CC-4873-8E95-1FC1E25019D9}"/>
    <cellStyle name="Input 2 3 14 2" xfId="8420" xr:uid="{3EE5074A-49D2-4C56-BF01-50732B2E607B}"/>
    <cellStyle name="Input 2 3 15" xfId="8421" xr:uid="{18FC58C8-C129-46EE-91DC-D017CDF6237C}"/>
    <cellStyle name="Input 2 3 16" xfId="8422" xr:uid="{B872AAD5-912D-44F1-A6EC-3CCC94330406}"/>
    <cellStyle name="Input 2 3 17" xfId="35256" xr:uid="{CE5E351C-73F5-4B9D-936D-AF1BAFBC2B56}"/>
    <cellStyle name="Input 2 3 2" xfId="8423" xr:uid="{5144344F-3E56-4B29-AD04-AF6191F72E70}"/>
    <cellStyle name="Input 2 3 2 10" xfId="8424" xr:uid="{36A3FE80-C3A9-49EF-BB20-90CB77FED344}"/>
    <cellStyle name="Input 2 3 2 10 2" xfId="8425" xr:uid="{E3F3F837-00C2-4DB0-AC3D-6F6C5C4E8CB3}"/>
    <cellStyle name="Input 2 3 2 11" xfId="8426" xr:uid="{6E7A8182-B7F0-4EC6-B649-3BD8D2552E30}"/>
    <cellStyle name="Input 2 3 2 11 2" xfId="8427" xr:uid="{5F98EEBF-879C-4FCB-927D-EDDC97B09F9C}"/>
    <cellStyle name="Input 2 3 2 12" xfId="8428" xr:uid="{4B826806-65A5-4E26-9F3B-63DE796A78EF}"/>
    <cellStyle name="Input 2 3 2 13" xfId="8429" xr:uid="{A6B75DE9-0787-44E1-A93F-20C39A5D1173}"/>
    <cellStyle name="Input 2 3 2 14" xfId="36243" xr:uid="{0D7EDCB5-8FF8-405A-95CD-94ADA2B5A6D1}"/>
    <cellStyle name="Input 2 3 2 2" xfId="8430" xr:uid="{309A651F-66BC-4420-BF0B-EA8C444E20F3}"/>
    <cellStyle name="Input 2 3 2 2 2" xfId="8431" xr:uid="{BF321EFC-E940-40A7-A10B-285971EDA0F5}"/>
    <cellStyle name="Input 2 3 2 2 2 2" xfId="8432" xr:uid="{95BB76A4-F050-47FE-9C65-515458F908E5}"/>
    <cellStyle name="Input 2 3 2 2 2 3" xfId="8433" xr:uid="{1B00FEC0-133C-4CCC-97A0-D1E2DC98434B}"/>
    <cellStyle name="Input 2 3 2 2 2 4" xfId="44576" xr:uid="{FF4D50B3-372C-4333-8F6E-198548D0DE87}"/>
    <cellStyle name="Input 2 3 2 2 3" xfId="8434" xr:uid="{69FE506A-5505-4E5C-8503-90A3E7E9B330}"/>
    <cellStyle name="Input 2 3 2 2 3 2" xfId="8435" xr:uid="{842CF810-32BA-4F56-AD0D-523E371CB9D8}"/>
    <cellStyle name="Input 2 3 2 2 3 3" xfId="46436" xr:uid="{3B2E5737-B331-4A4B-8E56-CFB4BF957732}"/>
    <cellStyle name="Input 2 3 2 2 4" xfId="8436" xr:uid="{F5545C7C-F8E3-422F-A5C3-29AF6CA658DB}"/>
    <cellStyle name="Input 2 3 2 2 4 2" xfId="40889" xr:uid="{6BA0C63F-6232-4AEB-AE57-5B556C33CC93}"/>
    <cellStyle name="Input 2 3 2 2 5" xfId="8437" xr:uid="{45A444E7-1164-43E9-941E-177CB6501796}"/>
    <cellStyle name="Input 2 3 2 2 6" xfId="36942" xr:uid="{F8513CE8-78BC-439B-A383-75616C1B741F}"/>
    <cellStyle name="Input 2 3 2 3" xfId="8438" xr:uid="{7A0D184D-1F22-43D6-8174-F9DA131B41F5}"/>
    <cellStyle name="Input 2 3 2 3 2" xfId="8439" xr:uid="{7D5397D8-69C8-4B83-9BA3-622A2C4444CF}"/>
    <cellStyle name="Input 2 3 2 3 2 2" xfId="44619" xr:uid="{64F5098C-4DDF-48BC-BB91-C0D4B23F2E99}"/>
    <cellStyle name="Input 2 3 2 3 3" xfId="40932" xr:uid="{AB7E8DF3-7F47-4925-9442-B2634A8A1A99}"/>
    <cellStyle name="Input 2 3 2 3 4" xfId="36984" xr:uid="{432E0262-09B3-4742-9B3D-AF2A6754A46E}"/>
    <cellStyle name="Input 2 3 2 4" xfId="8440" xr:uid="{0A502B07-1DC6-4F26-9A63-A92B0966452B}"/>
    <cellStyle name="Input 2 3 2 4 2" xfId="8441" xr:uid="{5F2F82BA-F3C7-4CC6-A281-1F07D7FB5018}"/>
    <cellStyle name="Input 2 3 2 4 2 2" xfId="44629" xr:uid="{19947AFD-D0B3-48FB-B25B-54D86A25154E}"/>
    <cellStyle name="Input 2 3 2 4 3" xfId="40943" xr:uid="{801BEBDA-F0C5-4D83-9346-FF7A62212214}"/>
    <cellStyle name="Input 2 3 2 4 4" xfId="36995" xr:uid="{729E00FE-091D-45C3-BFFB-AFD97B16DBE8}"/>
    <cellStyle name="Input 2 3 2 5" xfId="8442" xr:uid="{88723CEE-9CD7-4DFF-B01E-29D8390960EB}"/>
    <cellStyle name="Input 2 3 2 5 2" xfId="8443" xr:uid="{8C193DE2-7B64-4F57-A94B-BE6E79169B4A}"/>
    <cellStyle name="Input 2 3 2 5 2 2" xfId="44409" xr:uid="{92D93545-600B-4D10-85D8-DA928E3B8E7F}"/>
    <cellStyle name="Input 2 3 2 5 3" xfId="40718" xr:uid="{A80AAAAA-610D-4015-A1E6-5CB69DCBA940}"/>
    <cellStyle name="Input 2 3 2 5 4" xfId="36770" xr:uid="{28FC5459-E5E9-424B-BA72-36167D763BB0}"/>
    <cellStyle name="Input 2 3 2 6" xfId="8444" xr:uid="{454E1CF6-BE0B-4A2B-BBAE-84DE1E50BC9D}"/>
    <cellStyle name="Input 2 3 2 6 2" xfId="8445" xr:uid="{5BBC3BC6-442B-40EC-8283-58698E12A2B3}"/>
    <cellStyle name="Input 2 3 2 6 2 2" xfId="44412" xr:uid="{BD33E4A3-8C28-4A2C-B2B9-E0D84F1FF8DE}"/>
    <cellStyle name="Input 2 3 2 6 3" xfId="40722" xr:uid="{C5F95CA9-37F2-4ED3-97C9-5CEC22FA4C47}"/>
    <cellStyle name="Input 2 3 2 6 4" xfId="36774" xr:uid="{899919BF-CFF6-4633-A545-5E17CD7B5E52}"/>
    <cellStyle name="Input 2 3 2 7" xfId="8446" xr:uid="{B6C99258-DF26-4781-8E3D-228161947B35}"/>
    <cellStyle name="Input 2 3 2 7 2" xfId="8447" xr:uid="{CA6AF139-956B-4B57-A75B-AB44FB9D073C}"/>
    <cellStyle name="Input 2 3 2 7 2 2" xfId="45821" xr:uid="{82D4DC62-EB7A-4779-8070-91A1533EC29B}"/>
    <cellStyle name="Input 2 3 2 7 3" xfId="38146" xr:uid="{ED29A814-95A4-49B5-AA1F-2539E2AC93C9}"/>
    <cellStyle name="Input 2 3 2 8" xfId="8448" xr:uid="{8279D191-F478-4950-986E-66940516B230}"/>
    <cellStyle name="Input 2 3 2 8 2" xfId="8449" xr:uid="{190C5057-360D-4794-813C-F3E1EDA3C018}"/>
    <cellStyle name="Input 2 3 2 8 3" xfId="43854" xr:uid="{84867EDD-4A74-4500-850F-96688C246E2C}"/>
    <cellStyle name="Input 2 3 2 9" xfId="8450" xr:uid="{4C5E0D6A-DB9E-4320-87DD-8B8BE22F7C11}"/>
    <cellStyle name="Input 2 3 2 9 2" xfId="8451" xr:uid="{0E7514BA-DDC1-4C9B-BA88-398B8F0C0C74}"/>
    <cellStyle name="Input 2 3 2 9 3" xfId="46371" xr:uid="{D56C92D1-04FF-4682-8672-D657E9ECB0FE}"/>
    <cellStyle name="Input 2 3 3" xfId="8452" xr:uid="{DE79DB9C-E36B-4A57-8C04-0A06CCB66946}"/>
    <cellStyle name="Input 2 3 3 10" xfId="8453" xr:uid="{C8CBF6D0-8874-4CC2-8668-A4CF50CCA086}"/>
    <cellStyle name="Input 2 3 3 10 2" xfId="8454" xr:uid="{1A61F257-031B-4F5C-A17F-1A1FBE3AFEF7}"/>
    <cellStyle name="Input 2 3 3 11" xfId="8455" xr:uid="{FCD21941-1933-48CF-A779-5D2353D527FC}"/>
    <cellStyle name="Input 2 3 3 11 2" xfId="8456" xr:uid="{ECAB538A-759B-4785-A6FE-10CF1E67D333}"/>
    <cellStyle name="Input 2 3 3 12" xfId="8457" xr:uid="{BB8B6CC6-3307-4BB2-89AA-0AC48055DFB7}"/>
    <cellStyle name="Input 2 3 3 13" xfId="8458" xr:uid="{767C582F-B7E7-44E7-A3C7-F32CB15776D8}"/>
    <cellStyle name="Input 2 3 3 14" xfId="36810" xr:uid="{B633685A-A710-4A42-9756-ED43AB897386}"/>
    <cellStyle name="Input 2 3 3 2" xfId="8459" xr:uid="{45FE4C62-1894-4A67-92A6-4C78EDD32560}"/>
    <cellStyle name="Input 2 3 3 2 2" xfId="8460" xr:uid="{A659144D-A419-4B8B-A594-3CBEB14C1975}"/>
    <cellStyle name="Input 2 3 3 2 2 2" xfId="8461" xr:uid="{A3099682-5AFC-4472-920D-AC5C22AE0DAD}"/>
    <cellStyle name="Input 2 3 3 2 2 3" xfId="8462" xr:uid="{DCCA52CA-8E0A-495B-AF41-A3F23EA16FBA}"/>
    <cellStyle name="Input 2 3 3 2 3" xfId="8463" xr:uid="{0D9914B0-7B4A-44D0-8518-137284EC2FB6}"/>
    <cellStyle name="Input 2 3 3 2 3 2" xfId="8464" xr:uid="{8CD2BE0E-B853-4C33-BB8D-61C83A0E10AA}"/>
    <cellStyle name="Input 2 3 3 2 4" xfId="8465" xr:uid="{1BEB5E43-DA3C-44BC-9FA1-AA9597C7B32E}"/>
    <cellStyle name="Input 2 3 3 2 5" xfId="8466" xr:uid="{DFC7D579-1212-41B6-B3DA-0A04F4563760}"/>
    <cellStyle name="Input 2 3 3 2 6" xfId="44447" xr:uid="{D756E325-4D6E-4832-84C1-4C98F5E79711}"/>
    <cellStyle name="Input 2 3 3 3" xfId="8467" xr:uid="{E44DF83B-C5E4-4B4D-B24C-33F86559D033}"/>
    <cellStyle name="Input 2 3 3 3 2" xfId="8468" xr:uid="{EB6A2183-A140-44A6-9AE5-B476EFCF6431}"/>
    <cellStyle name="Input 2 3 3 3 3" xfId="46389" xr:uid="{AD978F4D-39BE-4624-8253-43AD12D57F34}"/>
    <cellStyle name="Input 2 3 3 4" xfId="8469" xr:uid="{7E0D291A-9DEE-418D-BA28-76A4F13B2055}"/>
    <cellStyle name="Input 2 3 3 4 2" xfId="8470" xr:uid="{57B725A0-17D1-4224-94D8-239797D6E926}"/>
    <cellStyle name="Input 2 3 3 4 3" xfId="40757" xr:uid="{27139662-51D3-44C3-83D4-F79B23385B48}"/>
    <cellStyle name="Input 2 3 3 5" xfId="8471" xr:uid="{5CD49555-7D61-485E-B821-D9EB60000705}"/>
    <cellStyle name="Input 2 3 3 5 2" xfId="8472" xr:uid="{D84254B8-64A3-4144-AC8D-571DCA530012}"/>
    <cellStyle name="Input 2 3 3 6" xfId="8473" xr:uid="{01EBC0AC-EFD0-49D2-800F-D7B34CEA7F55}"/>
    <cellStyle name="Input 2 3 3 6 2" xfId="8474" xr:uid="{7066EDB1-D304-46B2-A001-021CE9FDBC52}"/>
    <cellStyle name="Input 2 3 3 7" xfId="8475" xr:uid="{DDD4B302-AEB7-4064-B04B-6ABB7BA813C2}"/>
    <cellStyle name="Input 2 3 3 7 2" xfId="8476" xr:uid="{4BC62BD6-D082-4033-A94C-E3E66E773E8A}"/>
    <cellStyle name="Input 2 3 3 8" xfId="8477" xr:uid="{C279D6EE-7422-41E7-AD68-77F0C82FC0A4}"/>
    <cellStyle name="Input 2 3 3 8 2" xfId="8478" xr:uid="{4513115F-28F1-4834-B833-36618794CF27}"/>
    <cellStyle name="Input 2 3 3 9" xfId="8479" xr:uid="{2E7E30B5-512A-4431-8701-3550C6F92342}"/>
    <cellStyle name="Input 2 3 3 9 2" xfId="8480" xr:uid="{C11BB7FC-E162-421C-8E99-52F9A5EF0D7F}"/>
    <cellStyle name="Input 2 3 4" xfId="8481" xr:uid="{E139A6FF-E0BB-4498-B5FC-C86E7672B426}"/>
    <cellStyle name="Input 2 3 4 10" xfId="8482" xr:uid="{4BF2F025-CF2D-4449-9CF9-257BE7B5847D}"/>
    <cellStyle name="Input 2 3 4 10 2" xfId="8483" xr:uid="{9CAAEA69-DFF9-4BDB-B223-BAC06177D7AE}"/>
    <cellStyle name="Input 2 3 4 11" xfId="8484" xr:uid="{012828D6-3F1A-44A0-B420-9D82BE21CDCE}"/>
    <cellStyle name="Input 2 3 4 11 2" xfId="8485" xr:uid="{89073876-A892-451C-88DC-85AD13686077}"/>
    <cellStyle name="Input 2 3 4 12" xfId="8486" xr:uid="{1179EC61-67E6-47DA-972C-D036FEC97137}"/>
    <cellStyle name="Input 2 3 4 13" xfId="8487" xr:uid="{991B2D21-5B7E-481C-8133-DADF2E47B451}"/>
    <cellStyle name="Input 2 3 4 14" xfId="36847" xr:uid="{0149870C-5DB0-4B08-97E4-D4CBDA13F701}"/>
    <cellStyle name="Input 2 3 4 2" xfId="8488" xr:uid="{91760F06-F40E-4AD8-BFA6-97EEA97E7E0A}"/>
    <cellStyle name="Input 2 3 4 2 2" xfId="8489" xr:uid="{17863B86-0F41-4992-9276-DC2F7EFC8165}"/>
    <cellStyle name="Input 2 3 4 2 2 2" xfId="8490" xr:uid="{0684D799-7971-4C5A-916C-1A662AFADA5D}"/>
    <cellStyle name="Input 2 3 4 2 2 3" xfId="8491" xr:uid="{E7190CE5-D44D-46AF-848D-8E1173B28728}"/>
    <cellStyle name="Input 2 3 4 2 3" xfId="8492" xr:uid="{5D96995B-69DA-4C8A-BBA9-301BC1B281F8}"/>
    <cellStyle name="Input 2 3 4 2 3 2" xfId="8493" xr:uid="{007840E7-2C20-4D50-B808-5694EE827167}"/>
    <cellStyle name="Input 2 3 4 2 4" xfId="8494" xr:uid="{2FECF271-E38C-4FFA-A73C-6058C5316128}"/>
    <cellStyle name="Input 2 3 4 2 5" xfId="8495" xr:uid="{2BB6A996-3B62-418C-B0B6-75F4637CA882}"/>
    <cellStyle name="Input 2 3 4 2 6" xfId="44484" xr:uid="{7B77127B-F445-4F8E-8C89-BE9520AD8ED9}"/>
    <cellStyle name="Input 2 3 4 3" xfId="8496" xr:uid="{297764B6-B26D-4A7F-BE17-3976496D7F77}"/>
    <cellStyle name="Input 2 3 4 3 2" xfId="8497" xr:uid="{69EAEA3B-BF44-4819-A75F-DF21C5B94707}"/>
    <cellStyle name="Input 2 3 4 3 3" xfId="40794" xr:uid="{2F96DD36-B36F-4BB4-9D63-A87CBC19D694}"/>
    <cellStyle name="Input 2 3 4 4" xfId="8498" xr:uid="{7CB86B59-24DD-4A88-BABF-3D46B4439B3D}"/>
    <cellStyle name="Input 2 3 4 4 2" xfId="8499" xr:uid="{00709704-BD0B-4654-8C3B-5611D613B84E}"/>
    <cellStyle name="Input 2 3 4 5" xfId="8500" xr:uid="{0F507584-63E8-410B-8B50-8A3F364D319D}"/>
    <cellStyle name="Input 2 3 4 5 2" xfId="8501" xr:uid="{4DACEF29-0096-41A2-9FE5-AF7A73006EDE}"/>
    <cellStyle name="Input 2 3 4 6" xfId="8502" xr:uid="{F5B36379-0210-4DD6-B51C-2B8D58955C8D}"/>
    <cellStyle name="Input 2 3 4 6 2" xfId="8503" xr:uid="{40D40F05-9B9A-445B-9C34-6449C4B06D60}"/>
    <cellStyle name="Input 2 3 4 7" xfId="8504" xr:uid="{DD345E70-330C-4BE0-B155-BA9E6C415CAC}"/>
    <cellStyle name="Input 2 3 4 7 2" xfId="8505" xr:uid="{D17C2599-861E-4DC0-8D3E-DE7FB2173FD9}"/>
    <cellStyle name="Input 2 3 4 8" xfId="8506" xr:uid="{17763C36-D8A4-466E-903F-FF6E3597F835}"/>
    <cellStyle name="Input 2 3 4 8 2" xfId="8507" xr:uid="{FB5C6EB1-E4CE-4739-A2CC-4A23875872B7}"/>
    <cellStyle name="Input 2 3 4 9" xfId="8508" xr:uid="{7E660714-976A-4A89-BBC3-A448CBAD3A99}"/>
    <cellStyle name="Input 2 3 4 9 2" xfId="8509" xr:uid="{422BFF40-9F8A-4045-B4EB-176762C19758}"/>
    <cellStyle name="Input 2 3 5" xfId="8510" xr:uid="{ED169D0A-5946-4211-8F07-51C1475B5C44}"/>
    <cellStyle name="Input 2 3 5 2" xfId="8511" xr:uid="{E686A8A7-96CD-434B-BA17-309D4F58F15C}"/>
    <cellStyle name="Input 2 3 5 2 2" xfId="8512" xr:uid="{3BC605B3-022E-44AA-BB56-4DBE19262573}"/>
    <cellStyle name="Input 2 3 5 2 3" xfId="8513" xr:uid="{5E3E5686-16D5-46C6-A9AD-549D2E6ED1F5}"/>
    <cellStyle name="Input 2 3 5 2 4" xfId="44507" xr:uid="{8797FF15-E163-40AF-B31B-59E4724D3893}"/>
    <cellStyle name="Input 2 3 5 3" xfId="8514" xr:uid="{1D1DB06F-E3A8-472A-81DF-1D1A2EE341FD}"/>
    <cellStyle name="Input 2 3 5 3 2" xfId="8515" xr:uid="{A860128F-2F60-4D6C-8E75-A70348C33085}"/>
    <cellStyle name="Input 2 3 5 3 3" xfId="40817" xr:uid="{836DE7C7-1A79-4574-A539-440EE556D736}"/>
    <cellStyle name="Input 2 3 5 4" xfId="8516" xr:uid="{4C69ACAF-F6B0-4BD0-8C60-29FAE7545ABB}"/>
    <cellStyle name="Input 2 3 5 5" xfId="8517" xr:uid="{DF6F4BE0-34A8-4AD6-A9A0-A80FBF017808}"/>
    <cellStyle name="Input 2 3 5 6" xfId="36870" xr:uid="{0B4F11BB-0594-4621-A598-2B2F29B99D6A}"/>
    <cellStyle name="Input 2 3 6" xfId="8518" xr:uid="{00FF3101-D301-4146-8B19-5543EED3F00E}"/>
    <cellStyle name="Input 2 3 6 2" xfId="8519" xr:uid="{42FE3C52-4564-457D-97BF-6BB442E50E27}"/>
    <cellStyle name="Input 2 3 6 2 2" xfId="42703" xr:uid="{1A77445D-E4CA-4D2F-BAA9-B284CCE658F0}"/>
    <cellStyle name="Input 2 3 6 3" xfId="38671" xr:uid="{95955688-9428-4D60-9F1A-EE1D57EF07D4}"/>
    <cellStyle name="Input 2 3 6 4" xfId="34507" xr:uid="{E36FFF30-85A8-47FD-BEF1-8DA6D596D7C4}"/>
    <cellStyle name="Input 2 3 7" xfId="8520" xr:uid="{12EF42B0-9682-4AF2-9136-FE3FBA742359}"/>
    <cellStyle name="Input 2 3 7 2" xfId="8521" xr:uid="{3B80D39E-3170-4F40-AEAF-A958A3AE1A7E}"/>
    <cellStyle name="Input 2 3 7 2 2" xfId="44548" xr:uid="{04E32ACF-255D-4111-AA08-DE3CE76F919D}"/>
    <cellStyle name="Input 2 3 7 3" xfId="40859" xr:uid="{07564464-662E-49A0-AD80-A7E5DC1D7818}"/>
    <cellStyle name="Input 2 3 7 4" xfId="36912" xr:uid="{1FBC4801-4A42-409E-8A6A-D007632BE1D2}"/>
    <cellStyle name="Input 2 3 8" xfId="8522" xr:uid="{3C792E02-B286-4414-9D8C-4ABF1E0E5B9C}"/>
    <cellStyle name="Input 2 3 8 2" xfId="8523" xr:uid="{FD865162-EC9E-4CD1-9F34-324B9055C47D}"/>
    <cellStyle name="Input 2 3 8 2 2" xfId="45118" xr:uid="{F0162CD5-8F36-4995-BDE7-BD6A5E041980}"/>
    <cellStyle name="Input 2 3 8 3" xfId="37475" xr:uid="{9E87BA97-9B11-41C5-9A0D-20C6EC1EA1CC}"/>
    <cellStyle name="Input 2 3 9" xfId="8524" xr:uid="{5182BCCE-B8DF-4D97-9621-2ACEE34DFC00}"/>
    <cellStyle name="Input 2 3 9 2" xfId="8525" xr:uid="{C10AB220-EEEE-4EF6-83F5-C8E5D62D185B}"/>
    <cellStyle name="Input 2 3 9 3" xfId="43141" xr:uid="{AD0F91AA-A3E3-49B8-B4DE-6B27783ACBA7}"/>
    <cellStyle name="Input 2 4" xfId="8526" xr:uid="{B61312AC-D114-4FA2-909A-2CC128E940A6}"/>
    <cellStyle name="Input 2 4 10" xfId="8527" xr:uid="{28B65096-A718-4BF0-A7A5-CE0B9B8D89B5}"/>
    <cellStyle name="Input 2 4 10 2" xfId="8528" xr:uid="{FF50D8F8-0B05-45C7-A010-FCF282AB2017}"/>
    <cellStyle name="Input 2 4 11" xfId="8529" xr:uid="{75634DB4-D007-4707-8488-33F354CF7C24}"/>
    <cellStyle name="Input 2 4 11 2" xfId="8530" xr:uid="{1C9E5E88-A08B-47E4-BE0A-BF1CEB0D8701}"/>
    <cellStyle name="Input 2 4 12" xfId="8531" xr:uid="{53EA52DD-EA47-4C2B-9B12-77B87A90BC6F}"/>
    <cellStyle name="Input 2 4 12 2" xfId="8532" xr:uid="{9FFFF79B-CC81-4334-97CA-CD3793B89E95}"/>
    <cellStyle name="Input 2 4 13" xfId="8533" xr:uid="{08C055F8-CD94-480C-A2A7-91D00F2DDFC0}"/>
    <cellStyle name="Input 2 4 13 2" xfId="8534" xr:uid="{2A0B7835-4B5F-452C-BB7D-0D483AACF8A0}"/>
    <cellStyle name="Input 2 4 14" xfId="8535" xr:uid="{D93C3DE2-2EF2-4FDC-A907-6956216FC350}"/>
    <cellStyle name="Input 2 4 15" xfId="8536" xr:uid="{4228427A-E656-4C2E-B0A9-40E4F6E56510}"/>
    <cellStyle name="Input 2 4 16" xfId="35416" xr:uid="{C4AB3737-4948-4894-AE21-DC67DE8DE1B7}"/>
    <cellStyle name="Input 2 4 2" xfId="8537" xr:uid="{CCFA8F2E-5B68-430E-9FB8-9169B0990358}"/>
    <cellStyle name="Input 2 4 2 10" xfId="8538" xr:uid="{66D024B7-FCD3-4E22-8C9D-8A0E065064A2}"/>
    <cellStyle name="Input 2 4 2 10 2" xfId="8539" xr:uid="{B5A6C073-5ADC-4B78-8546-86B0B2A05D2F}"/>
    <cellStyle name="Input 2 4 2 11" xfId="8540" xr:uid="{AAF9D8FB-1687-4008-8B83-6B3743983FA2}"/>
    <cellStyle name="Input 2 4 2 11 2" xfId="8541" xr:uid="{5DB0AC3F-D48E-414F-A2B3-48FF46D56DF4}"/>
    <cellStyle name="Input 2 4 2 12" xfId="8542" xr:uid="{5EB666FF-3E1A-4A09-9B3A-3FBD097A898D}"/>
    <cellStyle name="Input 2 4 2 13" xfId="8543" xr:uid="{8DBCD237-040A-47CB-A97F-91C309791231}"/>
    <cellStyle name="Input 2 4 2 14" xfId="36838" xr:uid="{48862FA4-3C2D-48D2-BF03-E81929EAA9DA}"/>
    <cellStyle name="Input 2 4 2 2" xfId="8544" xr:uid="{AE696168-B501-4760-9756-E783FD11D9F0}"/>
    <cellStyle name="Input 2 4 2 2 2" xfId="8545" xr:uid="{AE246EEA-D20C-4B45-818B-8C38577A7E6F}"/>
    <cellStyle name="Input 2 4 2 2 2 2" xfId="8546" xr:uid="{30F6EE1F-3D0B-423F-8BB2-A5FE4EBC48AE}"/>
    <cellStyle name="Input 2 4 2 2 2 3" xfId="8547" xr:uid="{AE2F49CF-9D77-4583-9BC4-829267542624}"/>
    <cellStyle name="Input 2 4 2 2 3" xfId="8548" xr:uid="{7038AD23-DB60-4EE0-BE86-D74C29168F3E}"/>
    <cellStyle name="Input 2 4 2 2 3 2" xfId="8549" xr:uid="{868DFACC-8402-4BB0-BA2B-4406785C48C0}"/>
    <cellStyle name="Input 2 4 2 2 4" xfId="8550" xr:uid="{85E7FD32-0B35-408F-A84A-4344E1C0F01E}"/>
    <cellStyle name="Input 2 4 2 2 5" xfId="8551" xr:uid="{1DF4377A-044A-49BA-8F95-F07ECFD1E0A2}"/>
    <cellStyle name="Input 2 4 2 2 6" xfId="44475" xr:uid="{89B7F185-5F02-4C5C-91FD-47FBED1B78BD}"/>
    <cellStyle name="Input 2 4 2 3" xfId="8552" xr:uid="{B151C752-E990-40CA-9B29-05F9F2BBB1F3}"/>
    <cellStyle name="Input 2 4 2 3 2" xfId="8553" xr:uid="{60B1BA7E-9D96-46A8-9975-6C4D65CA8F69}"/>
    <cellStyle name="Input 2 4 2 3 3" xfId="46402" xr:uid="{57740456-36C8-475E-871A-81EC706781A6}"/>
    <cellStyle name="Input 2 4 2 4" xfId="8554" xr:uid="{44B64EEC-830B-4B9D-AA13-CB9918E1629F}"/>
    <cellStyle name="Input 2 4 2 4 2" xfId="8555" xr:uid="{4BF3D6B0-2FA0-497C-B850-ACC60F463D19}"/>
    <cellStyle name="Input 2 4 2 4 3" xfId="40785" xr:uid="{A348B0EA-FC8B-4771-AAD9-19A1D7B794D7}"/>
    <cellStyle name="Input 2 4 2 5" xfId="8556" xr:uid="{95C81024-FEA0-4A87-96F5-6E49F0ED43F3}"/>
    <cellStyle name="Input 2 4 2 5 2" xfId="8557" xr:uid="{D597C1FE-2DE8-4CED-B2A7-29CEDA1977CC}"/>
    <cellStyle name="Input 2 4 2 6" xfId="8558" xr:uid="{5AEF1512-131B-49AE-B277-65781576D99E}"/>
    <cellStyle name="Input 2 4 2 6 2" xfId="8559" xr:uid="{A3C4457B-8260-4412-80C8-43585BAEBBC2}"/>
    <cellStyle name="Input 2 4 2 7" xfId="8560" xr:uid="{0A3F4B65-4C85-4D10-8BC0-5CAD7876D038}"/>
    <cellStyle name="Input 2 4 2 7 2" xfId="8561" xr:uid="{4968058B-3D0E-4ECB-B2F0-97790D7AB89A}"/>
    <cellStyle name="Input 2 4 2 8" xfId="8562" xr:uid="{651AA9F3-3D2D-4A7C-AD46-FD68F973BDDD}"/>
    <cellStyle name="Input 2 4 2 8 2" xfId="8563" xr:uid="{0E5EA5D4-1552-4543-B75F-8DB7506F5B26}"/>
    <cellStyle name="Input 2 4 2 9" xfId="8564" xr:uid="{FAA8EAA0-3268-43DC-9901-94D5C45ACA01}"/>
    <cellStyle name="Input 2 4 2 9 2" xfId="8565" xr:uid="{57A620A3-3BAA-4AB3-A1F9-BE39C1989897}"/>
    <cellStyle name="Input 2 4 3" xfId="8566" xr:uid="{0B987659-5A22-41BB-AB3A-F6DE6EA4F269}"/>
    <cellStyle name="Input 2 4 3 10" xfId="8567" xr:uid="{39D48C89-7188-4669-8FE0-39DACB8565E9}"/>
    <cellStyle name="Input 2 4 3 10 2" xfId="8568" xr:uid="{8BABE974-32FD-44AA-BDF0-17F7D7599FBD}"/>
    <cellStyle name="Input 2 4 3 11" xfId="8569" xr:uid="{BE5D9CB6-91BD-4B1D-BC6B-0D79EDA0F631}"/>
    <cellStyle name="Input 2 4 3 11 2" xfId="8570" xr:uid="{A5C463B5-866E-4C9F-ABC0-BEE180624B5F}"/>
    <cellStyle name="Input 2 4 3 12" xfId="8571" xr:uid="{21B0A70E-73C1-4EB9-9ED7-34F363BDC4BB}"/>
    <cellStyle name="Input 2 4 3 13" xfId="8572" xr:uid="{7B992F4E-2645-4543-9327-438AAD50817D}"/>
    <cellStyle name="Input 2 4 3 14" xfId="36749" xr:uid="{E2D05ED3-FE91-4AD7-91B7-830FB9E07BB1}"/>
    <cellStyle name="Input 2 4 3 2" xfId="8573" xr:uid="{903112EC-CC1D-471E-8FCE-3E05EBB22B06}"/>
    <cellStyle name="Input 2 4 3 2 2" xfId="8574" xr:uid="{BEB7C23D-E098-4BDE-A9C7-3A16CC19AEF3}"/>
    <cellStyle name="Input 2 4 3 2 2 2" xfId="8575" xr:uid="{11560EEF-C8E1-4BF9-BD36-6CBEDB495BCE}"/>
    <cellStyle name="Input 2 4 3 2 2 3" xfId="8576" xr:uid="{9B33ADE1-1E58-4F36-8FC5-09DB8076AD4D}"/>
    <cellStyle name="Input 2 4 3 2 3" xfId="8577" xr:uid="{D4C46707-B217-4F59-AD8E-31B3775B68FA}"/>
    <cellStyle name="Input 2 4 3 2 3 2" xfId="8578" xr:uid="{351113FC-6415-4195-AD3E-8DCEDC5F66FB}"/>
    <cellStyle name="Input 2 4 3 2 4" xfId="8579" xr:uid="{2C0370E1-C3BD-443F-A279-DF8458D78F4F}"/>
    <cellStyle name="Input 2 4 3 2 5" xfId="8580" xr:uid="{B122496B-5BC6-4CE7-AFEE-6C128F5F253F}"/>
    <cellStyle name="Input 2 4 3 2 6" xfId="44388" xr:uid="{C87741CA-389F-4EF3-9789-4A5591E007D1}"/>
    <cellStyle name="Input 2 4 3 3" xfId="8581" xr:uid="{E212C0FC-C18A-43F3-90B7-6C25ED811BD7}"/>
    <cellStyle name="Input 2 4 3 3 2" xfId="8582" xr:uid="{4230A79D-697B-4F39-B991-A4704E980479}"/>
    <cellStyle name="Input 2 4 3 3 3" xfId="40698" xr:uid="{413533C6-1A0F-4F07-A995-35C621E32B28}"/>
    <cellStyle name="Input 2 4 3 4" xfId="8583" xr:uid="{D737A53E-05FC-498A-90D9-499576B901D4}"/>
    <cellStyle name="Input 2 4 3 4 2" xfId="8584" xr:uid="{4E8CCC02-A783-4549-9684-CAD54EE57BD5}"/>
    <cellStyle name="Input 2 4 3 5" xfId="8585" xr:uid="{C164D2B0-1834-43D3-A2EF-975DF0EB67D7}"/>
    <cellStyle name="Input 2 4 3 5 2" xfId="8586" xr:uid="{C5383A68-C633-4EA4-8905-57BB1DE893BF}"/>
    <cellStyle name="Input 2 4 3 6" xfId="8587" xr:uid="{F4ADED82-800E-4BB3-83B4-D5AE4F9AFCAD}"/>
    <cellStyle name="Input 2 4 3 6 2" xfId="8588" xr:uid="{3F03B2CF-1C24-4744-BCFF-36BDCA31B182}"/>
    <cellStyle name="Input 2 4 3 7" xfId="8589" xr:uid="{CAD05E66-8D91-4BB1-8BB2-8BBE06BEBE26}"/>
    <cellStyle name="Input 2 4 3 7 2" xfId="8590" xr:uid="{610D3F9D-6A84-4ED7-84BE-B52B252BF44F}"/>
    <cellStyle name="Input 2 4 3 8" xfId="8591" xr:uid="{6D94431D-C670-4432-91F3-101DB34C84B5}"/>
    <cellStyle name="Input 2 4 3 8 2" xfId="8592" xr:uid="{71409A3F-51B3-4A8F-BC2E-A3138888192B}"/>
    <cellStyle name="Input 2 4 3 9" xfId="8593" xr:uid="{74C8CE45-C021-4E2A-845E-C75A4F150BA9}"/>
    <cellStyle name="Input 2 4 3 9 2" xfId="8594" xr:uid="{09C47465-FDA1-485B-A241-CCAD7A367916}"/>
    <cellStyle name="Input 2 4 4" xfId="8595" xr:uid="{E068160A-38E7-4856-8533-4578CA65EBAF}"/>
    <cellStyle name="Input 2 4 4 2" xfId="8596" xr:uid="{96C3DF7D-8D7D-4151-B538-C3ABDB1FE530}"/>
    <cellStyle name="Input 2 4 4 2 2" xfId="8597" xr:uid="{235F59BD-1349-4054-B8FF-18B3AA91E7E1}"/>
    <cellStyle name="Input 2 4 4 2 3" xfId="8598" xr:uid="{D1BC6013-2F7B-49E6-B62D-F05A9E4E4780}"/>
    <cellStyle name="Input 2 4 4 2 4" xfId="44637" xr:uid="{1376A2F9-303F-4CCD-9DCC-38FD7D702482}"/>
    <cellStyle name="Input 2 4 4 3" xfId="8599" xr:uid="{052EC479-C431-4A5E-A818-65848D2D7A13}"/>
    <cellStyle name="Input 2 4 4 3 2" xfId="8600" xr:uid="{389030ED-AFC6-4FD5-A2C3-EB3889B34BAE}"/>
    <cellStyle name="Input 2 4 4 3 3" xfId="40950" xr:uid="{FCF5908D-7E41-4C48-B84C-FA16A1D84C88}"/>
    <cellStyle name="Input 2 4 4 4" xfId="8601" xr:uid="{A8A4AD88-4101-4A2E-8355-30AEFF9CC4D5}"/>
    <cellStyle name="Input 2 4 4 5" xfId="8602" xr:uid="{F75D0254-0E96-4A63-912D-7810EBE50FF6}"/>
    <cellStyle name="Input 2 4 4 6" xfId="37003" xr:uid="{7C4BB671-8D5F-424E-B92A-1675E443D526}"/>
    <cellStyle name="Input 2 4 5" xfId="8603" xr:uid="{253B986C-1FAF-492B-A1E4-6FF967FA3BAC}"/>
    <cellStyle name="Input 2 4 5 2" xfId="8604" xr:uid="{F1B6F592-5637-4B1D-99A0-4D3375433534}"/>
    <cellStyle name="Input 2 4 5 2 2" xfId="44371" xr:uid="{6E6D51FC-6BB8-4CA0-AAA8-46BC6536444D}"/>
    <cellStyle name="Input 2 4 5 3" xfId="40680" xr:uid="{40FE2E24-A11A-4E66-BA1A-26BDDAF23A7F}"/>
    <cellStyle name="Input 2 4 5 4" xfId="36731" xr:uid="{37BDA6D1-9E32-4AAF-B945-C1D35F7562C3}"/>
    <cellStyle name="Input 2 4 6" xfId="8605" xr:uid="{D9DBCC3D-DB3E-4C38-9314-2219842ACE5E}"/>
    <cellStyle name="Input 2 4 6 2" xfId="8606" xr:uid="{171F4EF8-97DC-4A80-8E94-D8F3AABB0554}"/>
    <cellStyle name="Input 2 4 6 2 2" xfId="44361" xr:uid="{A464D70E-283E-49EF-8ED3-09953B19F891}"/>
    <cellStyle name="Input 2 4 6 3" xfId="40669" xr:uid="{630400B8-399B-48A6-8950-1B2D0EC1984F}"/>
    <cellStyle name="Input 2 4 6 4" xfId="36720" xr:uid="{52D84F7B-4343-442C-B272-1693C6C71AF4}"/>
    <cellStyle name="Input 2 4 7" xfId="8607" xr:uid="{7E7064DB-3808-4B57-B8A4-74E1FB8EE53C}"/>
    <cellStyle name="Input 2 4 7 2" xfId="8608" xr:uid="{762D10BB-DA07-4611-ACEE-372B6943832F}"/>
    <cellStyle name="Input 2 4 7 2 2" xfId="45178" xr:uid="{41736B74-3D81-413D-A28C-0ECB385335E5}"/>
    <cellStyle name="Input 2 4 7 3" xfId="37536" xr:uid="{359C5FC1-6904-49E6-BCD3-8CB05F62E153}"/>
    <cellStyle name="Input 2 4 8" xfId="8609" xr:uid="{ECEC7B1A-5320-4530-A171-90B5307D8129}"/>
    <cellStyle name="Input 2 4 8 2" xfId="8610" xr:uid="{674AF860-E1C7-4B53-84B2-C57DB99CEDB2}"/>
    <cellStyle name="Input 2 4 8 3" xfId="43201" xr:uid="{E2FF67A5-E4FB-4CA2-9353-024D5DFDF9D8}"/>
    <cellStyle name="Input 2 4 9" xfId="8611" xr:uid="{8C7FD66E-887C-4C70-9247-6F9DDDCF28D9}"/>
    <cellStyle name="Input 2 4 9 2" xfId="8612" xr:uid="{B7105462-9AE7-4EBA-8D5D-4F1A27B7E1D5}"/>
    <cellStyle name="Input 2 4 9 3" xfId="46340" xr:uid="{C1EF8321-24BC-44FF-AD34-89F3329FBE23}"/>
    <cellStyle name="Input 2 5" xfId="8613" xr:uid="{A979D637-710C-4F7F-B68F-1B50240F6ABD}"/>
    <cellStyle name="Input 2 5 10" xfId="8614" xr:uid="{D368E833-DAB6-4ECF-8B8F-604B7D1DBB7C}"/>
    <cellStyle name="Input 2 5 10 2" xfId="8615" xr:uid="{3DBE97EA-7FAD-4357-BA6C-2F038D529F87}"/>
    <cellStyle name="Input 2 5 11" xfId="8616" xr:uid="{9BADC9D8-26B5-474F-A768-0B62F2CA1EF6}"/>
    <cellStyle name="Input 2 5 11 2" xfId="8617" xr:uid="{59D696F6-B571-4055-BF59-AB2F80BD5300}"/>
    <cellStyle name="Input 2 5 12" xfId="8618" xr:uid="{E2B7823A-E442-45DE-85D2-343909DBB283}"/>
    <cellStyle name="Input 2 5 12 2" xfId="8619" xr:uid="{F0822AA0-0465-4DC0-ACAE-EDC57D8883BC}"/>
    <cellStyle name="Input 2 5 13" xfId="8620" xr:uid="{7BFCB017-E98D-4CA2-B328-2282F422341A}"/>
    <cellStyle name="Input 2 5 13 2" xfId="8621" xr:uid="{CADC4513-BF00-453B-BAAC-5A5EDE6D72B1}"/>
    <cellStyle name="Input 2 5 14" xfId="8622" xr:uid="{63662D32-C281-4098-9DA0-7FF9D990757F}"/>
    <cellStyle name="Input 2 5 15" xfId="8623" xr:uid="{68C91236-9C16-4C6F-9949-916253138B27}"/>
    <cellStyle name="Input 2 5 16" xfId="35834" xr:uid="{CA1EA964-46F7-4AA2-BFF9-D917A3599FD1}"/>
    <cellStyle name="Input 2 5 2" xfId="8624" xr:uid="{F5846EBB-36BE-484B-9CE8-DCC361448785}"/>
    <cellStyle name="Input 2 5 2 10" xfId="8625" xr:uid="{B7DF8CC3-443C-438A-9EB7-2B34207F76AE}"/>
    <cellStyle name="Input 2 5 2 10 2" xfId="8626" xr:uid="{72397F30-9545-468E-97BB-E34376E29F8C}"/>
    <cellStyle name="Input 2 5 2 11" xfId="8627" xr:uid="{5AE3AAA9-AEC1-4381-B7A5-F00C2A4F3583}"/>
    <cellStyle name="Input 2 5 2 11 2" xfId="8628" xr:uid="{16F0AFF3-12E7-4461-9CA7-B4072E8A113E}"/>
    <cellStyle name="Input 2 5 2 12" xfId="8629" xr:uid="{0C1BA312-8D48-4709-95E3-F11E579DC384}"/>
    <cellStyle name="Input 2 5 2 13" xfId="8630" xr:uid="{148682B1-9D26-40BD-914B-36ABE5DC370E}"/>
    <cellStyle name="Input 2 5 2 14" xfId="36882" xr:uid="{8BD39D33-EDE1-441A-9498-61D67B15EC98}"/>
    <cellStyle name="Input 2 5 2 2" xfId="8631" xr:uid="{5228BA77-35AC-41D4-9AB1-A892C0151E7B}"/>
    <cellStyle name="Input 2 5 2 2 2" xfId="8632" xr:uid="{EA594F39-B076-4AC9-A588-BD1B93A2D549}"/>
    <cellStyle name="Input 2 5 2 2 2 2" xfId="8633" xr:uid="{640E7640-D956-43C3-A4E9-6AB484D7035B}"/>
    <cellStyle name="Input 2 5 2 2 2 3" xfId="8634" xr:uid="{FB823617-173E-4D00-ACA5-2C56DD9D3CCA}"/>
    <cellStyle name="Input 2 5 2 2 3" xfId="8635" xr:uid="{EE84E5E8-FD11-4602-81FB-B92EBC3140C9}"/>
    <cellStyle name="Input 2 5 2 2 3 2" xfId="8636" xr:uid="{671C3ED4-2836-4A24-83AF-1F5C9ABF7C7B}"/>
    <cellStyle name="Input 2 5 2 2 4" xfId="8637" xr:uid="{586C2916-CDB0-4129-B763-6F1725B0BE61}"/>
    <cellStyle name="Input 2 5 2 2 5" xfId="8638" xr:uid="{1D5CCE8A-BE21-4557-8350-02E04D0E6EB8}"/>
    <cellStyle name="Input 2 5 2 2 6" xfId="44519" xr:uid="{A8E5EBA2-7DB8-4EF3-93FC-0B9BB7543933}"/>
    <cellStyle name="Input 2 5 2 3" xfId="8639" xr:uid="{03BB42BF-8A43-492C-B818-A5B12CC1F405}"/>
    <cellStyle name="Input 2 5 2 3 2" xfId="8640" xr:uid="{966C31D3-6FE8-4557-BD91-FAF1498652C5}"/>
    <cellStyle name="Input 2 5 2 3 3" xfId="46416" xr:uid="{6290EC4C-C4B2-4362-A535-DBC90B963347}"/>
    <cellStyle name="Input 2 5 2 4" xfId="8641" xr:uid="{62508069-2F29-4C2F-BD72-3167AA784C6A}"/>
    <cellStyle name="Input 2 5 2 4 2" xfId="8642" xr:uid="{C8DBA8A8-C97A-460D-857A-68CD11615282}"/>
    <cellStyle name="Input 2 5 2 4 3" xfId="40830" xr:uid="{A13DAC4E-041E-4AAF-B005-E4312A1FE392}"/>
    <cellStyle name="Input 2 5 2 5" xfId="8643" xr:uid="{C0339AA4-A0D9-40D2-901D-27F215EA93E3}"/>
    <cellStyle name="Input 2 5 2 5 2" xfId="8644" xr:uid="{38589364-6D01-43AB-8D3E-CE973067BCA0}"/>
    <cellStyle name="Input 2 5 2 6" xfId="8645" xr:uid="{9E6D834C-DDEE-4324-87A8-592E9A353895}"/>
    <cellStyle name="Input 2 5 2 6 2" xfId="8646" xr:uid="{9A322BFD-5AD8-450A-8517-32690988C416}"/>
    <cellStyle name="Input 2 5 2 7" xfId="8647" xr:uid="{4B3D39D2-EA09-4499-B003-0A44C54B6B98}"/>
    <cellStyle name="Input 2 5 2 7 2" xfId="8648" xr:uid="{A0070827-5171-44DF-ABC9-C2C3F86B57BF}"/>
    <cellStyle name="Input 2 5 2 8" xfId="8649" xr:uid="{D9AB66DC-5269-4E74-AA83-3F56F561613A}"/>
    <cellStyle name="Input 2 5 2 8 2" xfId="8650" xr:uid="{D4CB27A7-C9A8-4576-BE20-A15055FD8B1C}"/>
    <cellStyle name="Input 2 5 2 9" xfId="8651" xr:uid="{FE463771-8A81-476B-8885-156B8A7B133D}"/>
    <cellStyle name="Input 2 5 2 9 2" xfId="8652" xr:uid="{460CB37F-EE99-4802-AE3D-085DE9E67E3B}"/>
    <cellStyle name="Input 2 5 3" xfId="8653" xr:uid="{48AC5EC3-D137-424C-8D9A-20C810EDDBC1}"/>
    <cellStyle name="Input 2 5 3 10" xfId="8654" xr:uid="{91A19792-6614-4205-824C-7CA49D1458EC}"/>
    <cellStyle name="Input 2 5 3 10 2" xfId="8655" xr:uid="{5D38A6BF-3B6C-4858-8477-52067EBA5F31}"/>
    <cellStyle name="Input 2 5 3 11" xfId="8656" xr:uid="{6365BD58-75B0-41FB-A55F-91E291DA7355}"/>
    <cellStyle name="Input 2 5 3 11 2" xfId="8657" xr:uid="{9CE1B8F4-9C58-4A01-B8E6-C6FD8047F40A}"/>
    <cellStyle name="Input 2 5 3 12" xfId="8658" xr:uid="{EFAED997-6C12-4C95-BA0B-7F70CF335D11}"/>
    <cellStyle name="Input 2 5 3 13" xfId="8659" xr:uid="{2977E103-C484-4B57-A325-27383D386260}"/>
    <cellStyle name="Input 2 5 3 14" xfId="36887" xr:uid="{74334A10-E817-4B70-9EE4-C3C4B4D94CBB}"/>
    <cellStyle name="Input 2 5 3 2" xfId="8660" xr:uid="{E55E030B-FC63-4B54-B204-E50A5A00711C}"/>
    <cellStyle name="Input 2 5 3 2 2" xfId="8661" xr:uid="{95360104-87B4-4FCE-8741-E11A876C45FF}"/>
    <cellStyle name="Input 2 5 3 2 2 2" xfId="8662" xr:uid="{E2034943-AE7D-4260-B663-A61996DF61F9}"/>
    <cellStyle name="Input 2 5 3 2 2 3" xfId="8663" xr:uid="{13F212F8-1CB4-41B2-B704-6A843F1CA54A}"/>
    <cellStyle name="Input 2 5 3 2 3" xfId="8664" xr:uid="{39B6EABF-DDE7-402F-9FA9-07CBDDC025F1}"/>
    <cellStyle name="Input 2 5 3 2 3 2" xfId="8665" xr:uid="{C81D0CF4-7842-448C-8682-D3DE7BE2755D}"/>
    <cellStyle name="Input 2 5 3 2 4" xfId="8666" xr:uid="{8D3CA772-4790-41A9-85CB-1AEEE01CB909}"/>
    <cellStyle name="Input 2 5 3 2 5" xfId="8667" xr:uid="{8EC5107D-FE4F-4D63-9771-4F594D8C9F0A}"/>
    <cellStyle name="Input 2 5 3 2 6" xfId="44524" xr:uid="{C02854B2-82A2-4208-8B42-8FE5252C6984}"/>
    <cellStyle name="Input 2 5 3 3" xfId="8668" xr:uid="{E9F5DE3D-CE1A-42F8-8639-8D74665C8466}"/>
    <cellStyle name="Input 2 5 3 3 2" xfId="8669" xr:uid="{7F86F32F-21DC-4DFA-86BC-82A096847A48}"/>
    <cellStyle name="Input 2 5 3 3 3" xfId="40835" xr:uid="{4AAB5FAD-7B69-4981-9BDF-7EB3C435B24F}"/>
    <cellStyle name="Input 2 5 3 4" xfId="8670" xr:uid="{DBD33949-0CA8-4719-9ABA-2B7B44FACCDB}"/>
    <cellStyle name="Input 2 5 3 4 2" xfId="8671" xr:uid="{41583D93-29AC-4BEA-8E52-6EAA395CF515}"/>
    <cellStyle name="Input 2 5 3 5" xfId="8672" xr:uid="{4C225916-2504-4617-AFE7-1B8DDCC8A68B}"/>
    <cellStyle name="Input 2 5 3 5 2" xfId="8673" xr:uid="{C0210280-5477-4B2C-B305-03EF6A59D7B9}"/>
    <cellStyle name="Input 2 5 3 6" xfId="8674" xr:uid="{FB721AF1-EB33-45F5-AC68-99859284F515}"/>
    <cellStyle name="Input 2 5 3 6 2" xfId="8675" xr:uid="{31F8EA1A-B7A3-4963-A3A6-BE39850DD1E0}"/>
    <cellStyle name="Input 2 5 3 7" xfId="8676" xr:uid="{46330343-D775-43F1-83BE-5FE135A601E7}"/>
    <cellStyle name="Input 2 5 3 7 2" xfId="8677" xr:uid="{03494062-71FA-4736-ACE1-DEDCCE371F4E}"/>
    <cellStyle name="Input 2 5 3 8" xfId="8678" xr:uid="{86882CD1-599C-4774-8FC8-70F685F8632D}"/>
    <cellStyle name="Input 2 5 3 8 2" xfId="8679" xr:uid="{CE9FEE51-87C4-4CBA-8864-63054976E002}"/>
    <cellStyle name="Input 2 5 3 9" xfId="8680" xr:uid="{5616CACE-04F6-4E99-8124-49E7805771DA}"/>
    <cellStyle name="Input 2 5 3 9 2" xfId="8681" xr:uid="{BCC59799-06C1-48A9-B2EC-0569BE9F9A48}"/>
    <cellStyle name="Input 2 5 4" xfId="8682" xr:uid="{1320E389-DA1A-4DF7-821E-66087A561D9B}"/>
    <cellStyle name="Input 2 5 4 2" xfId="8683" xr:uid="{F7720253-9EC4-42A0-9E1C-6B89B970C54C}"/>
    <cellStyle name="Input 2 5 4 2 2" xfId="8684" xr:uid="{30656365-11E4-46D2-A6C9-649ECFCBCE0D}"/>
    <cellStyle name="Input 2 5 4 2 3" xfId="8685" xr:uid="{FFFFA355-0011-4EC4-BA8B-8F175E4C77D4}"/>
    <cellStyle name="Input 2 5 4 2 4" xfId="44641" xr:uid="{C10D336E-473A-49E8-A61D-BED3049F8DF2}"/>
    <cellStyle name="Input 2 5 4 3" xfId="8686" xr:uid="{B10D7081-5C84-4A8E-A1C5-8C92B20A3930}"/>
    <cellStyle name="Input 2 5 4 3 2" xfId="8687" xr:uid="{5C0C8875-75CC-45FD-A0BF-561EEBEF58E8}"/>
    <cellStyle name="Input 2 5 4 3 3" xfId="40953" xr:uid="{43180BAC-E7E1-4D2B-9C4B-DF627B0D1B01}"/>
    <cellStyle name="Input 2 5 4 4" xfId="8688" xr:uid="{A7D57064-7408-4B2C-ADA0-DA0CA26229AA}"/>
    <cellStyle name="Input 2 5 4 5" xfId="8689" xr:uid="{19ADA808-4784-4F21-AB38-5ADE8C36A5BB}"/>
    <cellStyle name="Input 2 5 4 6" xfId="37007" xr:uid="{B66C47B0-E4FA-4000-8BDD-7775BE852DBF}"/>
    <cellStyle name="Input 2 5 5" xfId="8690" xr:uid="{6EF45504-FED8-42FC-A091-08450DE504EE}"/>
    <cellStyle name="Input 2 5 5 2" xfId="8691" xr:uid="{00FC0A76-FE58-456D-A7D0-E5F96165609E}"/>
    <cellStyle name="Input 2 5 5 2 2" xfId="44646" xr:uid="{85EBB7F4-9BBD-4C12-8C1A-B035A531CE00}"/>
    <cellStyle name="Input 2 5 5 3" xfId="40958" xr:uid="{CF0A0168-66FB-42C7-BAC5-5F05F6CA49DD}"/>
    <cellStyle name="Input 2 5 5 4" xfId="37012" xr:uid="{C5EF59B4-6597-4F98-B983-E2B7453CE966}"/>
    <cellStyle name="Input 2 5 6" xfId="8692" xr:uid="{09341A15-9C3D-4E0B-8274-2C946611EB5A}"/>
    <cellStyle name="Input 2 5 6 2" xfId="8693" xr:uid="{DA3382B1-91C5-4CD1-9FAE-C9444292FE3B}"/>
    <cellStyle name="Input 2 5 6 2 2" xfId="44407" xr:uid="{43450E0D-D68D-45B0-A27F-E57BA701222E}"/>
    <cellStyle name="Input 2 5 6 3" xfId="40716" xr:uid="{34842DF7-C11F-4CE5-B0C2-6F0054F28175}"/>
    <cellStyle name="Input 2 5 6 4" xfId="36768" xr:uid="{D224C87C-195B-4C5E-AC5C-F08593C5C308}"/>
    <cellStyle name="Input 2 5 7" xfId="8694" xr:uid="{BC1AD30F-CD54-4C9A-8C14-71AC46274111}"/>
    <cellStyle name="Input 2 5 7 2" xfId="8695" xr:uid="{61D9FA1C-B722-41E8-867B-1F8091990C85}"/>
    <cellStyle name="Input 2 5 7 2 2" xfId="45480" xr:uid="{73A6A38C-BE89-402C-A08E-C2972CEA3445}"/>
    <cellStyle name="Input 2 5 7 3" xfId="37826" xr:uid="{290CFDC1-D160-4C59-B676-73928BD30113}"/>
    <cellStyle name="Input 2 5 8" xfId="8696" xr:uid="{BC25BDCD-7DE6-4F50-9B2A-2034A003F3A0}"/>
    <cellStyle name="Input 2 5 8 2" xfId="8697" xr:uid="{33B0D53A-3CA3-4A94-A896-733645BE90FD}"/>
    <cellStyle name="Input 2 5 8 3" xfId="43506" xr:uid="{C78C5540-B2DA-4FAB-A513-41ED42BE458C}"/>
    <cellStyle name="Input 2 5 9" xfId="8698" xr:uid="{E1FBBF7A-915C-481E-ABE3-350C0F588888}"/>
    <cellStyle name="Input 2 5 9 2" xfId="8699" xr:uid="{E5602B5B-9092-4509-A90E-4721286E6382}"/>
    <cellStyle name="Input 2 5 9 3" xfId="46350" xr:uid="{6BA4229F-45AC-4E79-8A98-1EC8C1142E18}"/>
    <cellStyle name="Input 2 6" xfId="8700" xr:uid="{EDE34559-D173-4036-96BD-CE83CF209556}"/>
    <cellStyle name="Input 2 6 10" xfId="8701" xr:uid="{CE821F6A-B72A-4399-9788-E00370AB993E}"/>
    <cellStyle name="Input 2 6 10 2" xfId="8702" xr:uid="{0BC8B08C-A06E-4D1C-97C9-E039F4863BAB}"/>
    <cellStyle name="Input 2 6 11" xfId="8703" xr:uid="{51E42611-1462-483B-86E0-605E7D087080}"/>
    <cellStyle name="Input 2 6 11 2" xfId="8704" xr:uid="{6426DDA0-6706-46FA-870D-9C84EBA0BCF5}"/>
    <cellStyle name="Input 2 6 12" xfId="8705" xr:uid="{90A61874-6521-488A-8D72-346B6BFA940F}"/>
    <cellStyle name="Input 2 6 13" xfId="8706" xr:uid="{B07A1EA1-B6A7-40E3-AC9D-91573938DF91}"/>
    <cellStyle name="Input 2 6 14" xfId="36105" xr:uid="{69CA03F1-FA62-4E98-9B83-B9F7E94527B5}"/>
    <cellStyle name="Input 2 6 2" xfId="8707" xr:uid="{4C386D81-805A-4769-BC54-BD1F8F5FE56A}"/>
    <cellStyle name="Input 2 6 2 2" xfId="8708" xr:uid="{B6CA30DC-AAEB-4ED8-B98C-E2AB7BF1D710}"/>
    <cellStyle name="Input 2 6 2 2 2" xfId="8709" xr:uid="{5A6051EF-5088-4CFA-A1AF-70A81397540F}"/>
    <cellStyle name="Input 2 6 2 2 3" xfId="8710" xr:uid="{952A8318-D7DD-40E2-8A84-F7DEDE033361}"/>
    <cellStyle name="Input 2 6 2 2 4" xfId="44553" xr:uid="{86AE20BF-FE06-4D25-AC9C-01E21B8A5B65}"/>
    <cellStyle name="Input 2 6 2 3" xfId="8711" xr:uid="{399F6F7D-28A0-41D6-BE95-C5437AC5A4DB}"/>
    <cellStyle name="Input 2 6 2 3 2" xfId="8712" xr:uid="{989A91E8-1051-4D0B-84A5-8ECD1D73B247}"/>
    <cellStyle name="Input 2 6 2 3 3" xfId="46424" xr:uid="{21F79E7D-3120-49B3-B156-0F2F17022FA6}"/>
    <cellStyle name="Input 2 6 2 4" xfId="8713" xr:uid="{EEDF7D85-DFB7-4AEF-8ED6-47DFC79F2BEC}"/>
    <cellStyle name="Input 2 6 2 4 2" xfId="40865" xr:uid="{5F28EDAD-FF07-48D3-A835-1732AF60E548}"/>
    <cellStyle name="Input 2 6 2 5" xfId="8714" xr:uid="{C4EC8AE4-43A1-47F0-B6D2-61CCB5FE03F7}"/>
    <cellStyle name="Input 2 6 2 6" xfId="36918" xr:uid="{022044AE-548A-4968-AEE1-782D32A61EB7}"/>
    <cellStyle name="Input 2 6 3" xfId="8715" xr:uid="{964E1FD8-CB7D-4E05-A693-E8E8A2ACD4E9}"/>
    <cellStyle name="Input 2 6 3 2" xfId="8716" xr:uid="{E82DC1FE-92B2-4C6E-9AB4-508B7F1B8B66}"/>
    <cellStyle name="Input 2 6 3 2 2" xfId="44633" xr:uid="{8E57994D-B96A-4206-9A33-175426F096EB}"/>
    <cellStyle name="Input 2 6 3 3" xfId="40947" xr:uid="{EA6275FB-BC8B-4EA4-BC51-55EA9409FA25}"/>
    <cellStyle name="Input 2 6 3 4" xfId="36999" xr:uid="{ED40F2BC-DD48-4737-AECB-EB7648141FF7}"/>
    <cellStyle name="Input 2 6 4" xfId="8717" xr:uid="{DCCBE9D5-F1C3-4C9F-B980-6CFFFA270787}"/>
    <cellStyle name="Input 2 6 4 2" xfId="8718" xr:uid="{CEAAFD07-194C-4A8E-9020-DA6D2F91B60F}"/>
    <cellStyle name="Input 2 6 4 2 2" xfId="44481" xr:uid="{EAD37D9A-3BC4-492D-B821-0203609293A5}"/>
    <cellStyle name="Input 2 6 4 3" xfId="40791" xr:uid="{6A9BBEED-2E04-4651-B4CD-5345FCC80734}"/>
    <cellStyle name="Input 2 6 4 4" xfId="36844" xr:uid="{A6CA89B4-2E71-47B3-B81B-D874297FDF80}"/>
    <cellStyle name="Input 2 6 5" xfId="8719" xr:uid="{E5487DE1-4BE9-4823-9559-6DAC094893A9}"/>
    <cellStyle name="Input 2 6 5 2" xfId="8720" xr:uid="{A59787EB-81E6-45A9-8005-6873A8179C61}"/>
    <cellStyle name="Input 2 6 5 2 2" xfId="44597" xr:uid="{0B250B7E-EA14-4A96-8922-611CE6CCBD84}"/>
    <cellStyle name="Input 2 6 5 3" xfId="40910" xr:uid="{C8B1A70F-DAF7-4ADC-92EA-33DF9B5094DE}"/>
    <cellStyle name="Input 2 6 5 4" xfId="36963" xr:uid="{4DEFE06F-6094-489C-A5DB-28DC56A16E3B}"/>
    <cellStyle name="Input 2 6 6" xfId="8721" xr:uid="{8352031A-6A33-443A-A00A-0466900317C3}"/>
    <cellStyle name="Input 2 6 6 2" xfId="8722" xr:uid="{0E0D7CDA-2055-4450-B7B1-7D9B4F73D38F}"/>
    <cellStyle name="Input 2 6 6 2 2" xfId="44602" xr:uid="{F5518F5A-2D89-4858-8EA4-3FF57F38BB21}"/>
    <cellStyle name="Input 2 6 6 3" xfId="40915" xr:uid="{FE3A7503-4587-4395-BB36-DD8F9D5F27EF}"/>
    <cellStyle name="Input 2 6 6 4" xfId="36968" xr:uid="{25A1C67D-6141-42E5-B51D-EB39B92348D1}"/>
    <cellStyle name="Input 2 6 7" xfId="8723" xr:uid="{F7252307-438E-4A0C-A7B7-6EFF6F58397B}"/>
    <cellStyle name="Input 2 6 7 2" xfId="8724" xr:uid="{5106E66D-E42C-4D16-8DC3-B31BE07B1802}"/>
    <cellStyle name="Input 2 6 7 2 2" xfId="45710" xr:uid="{062C47A5-6EC4-4644-9EC3-B22A0B948F44}"/>
    <cellStyle name="Input 2 6 7 3" xfId="38040" xr:uid="{29835031-29C7-434E-82C9-C94CBB9E1187}"/>
    <cellStyle name="Input 2 6 8" xfId="8725" xr:uid="{CD39BE8B-C6D4-4C06-A3AB-254B2D2B842D}"/>
    <cellStyle name="Input 2 6 8 2" xfId="8726" xr:uid="{487C0D42-0DC6-4E2B-88C6-88B2E70EDE96}"/>
    <cellStyle name="Input 2 6 8 3" xfId="43744" xr:uid="{D9468A5C-93F5-45B5-963B-5770A68A3103}"/>
    <cellStyle name="Input 2 6 9" xfId="8727" xr:uid="{ED2AED4F-A0C9-4805-B986-473AA5405957}"/>
    <cellStyle name="Input 2 6 9 2" xfId="8728" xr:uid="{3D0CE721-86D1-4523-BC2B-8F8A7F5DBA4F}"/>
    <cellStyle name="Input 2 6 9 3" xfId="46360" xr:uid="{B159984C-B94B-4809-9DEA-67A00D417ED2}"/>
    <cellStyle name="Input 2 7" xfId="8729" xr:uid="{A1927349-8288-48A8-ADCB-1A27C4F3374F}"/>
    <cellStyle name="Input 2 7 10" xfId="8730" xr:uid="{6E5F7673-DC93-44DF-9746-9F8359F166B6}"/>
    <cellStyle name="Input 2 7 10 2" xfId="8731" xr:uid="{22CB4541-7E53-4145-903F-2F38E7B39587}"/>
    <cellStyle name="Input 2 7 11" xfId="8732" xr:uid="{F00F4089-FEAF-45C7-8171-1B346D40FA5E}"/>
    <cellStyle name="Input 2 7 11 2" xfId="8733" xr:uid="{9E9D9D92-8555-42B2-B20A-32BC109A1FE5}"/>
    <cellStyle name="Input 2 7 12" xfId="8734" xr:uid="{B81C7400-5738-44FB-A7ED-3C659AC18F9E}"/>
    <cellStyle name="Input 2 7 13" xfId="8735" xr:uid="{601DC867-59A9-469D-9435-ECEF49D44583}"/>
    <cellStyle name="Input 2 7 14" xfId="39244" xr:uid="{7645CBB2-1E66-4E4F-B7F7-E8D40178B6F6}"/>
    <cellStyle name="Input 2 7 2" xfId="8736" xr:uid="{36E67299-E1C5-427D-9800-315EFB48ED39}"/>
    <cellStyle name="Input 2 7 2 2" xfId="8737" xr:uid="{8C432E09-27E2-44F0-B2BA-D8BE1D9F0AA7}"/>
    <cellStyle name="Input 2 7 2 2 2" xfId="8738" xr:uid="{0AD565D5-7334-4FF2-9546-AA13D3CBD5B2}"/>
    <cellStyle name="Input 2 7 2 2 3" xfId="8739" xr:uid="{786DF20E-75E5-4E9A-9247-988703B99351}"/>
    <cellStyle name="Input 2 7 2 3" xfId="8740" xr:uid="{D25E2EB8-4BB4-4DF9-BE34-61DA841D6840}"/>
    <cellStyle name="Input 2 7 2 3 2" xfId="8741" xr:uid="{20E5CF46-D1B6-4396-A869-ABCA8EC66DB6}"/>
    <cellStyle name="Input 2 7 2 4" xfId="8742" xr:uid="{17E5DF01-F391-435B-BEE1-8F66CD4DA248}"/>
    <cellStyle name="Input 2 7 2 5" xfId="8743" xr:uid="{A2470915-7A9C-4D3C-8072-AD8E554307E1}"/>
    <cellStyle name="Input 2 7 3" xfId="8744" xr:uid="{E865E002-C088-439F-83E8-F2C0043E97BD}"/>
    <cellStyle name="Input 2 7 3 2" xfId="8745" xr:uid="{E603F74C-06AF-438F-8A37-FAC6B9E1AFD4}"/>
    <cellStyle name="Input 2 7 4" xfId="8746" xr:uid="{3ED89433-9046-4D9F-9956-56B3DE5D8AB1}"/>
    <cellStyle name="Input 2 7 4 2" xfId="8747" xr:uid="{1656A16D-3B84-461B-B0E2-16F31BA90941}"/>
    <cellStyle name="Input 2 7 5" xfId="8748" xr:uid="{44BD13D0-FD60-4B6E-980D-CCA255A4E074}"/>
    <cellStyle name="Input 2 7 5 2" xfId="8749" xr:uid="{8C3A3B55-DEE9-48F4-A8E0-170C151DFAC8}"/>
    <cellStyle name="Input 2 7 6" xfId="8750" xr:uid="{99F9ED8E-4EA6-47E5-A4D5-3A61426AECC9}"/>
    <cellStyle name="Input 2 7 6 2" xfId="8751" xr:uid="{F1B11F62-3C7F-4107-97E0-A4CBEA4666DA}"/>
    <cellStyle name="Input 2 7 7" xfId="8752" xr:uid="{7F2DB022-8EB4-4EE0-9E8F-5221E65DAE7E}"/>
    <cellStyle name="Input 2 7 7 2" xfId="8753" xr:uid="{A78EF24E-6F96-4994-84A8-E69388ACE4CE}"/>
    <cellStyle name="Input 2 7 8" xfId="8754" xr:uid="{B7F89743-483D-4580-9AFC-BA0D753AC6B4}"/>
    <cellStyle name="Input 2 7 8 2" xfId="8755" xr:uid="{1590F90F-8470-4665-B72C-4B773D742162}"/>
    <cellStyle name="Input 2 7 9" xfId="8756" xr:uid="{2F43FBDE-A90C-4837-86E2-D6F1AAE12882}"/>
    <cellStyle name="Input 2 7 9 2" xfId="8757" xr:uid="{7DD08CCC-3D08-40C3-9C79-5F5216DB04EA}"/>
    <cellStyle name="Input 2 8" xfId="8758" xr:uid="{134FFFDB-A8F4-485D-9F3F-95C95B7F790A}"/>
    <cellStyle name="Input 2 8 10" xfId="8759" xr:uid="{3D2422E9-B6B3-48A1-B6A5-65083B61F928}"/>
    <cellStyle name="Input 2 8 10 2" xfId="8760" xr:uid="{4B59D8BB-F8A3-4836-A6F9-1375BB8C1C37}"/>
    <cellStyle name="Input 2 8 11" xfId="8761" xr:uid="{C0A75F55-0EA8-477D-9938-4F841AC4C8DC}"/>
    <cellStyle name="Input 2 8 11 2" xfId="8762" xr:uid="{E54A9F9E-6240-45D7-B269-584397D7626F}"/>
    <cellStyle name="Input 2 8 12" xfId="8763" xr:uid="{CDD8B003-FEBB-4667-ADD0-7EC0D7C53587}"/>
    <cellStyle name="Input 2 8 13" xfId="8764" xr:uid="{57D7B44B-45ED-434A-9584-018DF0EC6D20}"/>
    <cellStyle name="Input 2 8 2" xfId="8765" xr:uid="{431080DB-7A2A-4FCA-93C6-2BB0D5EFD8E7}"/>
    <cellStyle name="Input 2 8 2 2" xfId="8766" xr:uid="{6C9D7914-8D0E-4B9F-8F52-7A7DCA93301D}"/>
    <cellStyle name="Input 2 8 2 2 2" xfId="8767" xr:uid="{059C8501-D46A-449F-A904-620C63B0DE30}"/>
    <cellStyle name="Input 2 8 2 2 3" xfId="8768" xr:uid="{D616C790-8935-42B5-ABBB-49335BFA5BFB}"/>
    <cellStyle name="Input 2 8 2 3" xfId="8769" xr:uid="{B4B129E3-D603-4C58-A082-B380FE06A721}"/>
    <cellStyle name="Input 2 8 2 3 2" xfId="8770" xr:uid="{0847F94D-6C8B-4AF1-B301-8283E9EB45C5}"/>
    <cellStyle name="Input 2 8 2 4" xfId="8771" xr:uid="{10EF8E26-6721-4DEC-B83E-56506A24FF51}"/>
    <cellStyle name="Input 2 8 2 5" xfId="8772" xr:uid="{BD7F8329-72E2-4277-BE6D-71CC68E85B8F}"/>
    <cellStyle name="Input 2 8 3" xfId="8773" xr:uid="{115AD188-7865-479F-8460-38CA360864EA}"/>
    <cellStyle name="Input 2 8 3 2" xfId="8774" xr:uid="{5EDD473D-EBB1-499D-AA57-F16751E9186A}"/>
    <cellStyle name="Input 2 8 4" xfId="8775" xr:uid="{05DA982C-CB08-4036-9700-B529FE965019}"/>
    <cellStyle name="Input 2 8 4 2" xfId="8776" xr:uid="{1520BB6C-81E8-4DC2-AFEC-99216F9324A3}"/>
    <cellStyle name="Input 2 8 5" xfId="8777" xr:uid="{8861CC9C-F9C0-4C0E-953F-492AA91221AD}"/>
    <cellStyle name="Input 2 8 5 2" xfId="8778" xr:uid="{4A6DB7DD-3032-49FA-9F82-B16BC9E5F38A}"/>
    <cellStyle name="Input 2 8 6" xfId="8779" xr:uid="{27CD7ACB-3FB1-452B-9720-781622692014}"/>
    <cellStyle name="Input 2 8 6 2" xfId="8780" xr:uid="{39174F93-CF93-42B8-895B-43A4B0264017}"/>
    <cellStyle name="Input 2 8 7" xfId="8781" xr:uid="{3ABAA8A7-3E21-4F6C-BCD6-DF23CA141404}"/>
    <cellStyle name="Input 2 8 7 2" xfId="8782" xr:uid="{55661283-5FAE-4043-B930-DF542910E15E}"/>
    <cellStyle name="Input 2 8 8" xfId="8783" xr:uid="{6411607C-E283-43DA-A89B-B234D5F358E0}"/>
    <cellStyle name="Input 2 8 8 2" xfId="8784" xr:uid="{41C90C6E-6C4D-4AB3-8BDA-A5CFB1DB3D3A}"/>
    <cellStyle name="Input 2 8 9" xfId="8785" xr:uid="{823D75DC-EFC2-4238-A99A-3CA63FE7C2C0}"/>
    <cellStyle name="Input 2 8 9 2" xfId="8786" xr:uid="{A30D4537-0118-4F1E-8A19-C2E7D84173BE}"/>
    <cellStyle name="Input 2 9" xfId="8787" xr:uid="{25C63449-2B58-435E-9429-622D812C7F32}"/>
    <cellStyle name="Input 2 9 2" xfId="8788" xr:uid="{40493B7B-1770-498C-BB0C-9E072A6C8E0C}"/>
    <cellStyle name="Input 2 9 2 2" xfId="8789" xr:uid="{69D75CDE-4905-4FEB-A6F9-BD76E83C7ECC}"/>
    <cellStyle name="Input 2 9 2 3" xfId="8790" xr:uid="{DCA82B71-4367-4F91-8A7F-E30A105C9849}"/>
    <cellStyle name="Input 2 9 3" xfId="8791" xr:uid="{2BFBD3D9-16BF-4916-9915-B93283371E25}"/>
    <cellStyle name="Input 2 9 3 2" xfId="8792" xr:uid="{F04D3844-0B9F-4A31-AEE6-0BAFEFE2B9F3}"/>
    <cellStyle name="Input 2 9 4" xfId="8793" xr:uid="{A4C84203-FE32-404B-8338-3585563444D6}"/>
    <cellStyle name="Input 2 9 5" xfId="8794" xr:uid="{ACC056EA-BA02-409B-9BC8-81EE5ED8163A}"/>
    <cellStyle name="Input 20" xfId="2128" xr:uid="{1CAB821C-C688-4B9E-8B60-5954319C61A7}"/>
    <cellStyle name="Input 21" xfId="2136" xr:uid="{8D92B588-EF5E-419A-8B7B-43B3EB9DD0CD}"/>
    <cellStyle name="Input 22" xfId="2117" xr:uid="{95893256-BB22-41F3-BEED-A8905DE9A173}"/>
    <cellStyle name="Input 23" xfId="2131" xr:uid="{6845BF59-2996-4445-934B-F94084A7307E}"/>
    <cellStyle name="Input 24" xfId="2212" xr:uid="{F7A53962-77F0-45A2-9EAF-D6FC23A4AB2A}"/>
    <cellStyle name="Input 25" xfId="2164" xr:uid="{DA95EB98-B66F-4F56-8A24-C6DF31257A3A}"/>
    <cellStyle name="Input 26" xfId="2121" xr:uid="{DE31BC90-C6D8-47A4-B4F0-0F8BE8F65A21}"/>
    <cellStyle name="Input 27" xfId="2109" xr:uid="{584C68B2-E689-4CDC-8C16-003EACA1651A}"/>
    <cellStyle name="Input 28" xfId="2124" xr:uid="{A234EAAD-9D09-4EBB-8021-BB6AC05EFAB3}"/>
    <cellStyle name="Input 29" xfId="2173" xr:uid="{3775010F-F6EC-4D73-841C-455C14A93D51}"/>
    <cellStyle name="Input 3" xfId="895" xr:uid="{E6C93820-F62E-4900-954F-FB91BEF514E7}"/>
    <cellStyle name="Input 3 10" xfId="8795" xr:uid="{D22DEBE4-A9A0-4299-9EAE-DB66DDF5317E}"/>
    <cellStyle name="Input 3 10 2" xfId="8796" xr:uid="{65986845-4E4E-4449-82C1-F76EFB6CDF7C}"/>
    <cellStyle name="Input 3 11" xfId="8797" xr:uid="{D7E9E55D-54C9-44C0-A542-EF720BE90043}"/>
    <cellStyle name="Input 3 11 2" xfId="8798" xr:uid="{48F5B8A5-3F0D-453E-8E5A-FF4FE15D221A}"/>
    <cellStyle name="Input 3 12" xfId="8799" xr:uid="{2DA03473-97EE-4A8F-9F35-6A7795E6E393}"/>
    <cellStyle name="Input 3 12 2" xfId="8800" xr:uid="{68B51BA9-5146-401B-8C3F-45D06C647CBE}"/>
    <cellStyle name="Input 3 13" xfId="8801" xr:uid="{C61BB9A4-9272-4DAE-A4F3-86C0832226BF}"/>
    <cellStyle name="Input 3 13 2" xfId="8802" xr:uid="{FA633D17-8B36-434B-87FF-13529FBC6A23}"/>
    <cellStyle name="Input 3 14" xfId="8803" xr:uid="{C81DFAFC-A386-4A1C-8302-B7D270BB66F7}"/>
    <cellStyle name="Input 3 14 2" xfId="8804" xr:uid="{1FD6999A-7FBA-4563-BCC7-3BBB5441DB30}"/>
    <cellStyle name="Input 3 15" xfId="8805" xr:uid="{3E8ADA58-39E6-414B-9D13-259F5DDB05AA}"/>
    <cellStyle name="Input 3 15 2" xfId="8806" xr:uid="{7E18363B-0396-49F7-9593-AB615CDAB2D7}"/>
    <cellStyle name="Input 3 16" xfId="8807" xr:uid="{216A82E3-2325-4BA7-9EE2-71B71D716404}"/>
    <cellStyle name="Input 3 16 2" xfId="8808" xr:uid="{09C0C718-006B-47EE-9887-A347338CB741}"/>
    <cellStyle name="Input 3 17" xfId="8809" xr:uid="{28C45204-A37E-48CB-856D-3601C1A029F6}"/>
    <cellStyle name="Input 3 17 2" xfId="8810" xr:uid="{CB56C1B8-68A6-4D8E-BD3B-D8D7AF09E0B9}"/>
    <cellStyle name="Input 3 18" xfId="8811" xr:uid="{265CC04C-F7D7-4DA0-8D6A-3911654C32C2}"/>
    <cellStyle name="Input 3 18 2" xfId="8812" xr:uid="{2021B49E-761D-4589-B586-86ACEC6D2585}"/>
    <cellStyle name="Input 3 19" xfId="8813" xr:uid="{4BC4568D-A19D-45E2-B53F-73E45C25D552}"/>
    <cellStyle name="Input 3 2" xfId="1995" xr:uid="{5F5FD866-D748-4C60-ABF6-10E867836E76}"/>
    <cellStyle name="Input 3 2 10" xfId="8814" xr:uid="{E7AFB72C-2B2C-4BA9-A3BE-CE7F2EE0B7E1}"/>
    <cellStyle name="Input 3 2 10 2" xfId="8815" xr:uid="{3F8B4E68-CE54-4BBA-9969-6940C9AAB89D}"/>
    <cellStyle name="Input 3 2 11" xfId="8816" xr:uid="{C80F2546-1AB2-4B9F-877C-4AEF15C4A8A6}"/>
    <cellStyle name="Input 3 2 11 2" xfId="8817" xr:uid="{2D033FE8-2D62-472D-A3FC-C78A00F42CCB}"/>
    <cellStyle name="Input 3 2 12" xfId="8818" xr:uid="{59D15BAF-F00C-4985-9E2F-338FA0E6CF6B}"/>
    <cellStyle name="Input 3 2 12 2" xfId="8819" xr:uid="{56286816-2F0A-46DD-9216-3B825310DF6F}"/>
    <cellStyle name="Input 3 2 13" xfId="8820" xr:uid="{867A9F93-C9FE-40D2-8B25-5DECEEEEDAAA}"/>
    <cellStyle name="Input 3 2 13 2" xfId="8821" xr:uid="{C027E86E-021D-4A35-B403-F86A19E73928}"/>
    <cellStyle name="Input 3 2 14" xfId="8822" xr:uid="{CCB40D19-2F80-40CA-ADED-F3D7D32E31DD}"/>
    <cellStyle name="Input 3 2 14 2" xfId="8823" xr:uid="{AF879079-7D48-47CD-94F6-0A87E0D1CED9}"/>
    <cellStyle name="Input 3 2 15" xfId="8824" xr:uid="{77C11D9B-8FF9-4910-ABD6-0CC003A29563}"/>
    <cellStyle name="Input 3 2 16" xfId="8825" xr:uid="{980817C2-CCB8-4A66-9059-BA6F47CA2A7B}"/>
    <cellStyle name="Input 3 2 17" xfId="35418" xr:uid="{6C9491A2-1A05-43C4-82F6-54938768490B}"/>
    <cellStyle name="Input 3 2 2" xfId="4531" xr:uid="{DEB1E22D-BEE1-4C09-A440-A1EFBC199BE2}"/>
    <cellStyle name="Input 3 2 2 10" xfId="8826" xr:uid="{F3907CB1-3EA3-4EDD-B92A-3885CDECC938}"/>
    <cellStyle name="Input 3 2 2 10 2" xfId="8827" xr:uid="{CEC0E4D5-368B-4A84-ABF4-689C8C399EF7}"/>
    <cellStyle name="Input 3 2 2 11" xfId="8828" xr:uid="{344A7157-A8AB-46F6-931A-42295F04E530}"/>
    <cellStyle name="Input 3 2 2 11 2" xfId="8829" xr:uid="{382E1C67-43D2-42B8-A975-7C3016B3C7B5}"/>
    <cellStyle name="Input 3 2 2 12" xfId="8830" xr:uid="{5DB1F309-9BE8-4BC4-BD4E-28825BB91077}"/>
    <cellStyle name="Input 3 2 2 13" xfId="8831" xr:uid="{05BF7B89-23F4-4450-9B1B-1D8F361F4B13}"/>
    <cellStyle name="Input 3 2 2 14" xfId="36839" xr:uid="{A218AB5E-8B49-4A2E-9232-E897F46756D0}"/>
    <cellStyle name="Input 3 2 2 2" xfId="8832" xr:uid="{F7201EFB-84FE-40DB-AD7B-1CF57B8573E4}"/>
    <cellStyle name="Input 3 2 2 2 2" xfId="8833" xr:uid="{76D342EE-1598-437F-A9DE-13568875B569}"/>
    <cellStyle name="Input 3 2 2 2 2 2" xfId="8834" xr:uid="{B58B3C32-5847-4180-95C5-734E6113B9D5}"/>
    <cellStyle name="Input 3 2 2 2 2 3" xfId="8835" xr:uid="{A3218526-F4B5-42F5-A242-B7F5134E8083}"/>
    <cellStyle name="Input 3 2 2 2 3" xfId="8836" xr:uid="{56AB9379-10B0-41BF-ABAA-C530E66E4851}"/>
    <cellStyle name="Input 3 2 2 2 3 2" xfId="8837" xr:uid="{91D48984-C8BE-4C2D-8DF2-E3832F074F60}"/>
    <cellStyle name="Input 3 2 2 2 4" xfId="8838" xr:uid="{19984075-EDA4-4445-94E3-CBB0D845AC8D}"/>
    <cellStyle name="Input 3 2 2 2 5" xfId="8839" xr:uid="{5D7C42C4-31F7-4429-A82A-CA671E6DE611}"/>
    <cellStyle name="Input 3 2 2 2 6" xfId="44476" xr:uid="{E95BDCA6-17C9-42FA-A37A-046A18823EF3}"/>
    <cellStyle name="Input 3 2 2 3" xfId="8840" xr:uid="{DE9301A8-4A49-46D5-AAB7-689EE695ACDF}"/>
    <cellStyle name="Input 3 2 2 3 2" xfId="8841" xr:uid="{1FE4E647-EB57-4A7F-A433-3A4872BAADE6}"/>
    <cellStyle name="Input 3 2 2 3 3" xfId="46403" xr:uid="{19140348-9D86-4027-8660-5B906F0B276C}"/>
    <cellStyle name="Input 3 2 2 4" xfId="8842" xr:uid="{3EF8D6CF-A158-4657-AF2C-5135255A44A7}"/>
    <cellStyle name="Input 3 2 2 4 2" xfId="8843" xr:uid="{DA1E2214-967D-4910-B5C3-91A864ADC856}"/>
    <cellStyle name="Input 3 2 2 4 3" xfId="40786" xr:uid="{DD87F8E2-CAF4-4934-92E8-881FFBA65A9B}"/>
    <cellStyle name="Input 3 2 2 5" xfId="8844" xr:uid="{83273DD3-E744-4395-8DED-EC7276030A02}"/>
    <cellStyle name="Input 3 2 2 5 2" xfId="8845" xr:uid="{BD19692E-8779-4664-AC1C-7426FFC2B173}"/>
    <cellStyle name="Input 3 2 2 6" xfId="8846" xr:uid="{E4AFE5CF-8638-4237-A4A0-B1CC8F2A4426}"/>
    <cellStyle name="Input 3 2 2 6 2" xfId="8847" xr:uid="{BA5782CA-B8B0-4119-BC8C-6C7A5E8FFB0C}"/>
    <cellStyle name="Input 3 2 2 7" xfId="8848" xr:uid="{37F2542A-24E5-4EFD-BAE4-74342A4CAAD3}"/>
    <cellStyle name="Input 3 2 2 7 2" xfId="8849" xr:uid="{1CD01E44-9C89-4EAD-BA88-E235595D985B}"/>
    <cellStyle name="Input 3 2 2 8" xfId="8850" xr:uid="{D17A66CE-1C1E-470D-AF42-5E5A2AD46FF2}"/>
    <cellStyle name="Input 3 2 2 8 2" xfId="8851" xr:uid="{D8FDEEF9-A621-4042-A1E6-C4A377D3917C}"/>
    <cellStyle name="Input 3 2 2 9" xfId="8852" xr:uid="{C88B2C00-B09F-43D5-B56B-BDB53272F480}"/>
    <cellStyle name="Input 3 2 2 9 2" xfId="8853" xr:uid="{B46C16D4-27FB-46C4-8594-53D66A2BC01C}"/>
    <cellStyle name="Input 3 2 3" xfId="3987" xr:uid="{A4E13B85-520E-467B-961E-46AC51ADF463}"/>
    <cellStyle name="Input 3 2 3 10" xfId="8854" xr:uid="{469B7C13-7FAE-40C4-AA3A-8CA3D1D79677}"/>
    <cellStyle name="Input 3 2 3 10 2" xfId="8855" xr:uid="{CF293F88-F927-4228-A30A-857237ED5C08}"/>
    <cellStyle name="Input 3 2 3 11" xfId="8856" xr:uid="{FAF1D588-5840-4838-92B6-262E48515A32}"/>
    <cellStyle name="Input 3 2 3 11 2" xfId="8857" xr:uid="{8E9A9095-2FB8-439E-B5F6-CB495F14F56D}"/>
    <cellStyle name="Input 3 2 3 12" xfId="8858" xr:uid="{2AE11554-4644-4063-9096-524E0589AC78}"/>
    <cellStyle name="Input 3 2 3 13" xfId="8859" xr:uid="{3E638A58-592D-43FD-8D45-15CF8497B870}"/>
    <cellStyle name="Input 3 2 3 14" xfId="36841" xr:uid="{3C1F85CB-619C-4CAD-8BEB-33D3481B750F}"/>
    <cellStyle name="Input 3 2 3 2" xfId="8860" xr:uid="{0C7EE49D-AAD1-426C-B033-38BF68AF7397}"/>
    <cellStyle name="Input 3 2 3 2 2" xfId="8861" xr:uid="{FFAC6CCD-C7AF-4BC8-8F69-2A61A2FF6442}"/>
    <cellStyle name="Input 3 2 3 2 2 2" xfId="8862" xr:uid="{CFB79742-0902-466E-87FE-3C3020CF2E85}"/>
    <cellStyle name="Input 3 2 3 2 2 3" xfId="8863" xr:uid="{DCB456EB-E1B7-4C43-9364-24307C288DE6}"/>
    <cellStyle name="Input 3 2 3 2 3" xfId="8864" xr:uid="{CA4E292A-1565-4922-9FEA-908EB9F95032}"/>
    <cellStyle name="Input 3 2 3 2 3 2" xfId="8865" xr:uid="{D8520C46-BFB3-458D-ABEE-8F1A5CCF51DB}"/>
    <cellStyle name="Input 3 2 3 2 4" xfId="8866" xr:uid="{81C4663B-AEED-43FE-831D-9558EB14EDCC}"/>
    <cellStyle name="Input 3 2 3 2 5" xfId="8867" xr:uid="{3182680A-AECF-4232-99C0-E0DEC08B04B8}"/>
    <cellStyle name="Input 3 2 3 2 6" xfId="44478" xr:uid="{66EBB21F-FB38-44D5-8DBA-D44F8AEE3560}"/>
    <cellStyle name="Input 3 2 3 3" xfId="8868" xr:uid="{4D31A896-EEEE-453E-ADFE-EFDCEE0E0ED2}"/>
    <cellStyle name="Input 3 2 3 3 2" xfId="8869" xr:uid="{F18F27E2-AD43-452C-8759-3379576171D3}"/>
    <cellStyle name="Input 3 2 3 3 3" xfId="40788" xr:uid="{C1B4CE07-66E3-4227-99AB-D0CC7010271F}"/>
    <cellStyle name="Input 3 2 3 4" xfId="8870" xr:uid="{CF137FAD-EDF7-4F5A-8FAE-D85EEEB5273E}"/>
    <cellStyle name="Input 3 2 3 4 2" xfId="8871" xr:uid="{289C48B5-565E-4F81-BC06-634A87604843}"/>
    <cellStyle name="Input 3 2 3 5" xfId="8872" xr:uid="{4D913BDD-6F2C-4766-9630-BF572DAB5BB3}"/>
    <cellStyle name="Input 3 2 3 5 2" xfId="8873" xr:uid="{D045E53C-BE7F-4F21-8EDB-D866937A0967}"/>
    <cellStyle name="Input 3 2 3 6" xfId="8874" xr:uid="{B25FC009-EE71-4148-ADA6-6FDBC2540B82}"/>
    <cellStyle name="Input 3 2 3 6 2" xfId="8875" xr:uid="{0D85242C-A61D-4D64-90B1-A15BAB51770F}"/>
    <cellStyle name="Input 3 2 3 7" xfId="8876" xr:uid="{8B5DD189-CC24-45A2-B53F-AE468E44FF9C}"/>
    <cellStyle name="Input 3 2 3 7 2" xfId="8877" xr:uid="{6F1A80C2-F1ED-4595-B35B-E6BBFF480724}"/>
    <cellStyle name="Input 3 2 3 8" xfId="8878" xr:uid="{F0FB18E9-F2FD-4149-83B2-6278D2F5D5B7}"/>
    <cellStyle name="Input 3 2 3 8 2" xfId="8879" xr:uid="{1616F1E0-0DFB-48DC-AC8A-C72EB25B123A}"/>
    <cellStyle name="Input 3 2 3 9" xfId="8880" xr:uid="{66E2FD5B-BE41-468E-BADE-34C798BDD17C}"/>
    <cellStyle name="Input 3 2 3 9 2" xfId="8881" xr:uid="{77B4587C-F0F5-4628-ABF5-C7A39EDC7992}"/>
    <cellStyle name="Input 3 2 4" xfId="8882" xr:uid="{2C3A0DD0-16E6-492C-94C3-F30B2C66B0E2}"/>
    <cellStyle name="Input 3 2 4 10" xfId="8883" xr:uid="{06018557-97DF-46ED-9F21-5ADA9453875C}"/>
    <cellStyle name="Input 3 2 4 10 2" xfId="8884" xr:uid="{AE780ACD-E1B3-4972-A903-83ACE9B84DB7}"/>
    <cellStyle name="Input 3 2 4 11" xfId="8885" xr:uid="{5A014B34-028A-46B2-A34B-B6182E6BE3B8}"/>
    <cellStyle name="Input 3 2 4 11 2" xfId="8886" xr:uid="{4D946513-67D9-4EF7-A44E-A5E6472188E4}"/>
    <cellStyle name="Input 3 2 4 12" xfId="8887" xr:uid="{934CE757-4FAE-457B-984D-0A8D0987AB2F}"/>
    <cellStyle name="Input 3 2 4 13" xfId="8888" xr:uid="{F4511B87-4229-41D8-BF13-E0828A5128D5}"/>
    <cellStyle name="Input 3 2 4 14" xfId="36721" xr:uid="{FF2ED683-19A0-4F36-8ED7-5015068A282C}"/>
    <cellStyle name="Input 3 2 4 2" xfId="8889" xr:uid="{60CB3464-A88D-457C-BCC6-A78F65FE9095}"/>
    <cellStyle name="Input 3 2 4 2 2" xfId="8890" xr:uid="{2B21BA34-4E62-48CB-BD8C-C4D9051A990E}"/>
    <cellStyle name="Input 3 2 4 2 2 2" xfId="8891" xr:uid="{3A76F052-5557-4C75-89FE-36C3B80B1C68}"/>
    <cellStyle name="Input 3 2 4 2 2 3" xfId="8892" xr:uid="{9CD51F06-5D9E-41A9-9AD2-E71D75ABEBBC}"/>
    <cellStyle name="Input 3 2 4 2 3" xfId="8893" xr:uid="{8B4EA7AB-75EB-4936-B75C-AFB7ED95A5F1}"/>
    <cellStyle name="Input 3 2 4 2 3 2" xfId="8894" xr:uid="{25AA9850-9597-4DC9-AF6B-FD00A645A7CA}"/>
    <cellStyle name="Input 3 2 4 2 4" xfId="8895" xr:uid="{8F4B7E95-AAAE-43F3-9600-4A40CE6BC8CF}"/>
    <cellStyle name="Input 3 2 4 2 5" xfId="8896" xr:uid="{52186043-69A5-435B-8602-CE13A8CD21EE}"/>
    <cellStyle name="Input 3 2 4 2 6" xfId="44362" xr:uid="{4A154CE2-EA2F-4B70-BBA1-B1595AF1C3A6}"/>
    <cellStyle name="Input 3 2 4 3" xfId="8897" xr:uid="{486E47F2-26DB-46CE-94BB-B59BEC5671F7}"/>
    <cellStyle name="Input 3 2 4 3 2" xfId="8898" xr:uid="{FEBE301A-7ED8-42AA-9D23-260238BD879F}"/>
    <cellStyle name="Input 3 2 4 3 3" xfId="40670" xr:uid="{C3964285-E1B4-4D45-8C07-577AB539921C}"/>
    <cellStyle name="Input 3 2 4 4" xfId="8899" xr:uid="{9491FAB3-0D5F-4805-9CD0-F9052C02140A}"/>
    <cellStyle name="Input 3 2 4 4 2" xfId="8900" xr:uid="{16747165-D2BC-47E0-8964-D95629697740}"/>
    <cellStyle name="Input 3 2 4 5" xfId="8901" xr:uid="{EF430E89-4E2A-4C9E-B1D7-421A69FD59A4}"/>
    <cellStyle name="Input 3 2 4 5 2" xfId="8902" xr:uid="{2993EB14-394A-4AF6-8883-D7DB0F7E3A9E}"/>
    <cellStyle name="Input 3 2 4 6" xfId="8903" xr:uid="{B17C6FD5-1CA5-48B9-B7D2-95468683397F}"/>
    <cellStyle name="Input 3 2 4 6 2" xfId="8904" xr:uid="{16F587CC-A531-4FFF-8A9D-57C7BD24E7E2}"/>
    <cellStyle name="Input 3 2 4 7" xfId="8905" xr:uid="{0D520C61-70DE-4E0E-859E-8817FB0E8482}"/>
    <cellStyle name="Input 3 2 4 7 2" xfId="8906" xr:uid="{3D3FCBBF-FB16-4F51-886E-C786776DA88F}"/>
    <cellStyle name="Input 3 2 4 8" xfId="8907" xr:uid="{BAB50371-D4BD-4A71-9F40-E9A9507BDF18}"/>
    <cellStyle name="Input 3 2 4 8 2" xfId="8908" xr:uid="{E6A8CAD0-B224-49EB-8297-7089453DECA8}"/>
    <cellStyle name="Input 3 2 4 9" xfId="8909" xr:uid="{83E7089A-CA32-4D76-9E94-39BE3B643148}"/>
    <cellStyle name="Input 3 2 4 9 2" xfId="8910" xr:uid="{475B04BF-A3B4-4D85-ADD8-37C00A4637BC}"/>
    <cellStyle name="Input 3 2 5" xfId="8911" xr:uid="{E477B996-048D-45E6-8777-952996FDAAD2}"/>
    <cellStyle name="Input 3 2 5 2" xfId="8912" xr:uid="{4A88A5CF-C4D1-4B11-90A9-8C22D64B008E}"/>
    <cellStyle name="Input 3 2 5 2 2" xfId="8913" xr:uid="{BA3248B3-8C00-4EC1-AA54-A98F48235AFE}"/>
    <cellStyle name="Input 3 2 5 2 3" xfId="8914" xr:uid="{486248D2-3452-459B-AC97-89C7170A52B0}"/>
    <cellStyle name="Input 3 2 5 2 4" xfId="44639" xr:uid="{F89AE0C3-7FF5-428F-8E49-44C4925FF4DD}"/>
    <cellStyle name="Input 3 2 5 3" xfId="8915" xr:uid="{CA490D2D-05F0-49F1-863D-A9AD96DEF4C5}"/>
    <cellStyle name="Input 3 2 5 3 2" xfId="8916" xr:uid="{416D4BF5-17DF-4F8D-8F1A-D9CE5D612C96}"/>
    <cellStyle name="Input 3 2 5 3 3" xfId="40951" xr:uid="{E123599C-44B2-4B08-94BC-9F67EA789CD7}"/>
    <cellStyle name="Input 3 2 5 4" xfId="8917" xr:uid="{634342EA-5EEF-4425-BAB3-3866EC061950}"/>
    <cellStyle name="Input 3 2 5 5" xfId="8918" xr:uid="{63B427C8-4F96-42CE-B4C8-A5D7DA80446D}"/>
    <cellStyle name="Input 3 2 5 6" xfId="37005" xr:uid="{7E6ADBB9-0990-4F49-B5B0-DA3B3FF14A41}"/>
    <cellStyle name="Input 3 2 6" xfId="8919" xr:uid="{E7D0BE1C-0B03-4D31-9911-8B751ACF5641}"/>
    <cellStyle name="Input 3 2 6 2" xfId="8920" xr:uid="{CC8EE445-795E-46D5-8828-D2E2A216D87B}"/>
    <cellStyle name="Input 3 2 6 2 2" xfId="44561" xr:uid="{AA06FA49-5698-4803-BF06-0A258932D50F}"/>
    <cellStyle name="Input 3 2 6 3" xfId="40873" xr:uid="{A5D89FD4-2551-4FDC-8079-1F4540A065A0}"/>
    <cellStyle name="Input 3 2 6 4" xfId="36926" xr:uid="{316C7ED8-6068-4076-8AE4-1A0047D9C292}"/>
    <cellStyle name="Input 3 2 7" xfId="8921" xr:uid="{1622FB70-5E3A-4297-A095-AC5230D86101}"/>
    <cellStyle name="Input 3 2 7 2" xfId="8922" xr:uid="{B6D2CACD-49F0-43D9-9913-F049AA21423D}"/>
    <cellStyle name="Input 3 2 7 2 2" xfId="45179" xr:uid="{B25C71E6-374D-4DAE-BA3B-0BC52580D167}"/>
    <cellStyle name="Input 3 2 7 3" xfId="37537" xr:uid="{8F4EF338-273F-4D34-A34F-6EFE17F29555}"/>
    <cellStyle name="Input 3 2 8" xfId="8923" xr:uid="{3622086A-E50E-4143-AE10-E4CE0DAA9ADD}"/>
    <cellStyle name="Input 3 2 8 2" xfId="8924" xr:uid="{82F506C5-8F58-4BAC-BDA8-A31BDF617BF2}"/>
    <cellStyle name="Input 3 2 8 3" xfId="43202" xr:uid="{134E2213-2137-4987-A141-15230C1BF29C}"/>
    <cellStyle name="Input 3 2 9" xfId="8925" xr:uid="{E3A32713-9EEF-40C2-B14F-EED2D45F8A9D}"/>
    <cellStyle name="Input 3 2 9 2" xfId="8926" xr:uid="{457FCF15-43E9-42FF-86FF-5C88B69F6A00}"/>
    <cellStyle name="Input 3 2 9 3" xfId="46341" xr:uid="{CCA76B81-EFC2-4F5A-BB0C-3DCBDAFC73A8}"/>
    <cellStyle name="Input 3 20" xfId="8927" xr:uid="{A01ACE87-2042-4AAC-916B-545694438E7F}"/>
    <cellStyle name="Input 3 21" xfId="24688" xr:uid="{ECD9AE12-82E4-4E76-8F39-1AE0DA5CFB4D}"/>
    <cellStyle name="Input 3 22" xfId="31239" xr:uid="{A25338AB-5691-4951-8681-8915DD47F7D6}"/>
    <cellStyle name="Input 3 23" xfId="34904" xr:uid="{9AF29C51-765E-4EFB-B380-B8356ADD76CE}"/>
    <cellStyle name="Input 3 3" xfId="3351" xr:uid="{E29F13A0-4ECD-4C81-8601-C883611933C8}"/>
    <cellStyle name="Input 3 3 10" xfId="8928" xr:uid="{118D2844-C140-4E4A-9EA4-8F45E27968DF}"/>
    <cellStyle name="Input 3 3 10 2" xfId="8929" xr:uid="{A204F4C5-A165-4A02-A97F-E25ECAB201CD}"/>
    <cellStyle name="Input 3 3 11" xfId="8930" xr:uid="{4CACAB2A-D4E3-4A6B-AC94-4A45915D5C76}"/>
    <cellStyle name="Input 3 3 11 2" xfId="8931" xr:uid="{53138587-5916-4836-8287-36F504FD29FC}"/>
    <cellStyle name="Input 3 3 12" xfId="8932" xr:uid="{1C06C661-B04A-4D10-89D7-70BAD253729A}"/>
    <cellStyle name="Input 3 3 12 2" xfId="8933" xr:uid="{1693224F-7D66-44D8-B396-89D587574704}"/>
    <cellStyle name="Input 3 3 13" xfId="8934" xr:uid="{C2B031F8-758C-4C36-82E9-E2311236CEF4}"/>
    <cellStyle name="Input 3 3 13 2" xfId="8935" xr:uid="{91F228FC-3C8E-4A5F-AFCE-9B68AFED652E}"/>
    <cellStyle name="Input 3 3 14" xfId="8936" xr:uid="{501452BA-63A3-443E-B80F-359BB54D18CF}"/>
    <cellStyle name="Input 3 3 14 2" xfId="8937" xr:uid="{59D21D63-9BDD-4A38-9836-49DBC9FA2FF3}"/>
    <cellStyle name="Input 3 3 15" xfId="8938" xr:uid="{6C29C52B-A9AC-4779-BFAD-A5AD4B22AE84}"/>
    <cellStyle name="Input 3 3 16" xfId="8939" xr:uid="{5D85D086-DE21-4D6D-B430-29B2BE623C6F}"/>
    <cellStyle name="Input 3 3 17" xfId="35833" xr:uid="{045F0AF1-1FFB-4577-8B74-01C57654C520}"/>
    <cellStyle name="Input 3 3 2" xfId="8940" xr:uid="{24C93DC8-8992-41B1-88ED-AEF5D8542EEA}"/>
    <cellStyle name="Input 3 3 2 10" xfId="8941" xr:uid="{B70DAD74-AFDE-4EDC-9704-B328AD928445}"/>
    <cellStyle name="Input 3 3 2 10 2" xfId="8942" xr:uid="{13C6B5C4-8A83-4397-92C0-DB5F4CD79956}"/>
    <cellStyle name="Input 3 3 2 11" xfId="8943" xr:uid="{7E0CEDA6-2597-4C03-97DD-985C4EA87205}"/>
    <cellStyle name="Input 3 3 2 11 2" xfId="8944" xr:uid="{2072C950-0B05-4C03-B1AD-57CB79071CEF}"/>
    <cellStyle name="Input 3 3 2 12" xfId="8945" xr:uid="{CA0E0141-CBA4-4098-A9E4-9EFABDEA5EDC}"/>
    <cellStyle name="Input 3 3 2 13" xfId="8946" xr:uid="{E54FBC21-C0DF-4DF7-9AED-1E371B814D03}"/>
    <cellStyle name="Input 3 3 2 14" xfId="36881" xr:uid="{73FFC556-A925-4F54-9B5A-767D007E567B}"/>
    <cellStyle name="Input 3 3 2 2" xfId="8947" xr:uid="{B213323E-27E3-489F-8733-E7C0C59F441D}"/>
    <cellStyle name="Input 3 3 2 2 2" xfId="8948" xr:uid="{0F282E4A-0CF9-405A-A7D3-073B7BB9940D}"/>
    <cellStyle name="Input 3 3 2 2 2 2" xfId="8949" xr:uid="{4D499B7B-0A67-4900-81B8-DC1CBEF610E0}"/>
    <cellStyle name="Input 3 3 2 2 2 3" xfId="8950" xr:uid="{5D07946A-5BB9-4029-BBC8-BFC3FB1C5AB5}"/>
    <cellStyle name="Input 3 3 2 2 3" xfId="8951" xr:uid="{2BFD2CC5-F9F3-4FC3-A0CF-96F070939156}"/>
    <cellStyle name="Input 3 3 2 2 3 2" xfId="8952" xr:uid="{9F8595F5-C9EB-4846-9ED2-9EB89F7C2984}"/>
    <cellStyle name="Input 3 3 2 2 4" xfId="8953" xr:uid="{136368A1-4794-4A29-A496-0BDEE0599B55}"/>
    <cellStyle name="Input 3 3 2 2 5" xfId="8954" xr:uid="{D151DE12-6ECD-4217-AD7B-9B683CF251C1}"/>
    <cellStyle name="Input 3 3 2 2 6" xfId="44518" xr:uid="{DAEDCE7E-19FA-4854-B7EF-6E4C5A271BAD}"/>
    <cellStyle name="Input 3 3 2 3" xfId="8955" xr:uid="{A22768F7-511D-4BD4-B59E-4BECBA6E908E}"/>
    <cellStyle name="Input 3 3 2 3 2" xfId="8956" xr:uid="{8ED51B4F-AAA1-45AA-8D6A-D22E7910B72C}"/>
    <cellStyle name="Input 3 3 2 3 3" xfId="46415" xr:uid="{AA80743D-73B6-401B-A2ED-BA7250022285}"/>
    <cellStyle name="Input 3 3 2 4" xfId="8957" xr:uid="{35CAF825-6432-47AD-9211-2344FE1EC2D7}"/>
    <cellStyle name="Input 3 3 2 4 2" xfId="8958" xr:uid="{F9B7F519-89BA-48BF-BCC0-F213DAD63C0E}"/>
    <cellStyle name="Input 3 3 2 4 3" xfId="40829" xr:uid="{86213A33-BF41-4DC0-9378-7C333AB61791}"/>
    <cellStyle name="Input 3 3 2 5" xfId="8959" xr:uid="{149214BF-254D-48EF-AC17-F81D04FE989C}"/>
    <cellStyle name="Input 3 3 2 5 2" xfId="8960" xr:uid="{BDCA3759-04D4-46FD-B658-730AEAE80947}"/>
    <cellStyle name="Input 3 3 2 6" xfId="8961" xr:uid="{A49A326B-3DBE-4264-B574-6C41D7FF51CA}"/>
    <cellStyle name="Input 3 3 2 6 2" xfId="8962" xr:uid="{D3456833-FCEA-41BD-BA7A-CBD02CA678B4}"/>
    <cellStyle name="Input 3 3 2 7" xfId="8963" xr:uid="{1C383B87-B7C2-438F-9043-73C428095456}"/>
    <cellStyle name="Input 3 3 2 7 2" xfId="8964" xr:uid="{D7B4DEDC-8495-4ACD-9F71-BEB76996D41D}"/>
    <cellStyle name="Input 3 3 2 8" xfId="8965" xr:uid="{6DBA63FB-F125-48C4-9AE8-DCAA24085320}"/>
    <cellStyle name="Input 3 3 2 8 2" xfId="8966" xr:uid="{4CD65E23-5699-4386-87FB-84BE1B9526CD}"/>
    <cellStyle name="Input 3 3 2 9" xfId="8967" xr:uid="{29AE28EA-145B-4465-A57B-54D8E71AFD8E}"/>
    <cellStyle name="Input 3 3 2 9 2" xfId="8968" xr:uid="{66C9EED4-0C11-49E6-BF12-4C331E7BA89D}"/>
    <cellStyle name="Input 3 3 3" xfId="8969" xr:uid="{2CD70866-2F46-47D6-A3B1-EBE4EDF6CBEF}"/>
    <cellStyle name="Input 3 3 3 10" xfId="8970" xr:uid="{48199868-55DA-47EA-BB2F-79FE623C6AF4}"/>
    <cellStyle name="Input 3 3 3 10 2" xfId="8971" xr:uid="{42E6644A-7F5D-4EC0-8D36-15DF8AF5F613}"/>
    <cellStyle name="Input 3 3 3 11" xfId="8972" xr:uid="{03E03C91-EE39-4DA4-BD58-8BE1CC0C0398}"/>
    <cellStyle name="Input 3 3 3 11 2" xfId="8973" xr:uid="{8B2F99EA-F1F7-4325-AF74-FBB0E59BBD46}"/>
    <cellStyle name="Input 3 3 3 12" xfId="8974" xr:uid="{E4841591-AAB0-410E-8B35-C575277B1140}"/>
    <cellStyle name="Input 3 3 3 13" xfId="8975" xr:uid="{218E67B5-B81D-4184-AB9A-554C375625F9}"/>
    <cellStyle name="Input 3 3 3 14" xfId="36790" xr:uid="{22C091EB-3E99-41C5-862B-8F6000A49458}"/>
    <cellStyle name="Input 3 3 3 2" xfId="8976" xr:uid="{A2B17EE1-AD88-40E6-92AC-442ACB4362D6}"/>
    <cellStyle name="Input 3 3 3 2 2" xfId="8977" xr:uid="{87FBAABC-81D6-4B3F-9197-C924A731449E}"/>
    <cellStyle name="Input 3 3 3 2 2 2" xfId="8978" xr:uid="{22041580-BC97-487F-81AE-65E88B016B32}"/>
    <cellStyle name="Input 3 3 3 2 2 3" xfId="8979" xr:uid="{48A7050C-04C4-46A2-867D-62F2667A3AD3}"/>
    <cellStyle name="Input 3 3 3 2 3" xfId="8980" xr:uid="{F4C6EEE5-FE78-4189-A754-8B6674F2A8E5}"/>
    <cellStyle name="Input 3 3 3 2 3 2" xfId="8981" xr:uid="{CF928C57-A920-47C2-AC3F-EB9842FC99ED}"/>
    <cellStyle name="Input 3 3 3 2 4" xfId="8982" xr:uid="{2DFF2106-29E1-4E4A-91D6-8D1A19588B1B}"/>
    <cellStyle name="Input 3 3 3 2 5" xfId="8983" xr:uid="{085F2E4B-CFE2-4728-94A8-DA584F350E6C}"/>
    <cellStyle name="Input 3 3 3 2 6" xfId="44428" xr:uid="{C91343C7-B55E-403C-80D6-75E1E5372A59}"/>
    <cellStyle name="Input 3 3 3 3" xfId="8984" xr:uid="{22C5F2F8-2A6C-4F2B-86EC-6BAF6E75A8BF}"/>
    <cellStyle name="Input 3 3 3 3 2" xfId="8985" xr:uid="{97E0200E-55FC-4342-A8C0-5073AAAE8E8A}"/>
    <cellStyle name="Input 3 3 3 3 3" xfId="40737" xr:uid="{0007AB54-C516-4B3B-B5E1-50CB734C58AD}"/>
    <cellStyle name="Input 3 3 3 4" xfId="8986" xr:uid="{E090118A-0CF8-4715-B7C6-E98E908FF13E}"/>
    <cellStyle name="Input 3 3 3 4 2" xfId="8987" xr:uid="{B9369FDB-FAA2-40D8-9ED5-AC8308A62159}"/>
    <cellStyle name="Input 3 3 3 5" xfId="8988" xr:uid="{DAEEE284-7B03-4405-BD3B-F1BED0102251}"/>
    <cellStyle name="Input 3 3 3 5 2" xfId="8989" xr:uid="{2A5E822E-3C84-4715-9A80-062521B0755A}"/>
    <cellStyle name="Input 3 3 3 6" xfId="8990" xr:uid="{97C35078-1A56-435E-ABC6-DC726445F7BD}"/>
    <cellStyle name="Input 3 3 3 6 2" xfId="8991" xr:uid="{49295B4E-FC0E-4F75-AB0A-3DE50F72D8B6}"/>
    <cellStyle name="Input 3 3 3 7" xfId="8992" xr:uid="{26EDB089-9267-431A-9631-9F920434649D}"/>
    <cellStyle name="Input 3 3 3 7 2" xfId="8993" xr:uid="{C4243097-5599-49FB-BFA8-F305FEC04271}"/>
    <cellStyle name="Input 3 3 3 8" xfId="8994" xr:uid="{E16760E2-8419-4FDA-91F5-BF7CC9F45646}"/>
    <cellStyle name="Input 3 3 3 8 2" xfId="8995" xr:uid="{71CD9CF6-2880-48C7-9B39-633E76BCF9E0}"/>
    <cellStyle name="Input 3 3 3 9" xfId="8996" xr:uid="{23CE39DC-26A4-4DD9-A793-C5232967CF83}"/>
    <cellStyle name="Input 3 3 3 9 2" xfId="8997" xr:uid="{F33D01EE-6CBC-4171-BA39-7486CA3FD3CE}"/>
    <cellStyle name="Input 3 3 4" xfId="8998" xr:uid="{33556EE8-1C4F-4A1F-A6D2-74CF0A3BE095}"/>
    <cellStyle name="Input 3 3 4 10" xfId="8999" xr:uid="{8E8F856A-E034-4340-8084-90E173EEDFF2}"/>
    <cellStyle name="Input 3 3 4 10 2" xfId="9000" xr:uid="{97EE33BB-04FA-4C3F-B5F1-B1EA99F0B8E5}"/>
    <cellStyle name="Input 3 3 4 11" xfId="9001" xr:uid="{737061FB-D01C-4FFE-ACDB-95C14FF00F71}"/>
    <cellStyle name="Input 3 3 4 11 2" xfId="9002" xr:uid="{20D7A587-5B8A-4FB5-BA22-968AC71BC66D}"/>
    <cellStyle name="Input 3 3 4 12" xfId="9003" xr:uid="{DB2DA65E-F78A-4C51-936C-2696FD5CEAF3}"/>
    <cellStyle name="Input 3 3 4 13" xfId="9004" xr:uid="{E9B6F6B4-C784-489C-BF16-6AC7C811523B}"/>
    <cellStyle name="Input 3 3 4 14" xfId="36748" xr:uid="{2209C40C-9919-4604-8B57-FC52ACC227B6}"/>
    <cellStyle name="Input 3 3 4 2" xfId="9005" xr:uid="{C60678FA-E87C-4972-B7D2-AFC4F30E2009}"/>
    <cellStyle name="Input 3 3 4 2 2" xfId="9006" xr:uid="{A94DDA67-7C0D-4396-B141-66946DC1E281}"/>
    <cellStyle name="Input 3 3 4 2 2 2" xfId="9007" xr:uid="{0DB4C290-0B44-4C66-9C44-77F5D4885BCB}"/>
    <cellStyle name="Input 3 3 4 2 2 3" xfId="9008" xr:uid="{7F1FFC4E-0114-46F4-8398-E46DC02A0B78}"/>
    <cellStyle name="Input 3 3 4 2 3" xfId="9009" xr:uid="{62C14CB5-D6E6-4B36-8248-7E6EF0FE89AB}"/>
    <cellStyle name="Input 3 3 4 2 3 2" xfId="9010" xr:uid="{43FA85EF-7FC3-4DD3-A281-6F7EC4D7C5A9}"/>
    <cellStyle name="Input 3 3 4 2 4" xfId="9011" xr:uid="{539A2011-3064-4598-9609-595A1AF473CB}"/>
    <cellStyle name="Input 3 3 4 2 5" xfId="9012" xr:uid="{7DA91812-C919-4D33-A572-B756D1DF9ACE}"/>
    <cellStyle name="Input 3 3 4 2 6" xfId="44387" xr:uid="{9FC81393-0DAC-4D1A-8587-3BE9D3AD1F23}"/>
    <cellStyle name="Input 3 3 4 3" xfId="9013" xr:uid="{1180326E-6849-4C0C-9555-192DA5215F75}"/>
    <cellStyle name="Input 3 3 4 3 2" xfId="9014" xr:uid="{D33C624C-9FA3-483C-9C05-9D32D3710E26}"/>
    <cellStyle name="Input 3 3 4 3 3" xfId="40697" xr:uid="{837C3664-23FF-48A5-842A-1B52348C2E66}"/>
    <cellStyle name="Input 3 3 4 4" xfId="9015" xr:uid="{A79D0DB3-5017-40AF-8C14-61650D26F32D}"/>
    <cellStyle name="Input 3 3 4 4 2" xfId="9016" xr:uid="{2C0005B7-DA30-44EA-A4AA-D8845DEE1D53}"/>
    <cellStyle name="Input 3 3 4 5" xfId="9017" xr:uid="{8C78617E-ADEB-4DD4-BD75-BED80CE01DCA}"/>
    <cellStyle name="Input 3 3 4 5 2" xfId="9018" xr:uid="{4E877222-0507-48C4-BAF1-74AAF6BE0CB4}"/>
    <cellStyle name="Input 3 3 4 6" xfId="9019" xr:uid="{FF0D1813-B5B7-4FF0-9912-EFE3E1FA487E}"/>
    <cellStyle name="Input 3 3 4 6 2" xfId="9020" xr:uid="{EBAAFC2D-B569-400E-8308-81FFB019ACD4}"/>
    <cellStyle name="Input 3 3 4 7" xfId="9021" xr:uid="{6C3CFA82-568E-46B7-8394-868E99411B21}"/>
    <cellStyle name="Input 3 3 4 7 2" xfId="9022" xr:uid="{662C7B95-8F87-4136-8564-B0C2F2D2F8CA}"/>
    <cellStyle name="Input 3 3 4 8" xfId="9023" xr:uid="{5C8600E0-AB0A-4D62-A3F0-647EEB7C0AD8}"/>
    <cellStyle name="Input 3 3 4 8 2" xfId="9024" xr:uid="{099135CF-EF02-4BC4-8D5A-B25E8C133C37}"/>
    <cellStyle name="Input 3 3 4 9" xfId="9025" xr:uid="{F1F2E1E9-6411-4360-BC18-3B61D68C6BA3}"/>
    <cellStyle name="Input 3 3 4 9 2" xfId="9026" xr:uid="{8824C20C-6EBE-435E-9EDB-1A46EA4FEA5D}"/>
    <cellStyle name="Input 3 3 5" xfId="9027" xr:uid="{CB6309EF-AD3F-4332-80D7-67A6F6F3A666}"/>
    <cellStyle name="Input 3 3 5 2" xfId="9028" xr:uid="{04520C66-31A8-4F7E-AD59-4D11A2C7E126}"/>
    <cellStyle name="Input 3 3 5 2 2" xfId="9029" xr:uid="{38410500-9941-4DE5-AA40-C5D694FD6677}"/>
    <cellStyle name="Input 3 3 5 2 3" xfId="9030" xr:uid="{2D3E4A20-7B79-4964-9481-FB0CE0679B04}"/>
    <cellStyle name="Input 3 3 5 2 4" xfId="44502" xr:uid="{E0DD64E7-C68F-476A-B327-D84313545CCE}"/>
    <cellStyle name="Input 3 3 5 3" xfId="9031" xr:uid="{7D5A667D-3988-4281-BB52-5ED69C34F93E}"/>
    <cellStyle name="Input 3 3 5 3 2" xfId="9032" xr:uid="{3DF3EEFC-339C-4363-8FEE-3166DDEB3DAC}"/>
    <cellStyle name="Input 3 3 5 3 3" xfId="40812" xr:uid="{32596433-0A78-4833-A28D-0DF6BE503E43}"/>
    <cellStyle name="Input 3 3 5 4" xfId="9033" xr:uid="{EF1B5D9D-8CE1-4DD0-97AD-E7E3BF892B94}"/>
    <cellStyle name="Input 3 3 5 5" xfId="9034" xr:uid="{2A9AEBA2-0E47-4848-860C-B61AADFFFA38}"/>
    <cellStyle name="Input 3 3 5 6" xfId="36865" xr:uid="{2B16F04F-C7C4-4830-B49F-EDE075767324}"/>
    <cellStyle name="Input 3 3 6" xfId="9035" xr:uid="{60B97B55-91AF-4C6B-B8E7-04AFBCDF59F8}"/>
    <cellStyle name="Input 3 3 6 2" xfId="9036" xr:uid="{15EEBA53-0734-426E-9AF9-12DF7967353C}"/>
    <cellStyle name="Input 3 3 6 2 2" xfId="44394" xr:uid="{DE727D2C-9E44-43D4-9C08-3A4EA59DC45D}"/>
    <cellStyle name="Input 3 3 6 3" xfId="40703" xr:uid="{ED0BB96D-4FFE-4273-960A-110B2DACE587}"/>
    <cellStyle name="Input 3 3 6 4" xfId="36755" xr:uid="{470CEC46-8152-4A45-9A25-BCB577450C24}"/>
    <cellStyle name="Input 3 3 7" xfId="9037" xr:uid="{3879D1C7-B419-4BD6-A4A2-DCDF5CC958BD}"/>
    <cellStyle name="Input 3 3 7 2" xfId="9038" xr:uid="{5B32A322-C1AC-4E36-8C61-92611E35ACCB}"/>
    <cellStyle name="Input 3 3 7 2 2" xfId="45479" xr:uid="{AE4B1ADB-8857-4418-8083-FA95057BDE3E}"/>
    <cellStyle name="Input 3 3 7 3" xfId="37825" xr:uid="{9062A2E5-2E01-4D68-87A2-DB55BB7E9AFC}"/>
    <cellStyle name="Input 3 3 8" xfId="9039" xr:uid="{C5A938F0-F747-4CAA-8493-43514AE5E97F}"/>
    <cellStyle name="Input 3 3 8 2" xfId="9040" xr:uid="{E0FC9D8F-4A03-4CBD-A3EE-806E807429B5}"/>
    <cellStyle name="Input 3 3 8 3" xfId="43505" xr:uid="{A7EC7EE5-5931-468A-8B6E-E714C5329F6A}"/>
    <cellStyle name="Input 3 3 9" xfId="9041" xr:uid="{9EF40D23-33E6-4ADA-B7E4-00A95150C09D}"/>
    <cellStyle name="Input 3 3 9 2" xfId="9042" xr:uid="{CCE63F88-9807-4494-A4AE-149C0B137C3A}"/>
    <cellStyle name="Input 3 3 9 3" xfId="46349" xr:uid="{72EF52D6-3C3B-4467-9B36-BEEC756A479A}"/>
    <cellStyle name="Input 3 4" xfId="9043" xr:uid="{C55055CA-2616-4E8A-A7AC-6EFC7256D003}"/>
    <cellStyle name="Input 3 4 10" xfId="9044" xr:uid="{A3FC5490-5439-4B2C-A524-0B96F5F388D5}"/>
    <cellStyle name="Input 3 4 10 2" xfId="9045" xr:uid="{AF2EF3DE-CBCB-497F-8578-A38722B284C0}"/>
    <cellStyle name="Input 3 4 11" xfId="9046" xr:uid="{85992437-9CE2-4EDF-A5C3-49537CB83918}"/>
    <cellStyle name="Input 3 4 11 2" xfId="9047" xr:uid="{B36BAC9C-2D62-4A64-9861-E16DC9B8A1BB}"/>
    <cellStyle name="Input 3 4 12" xfId="9048" xr:uid="{959E3027-1E12-419A-A49B-7C0C4594FF81}"/>
    <cellStyle name="Input 3 4 12 2" xfId="9049" xr:uid="{6780A022-7FD8-43A4-8B98-C97F3F7B2B23}"/>
    <cellStyle name="Input 3 4 13" xfId="9050" xr:uid="{A5198890-2C61-4F1B-BEF1-F60CF1CAF596}"/>
    <cellStyle name="Input 3 4 13 2" xfId="9051" xr:uid="{705BB48F-C023-427D-91FE-37BFFEBD5866}"/>
    <cellStyle name="Input 3 4 14" xfId="9052" xr:uid="{7319FD6E-D3A8-4479-83E3-6FAF6FAB443F}"/>
    <cellStyle name="Input 3 4 15" xfId="9053" xr:uid="{7145EC33-D648-4047-A6C1-631299168DC5}"/>
    <cellStyle name="Input 3 4 2" xfId="9054" xr:uid="{ACA6BB2C-58CB-4DD7-A996-376CA7C6AAFD}"/>
    <cellStyle name="Input 3 4 2 10" xfId="9055" xr:uid="{CB8EE8B2-9465-41C4-A192-618279DCDE65}"/>
    <cellStyle name="Input 3 4 2 10 2" xfId="9056" xr:uid="{940C443F-D3D9-4606-98D5-9FDE367F60C1}"/>
    <cellStyle name="Input 3 4 2 11" xfId="9057" xr:uid="{D22E9ACE-C7B5-4AE2-AA32-240B8E8D774C}"/>
    <cellStyle name="Input 3 4 2 11 2" xfId="9058" xr:uid="{7D26E5B4-034E-437D-8427-B953885A7795}"/>
    <cellStyle name="Input 3 4 2 12" xfId="9059" xr:uid="{D39F6F33-451D-4BAD-9BF5-83C9FE2A4C02}"/>
    <cellStyle name="Input 3 4 2 13" xfId="9060" xr:uid="{EE8A9AA7-30F6-4F00-911F-BBDFCC6C4D83}"/>
    <cellStyle name="Input 3 4 2 2" xfId="9061" xr:uid="{88956B48-CDB1-4506-9EDD-2C1FDAC72680}"/>
    <cellStyle name="Input 3 4 2 2 2" xfId="9062" xr:uid="{13AD3CE5-F7D4-4E89-9961-E8EAEE002407}"/>
    <cellStyle name="Input 3 4 2 2 2 2" xfId="9063" xr:uid="{4D91C958-9B58-4316-BD08-9F5304D33144}"/>
    <cellStyle name="Input 3 4 2 2 2 3" xfId="9064" xr:uid="{F61BF536-7868-406D-ABCF-42A00E562D9C}"/>
    <cellStyle name="Input 3 4 2 2 3" xfId="9065" xr:uid="{D8428FC2-901C-4934-BF35-575F515A764F}"/>
    <cellStyle name="Input 3 4 2 2 3 2" xfId="9066" xr:uid="{7C9DD538-CB61-41D2-87C9-77EDC75EC7E2}"/>
    <cellStyle name="Input 3 4 2 2 4" xfId="9067" xr:uid="{D5FEACFC-BFD3-4EF5-83E2-D3148ADE13BA}"/>
    <cellStyle name="Input 3 4 2 2 5" xfId="9068" xr:uid="{8E0A7383-7B32-4A1B-B2B7-6E154FADB10F}"/>
    <cellStyle name="Input 3 4 2 3" xfId="9069" xr:uid="{3B951890-EE5C-408F-8D3E-B5EF3B037B61}"/>
    <cellStyle name="Input 3 4 2 3 2" xfId="9070" xr:uid="{DE7A002F-6EB7-45A9-8F32-F2E531584A5D}"/>
    <cellStyle name="Input 3 4 2 4" xfId="9071" xr:uid="{F1249A35-8BF9-4D3F-9AD0-1C3B19A1EE92}"/>
    <cellStyle name="Input 3 4 2 4 2" xfId="9072" xr:uid="{DFBC7CFF-2DF9-45A6-A9C7-F51D13BF24FC}"/>
    <cellStyle name="Input 3 4 2 5" xfId="9073" xr:uid="{4AC41691-0942-47C7-9AF0-DA7AEA20F1FB}"/>
    <cellStyle name="Input 3 4 2 5 2" xfId="9074" xr:uid="{B33EE079-5455-4977-BA98-443A6BB12B61}"/>
    <cellStyle name="Input 3 4 2 6" xfId="9075" xr:uid="{211A42B7-4FB2-4E58-B716-584D1D492D50}"/>
    <cellStyle name="Input 3 4 2 6 2" xfId="9076" xr:uid="{D37F293D-5D18-4358-92B6-3A9CE2E219EF}"/>
    <cellStyle name="Input 3 4 2 7" xfId="9077" xr:uid="{68609F8B-D044-49E2-9F1D-A4B21BF1E1CF}"/>
    <cellStyle name="Input 3 4 2 7 2" xfId="9078" xr:uid="{3C055093-8599-4DAE-A263-1B938A3E7645}"/>
    <cellStyle name="Input 3 4 2 8" xfId="9079" xr:uid="{883A74EB-C572-47E4-A2C4-E39BEA37F2FA}"/>
    <cellStyle name="Input 3 4 2 8 2" xfId="9080" xr:uid="{998BA5D7-BDF0-41ED-A94E-B98C04FF6322}"/>
    <cellStyle name="Input 3 4 2 9" xfId="9081" xr:uid="{E961056D-4D91-4211-808E-CFE692DEA82C}"/>
    <cellStyle name="Input 3 4 2 9 2" xfId="9082" xr:uid="{8FB6BEB3-E5A5-487A-8AF0-5CBF2EF6DAF8}"/>
    <cellStyle name="Input 3 4 3" xfId="9083" xr:uid="{D51A317E-B83B-4B5B-B35A-84887675C499}"/>
    <cellStyle name="Input 3 4 3 10" xfId="9084" xr:uid="{77523D12-E43A-448A-9DDE-B66229480B66}"/>
    <cellStyle name="Input 3 4 3 10 2" xfId="9085" xr:uid="{6A7F504D-8634-400E-84EF-2A0258B258D2}"/>
    <cellStyle name="Input 3 4 3 11" xfId="9086" xr:uid="{A4D9FF35-1081-438E-B67D-77AE3C9DC3B1}"/>
    <cellStyle name="Input 3 4 3 11 2" xfId="9087" xr:uid="{5916A753-8FB8-4D8C-A4A9-5A2FEB2459F2}"/>
    <cellStyle name="Input 3 4 3 12" xfId="9088" xr:uid="{B9534FB3-2BB3-44EE-AFC9-1E95FE226681}"/>
    <cellStyle name="Input 3 4 3 13" xfId="9089" xr:uid="{27213A1B-0A60-4642-A42B-DB7079955F90}"/>
    <cellStyle name="Input 3 4 3 2" xfId="9090" xr:uid="{E03261EB-3667-40DF-89EC-57E63EB680FC}"/>
    <cellStyle name="Input 3 4 3 2 2" xfId="9091" xr:uid="{2EF5A9CD-1CA8-4CFB-B9FA-2FAD26D85983}"/>
    <cellStyle name="Input 3 4 3 2 2 2" xfId="9092" xr:uid="{9F20A42D-0CE6-42DA-92DC-567387D27AB8}"/>
    <cellStyle name="Input 3 4 3 2 2 3" xfId="9093" xr:uid="{CFF395BD-FE51-4DA2-A8D2-D7E750DC5928}"/>
    <cellStyle name="Input 3 4 3 2 3" xfId="9094" xr:uid="{A768ED2C-8242-4339-9175-E5636DA6F767}"/>
    <cellStyle name="Input 3 4 3 2 3 2" xfId="9095" xr:uid="{E6936B83-E766-474A-93CF-621F6E59283C}"/>
    <cellStyle name="Input 3 4 3 2 4" xfId="9096" xr:uid="{A6AD8BCA-F8B6-486B-A6FA-02476F4654A9}"/>
    <cellStyle name="Input 3 4 3 2 5" xfId="9097" xr:uid="{84AEA6F9-D440-4BCC-AE20-6FA8E50AC531}"/>
    <cellStyle name="Input 3 4 3 3" xfId="9098" xr:uid="{116835B4-5A85-4A5A-8518-C3713E78168B}"/>
    <cellStyle name="Input 3 4 3 3 2" xfId="9099" xr:uid="{972D81E4-D80D-494D-8939-F7B1E8D781D0}"/>
    <cellStyle name="Input 3 4 3 4" xfId="9100" xr:uid="{27139169-2130-4D34-9989-F4F44C5F611D}"/>
    <cellStyle name="Input 3 4 3 4 2" xfId="9101" xr:uid="{4ACE8856-1D23-4F2A-B220-5B3A8091D8EC}"/>
    <cellStyle name="Input 3 4 3 5" xfId="9102" xr:uid="{6D504B80-283D-4E87-9E5C-6700FA5878B0}"/>
    <cellStyle name="Input 3 4 3 5 2" xfId="9103" xr:uid="{BDE2FDC6-8373-4F23-93FE-3B8B97F19983}"/>
    <cellStyle name="Input 3 4 3 6" xfId="9104" xr:uid="{13C2A7DA-4C1C-4C68-833E-4A958E1DF37A}"/>
    <cellStyle name="Input 3 4 3 6 2" xfId="9105" xr:uid="{27DB23D0-3103-44B7-8482-52FB8285F1E1}"/>
    <cellStyle name="Input 3 4 3 7" xfId="9106" xr:uid="{262418D0-21B7-4C74-9D69-C68B76CA9509}"/>
    <cellStyle name="Input 3 4 3 7 2" xfId="9107" xr:uid="{30C6E4CC-7A2B-4B35-BE4B-648D7AD51453}"/>
    <cellStyle name="Input 3 4 3 8" xfId="9108" xr:uid="{F9BAB82D-917E-4A97-ADCE-B1510718DA7B}"/>
    <cellStyle name="Input 3 4 3 8 2" xfId="9109" xr:uid="{E720D02D-EAD6-49F8-A5B7-FEEA41AAC8AA}"/>
    <cellStyle name="Input 3 4 3 9" xfId="9110" xr:uid="{5A80D791-AF25-46DD-BCFF-411118780809}"/>
    <cellStyle name="Input 3 4 3 9 2" xfId="9111" xr:uid="{829657C2-89EE-4C4F-9FF3-53302AE3A603}"/>
    <cellStyle name="Input 3 4 4" xfId="9112" xr:uid="{FD599635-8F2C-41EA-908A-88011ECBA29E}"/>
    <cellStyle name="Input 3 4 4 2" xfId="9113" xr:uid="{D43671B9-30ED-407F-A57D-82E1B30FDFEA}"/>
    <cellStyle name="Input 3 4 4 2 2" xfId="9114" xr:uid="{5C2E442E-F876-4128-991E-4A63A0D99AF4}"/>
    <cellStyle name="Input 3 4 4 2 3" xfId="9115" xr:uid="{E5A76348-8F0F-42EA-9BBE-252B8F4F2C2F}"/>
    <cellStyle name="Input 3 4 4 3" xfId="9116" xr:uid="{0D474FAC-5D1C-44BA-8E0A-4B659F1029AE}"/>
    <cellStyle name="Input 3 4 4 3 2" xfId="9117" xr:uid="{B7B01D86-ACF9-43B2-9124-E9BED0A7610B}"/>
    <cellStyle name="Input 3 4 4 4" xfId="9118" xr:uid="{DB4BB62D-5C31-485B-A466-D321FA3F8E3B}"/>
    <cellStyle name="Input 3 4 4 5" xfId="9119" xr:uid="{3432082F-EF1A-4909-95E3-F107AAFCCE8D}"/>
    <cellStyle name="Input 3 4 5" xfId="9120" xr:uid="{6007756F-D591-4E23-8FDF-E59352CC4245}"/>
    <cellStyle name="Input 3 4 5 2" xfId="9121" xr:uid="{2AE74547-E321-4212-90DE-BF722CB83A4D}"/>
    <cellStyle name="Input 3 4 6" xfId="9122" xr:uid="{8089EFB5-2C1F-4FAC-B822-02792DE4D65A}"/>
    <cellStyle name="Input 3 4 6 2" xfId="9123" xr:uid="{C1DF5483-65DA-48EC-AE13-4E196144DF20}"/>
    <cellStyle name="Input 3 4 7" xfId="9124" xr:uid="{945F4A6C-899F-4BC7-ACA1-36111830DB6C}"/>
    <cellStyle name="Input 3 4 7 2" xfId="9125" xr:uid="{4764E364-2BB1-4134-BF8A-31E9C413E610}"/>
    <cellStyle name="Input 3 4 8" xfId="9126" xr:uid="{CBB7ECA9-872A-4460-A27B-5846AF73CE22}"/>
    <cellStyle name="Input 3 4 8 2" xfId="9127" xr:uid="{3A139E18-0A21-4939-BE80-C0C7E4AF3215}"/>
    <cellStyle name="Input 3 4 9" xfId="9128" xr:uid="{FB477DE5-EF1C-4643-8D9D-71496159A5F1}"/>
    <cellStyle name="Input 3 4 9 2" xfId="9129" xr:uid="{CC81D82F-4F82-4021-8B1B-057F057DA123}"/>
    <cellStyle name="Input 3 5" xfId="9130" xr:uid="{55402FE0-7E68-48F2-8B37-9EC5F8828BCD}"/>
    <cellStyle name="Input 3 5 10" xfId="9131" xr:uid="{6862929F-1D91-4EAA-8D34-7C3490062E4A}"/>
    <cellStyle name="Input 3 5 10 2" xfId="9132" xr:uid="{5FAC1BB2-07C7-42D5-BFD5-337D2BDD9C4D}"/>
    <cellStyle name="Input 3 5 11" xfId="9133" xr:uid="{216BE128-0DE0-4EA1-9352-D03219F8B1F9}"/>
    <cellStyle name="Input 3 5 11 2" xfId="9134" xr:uid="{A43E0B62-B428-430C-B05E-2FAAD617F153}"/>
    <cellStyle name="Input 3 5 12" xfId="9135" xr:uid="{1D91A76F-FB1D-4B8A-8A14-E2F686FF8623}"/>
    <cellStyle name="Input 3 5 12 2" xfId="9136" xr:uid="{07827155-7C5A-4272-9133-AEB76EF57EB3}"/>
    <cellStyle name="Input 3 5 13" xfId="9137" xr:uid="{4C8F1216-6762-4F96-9E19-DE7750339210}"/>
    <cellStyle name="Input 3 5 13 2" xfId="9138" xr:uid="{8E5BB7DD-9932-4A95-9A41-A2E5A5EBE71C}"/>
    <cellStyle name="Input 3 5 14" xfId="9139" xr:uid="{16E85AC3-8141-4538-BABE-BA3F12363E52}"/>
    <cellStyle name="Input 3 5 15" xfId="9140" xr:uid="{287FAADA-0E99-4F0B-9646-37EB41A558B8}"/>
    <cellStyle name="Input 3 5 2" xfId="9141" xr:uid="{D11EFF40-6A3D-4EBE-BF70-A5A770144BC5}"/>
    <cellStyle name="Input 3 5 2 10" xfId="9142" xr:uid="{17ECACAF-CDD4-481D-8225-494D6E005CB2}"/>
    <cellStyle name="Input 3 5 2 10 2" xfId="9143" xr:uid="{641774CE-8E16-446C-8BC9-8B07F0189EEF}"/>
    <cellStyle name="Input 3 5 2 11" xfId="9144" xr:uid="{6C1F1DCC-20CF-4D21-BC89-6193509EF22A}"/>
    <cellStyle name="Input 3 5 2 11 2" xfId="9145" xr:uid="{1B93C5A5-99B7-41F7-A2B8-7D5ECFBCF6D2}"/>
    <cellStyle name="Input 3 5 2 12" xfId="9146" xr:uid="{3FD41F29-0238-428B-A56D-CBEC150543E9}"/>
    <cellStyle name="Input 3 5 2 13" xfId="9147" xr:uid="{5D97F44F-2BD2-4376-86AE-4B5E6245CACE}"/>
    <cellStyle name="Input 3 5 2 2" xfId="9148" xr:uid="{7B697669-F905-4584-AFCE-53288CBFC2BD}"/>
    <cellStyle name="Input 3 5 2 2 2" xfId="9149" xr:uid="{3621E60F-CEAD-4299-A544-37B66B1D90E8}"/>
    <cellStyle name="Input 3 5 2 2 2 2" xfId="9150" xr:uid="{712EF44F-1094-41F0-BBDC-943C77511DB4}"/>
    <cellStyle name="Input 3 5 2 2 2 3" xfId="9151" xr:uid="{9E3F8BA3-CF24-4C30-861B-1FE1A90E55AA}"/>
    <cellStyle name="Input 3 5 2 2 3" xfId="9152" xr:uid="{731194FD-F738-472B-8D7E-C24E510BEAA0}"/>
    <cellStyle name="Input 3 5 2 2 3 2" xfId="9153" xr:uid="{99BCD4E0-532E-45ED-BAD4-46CED322022D}"/>
    <cellStyle name="Input 3 5 2 2 4" xfId="9154" xr:uid="{08A4E9E0-72E5-4A24-83C1-857E90746E02}"/>
    <cellStyle name="Input 3 5 2 2 5" xfId="9155" xr:uid="{911B5C82-E17D-4961-B764-DF2983107504}"/>
    <cellStyle name="Input 3 5 2 3" xfId="9156" xr:uid="{EE46AA78-0A90-4328-838E-FC72EEAE4BCD}"/>
    <cellStyle name="Input 3 5 2 3 2" xfId="9157" xr:uid="{BF8EC890-137B-4663-8E32-BF6D42857BEA}"/>
    <cellStyle name="Input 3 5 2 4" xfId="9158" xr:uid="{583F69FF-0133-4EBB-B6D4-7B9AB7AF6C26}"/>
    <cellStyle name="Input 3 5 2 4 2" xfId="9159" xr:uid="{E96BC041-40AE-4EC4-8CB2-5DBDB550A97E}"/>
    <cellStyle name="Input 3 5 2 5" xfId="9160" xr:uid="{272E826A-03A0-4BE8-8030-9E190D3C4DF2}"/>
    <cellStyle name="Input 3 5 2 5 2" xfId="9161" xr:uid="{5E2DBF23-F79F-46CD-BBF9-515B7A7E62F5}"/>
    <cellStyle name="Input 3 5 2 6" xfId="9162" xr:uid="{FF8F0F36-A022-464E-AAD4-2A8CCBB72D30}"/>
    <cellStyle name="Input 3 5 2 6 2" xfId="9163" xr:uid="{6A936E6E-39C1-452C-A4F7-F76621AF19B1}"/>
    <cellStyle name="Input 3 5 2 7" xfId="9164" xr:uid="{2FEFF3FB-6981-432C-8A70-6B83156ECB3A}"/>
    <cellStyle name="Input 3 5 2 7 2" xfId="9165" xr:uid="{3D9C3BE0-D0C1-4F83-975A-06337583A27C}"/>
    <cellStyle name="Input 3 5 2 8" xfId="9166" xr:uid="{6252C0FA-0477-4FE2-979D-C79944566AA3}"/>
    <cellStyle name="Input 3 5 2 8 2" xfId="9167" xr:uid="{A19DCCE2-4041-4D40-9323-43B814288E5D}"/>
    <cellStyle name="Input 3 5 2 9" xfId="9168" xr:uid="{4A0A356C-C903-4197-9092-7D69E9120D39}"/>
    <cellStyle name="Input 3 5 2 9 2" xfId="9169" xr:uid="{35D0CCE4-9FCD-4FA6-AC16-AAE8C15D09EA}"/>
    <cellStyle name="Input 3 5 3" xfId="9170" xr:uid="{E7618EF2-89E6-4B43-A173-F0862D43559D}"/>
    <cellStyle name="Input 3 5 3 10" xfId="9171" xr:uid="{F02E722D-9683-4A09-86AE-769DC103145F}"/>
    <cellStyle name="Input 3 5 3 10 2" xfId="9172" xr:uid="{672BA60C-8614-4BCB-9754-F1711E0C0C20}"/>
    <cellStyle name="Input 3 5 3 11" xfId="9173" xr:uid="{F9F74110-1406-469C-AD09-C30FAE9E5F06}"/>
    <cellStyle name="Input 3 5 3 11 2" xfId="9174" xr:uid="{1008435A-9AAE-4983-B938-DD845037BD9A}"/>
    <cellStyle name="Input 3 5 3 12" xfId="9175" xr:uid="{B8B45D37-ACCB-4987-9C42-7919055224E4}"/>
    <cellStyle name="Input 3 5 3 13" xfId="9176" xr:uid="{DF0BB247-CA46-4797-A69F-F8D641EB694B}"/>
    <cellStyle name="Input 3 5 3 2" xfId="9177" xr:uid="{BDD5DE96-B709-42A6-B490-71DCA8857A50}"/>
    <cellStyle name="Input 3 5 3 2 2" xfId="9178" xr:uid="{D4E52D76-CF26-41C7-9C22-E8FC1ED184B3}"/>
    <cellStyle name="Input 3 5 3 2 2 2" xfId="9179" xr:uid="{B543533D-B5DD-4801-8DDF-ECBDE0B96486}"/>
    <cellStyle name="Input 3 5 3 2 2 3" xfId="9180" xr:uid="{34ADF10B-ED04-4BE4-A008-F3DF0D09F174}"/>
    <cellStyle name="Input 3 5 3 2 3" xfId="9181" xr:uid="{572D06DB-3DCD-481B-9DF9-5EE80026FCB1}"/>
    <cellStyle name="Input 3 5 3 2 3 2" xfId="9182" xr:uid="{7AD62421-3194-48A3-B422-E0FA45913F74}"/>
    <cellStyle name="Input 3 5 3 2 4" xfId="9183" xr:uid="{2E84EE8E-5546-4C4B-B08E-08AACB02CD15}"/>
    <cellStyle name="Input 3 5 3 2 5" xfId="9184" xr:uid="{3D73F36A-4519-4F1C-98A0-13CDBFE2AFB6}"/>
    <cellStyle name="Input 3 5 3 3" xfId="9185" xr:uid="{BF4DFDB9-8202-4244-9AC0-AD248C711301}"/>
    <cellStyle name="Input 3 5 3 3 2" xfId="9186" xr:uid="{593EEEA0-9203-4273-A4AD-074E2069714A}"/>
    <cellStyle name="Input 3 5 3 4" xfId="9187" xr:uid="{B935DD0E-EA15-4706-ABBE-55A934F5561F}"/>
    <cellStyle name="Input 3 5 3 4 2" xfId="9188" xr:uid="{64A1257F-C24A-4345-A91F-8105EEB99DBD}"/>
    <cellStyle name="Input 3 5 3 5" xfId="9189" xr:uid="{E64D4B07-4D6F-4C32-9516-7B9F5A255735}"/>
    <cellStyle name="Input 3 5 3 5 2" xfId="9190" xr:uid="{BB793889-A9B8-41CD-9664-466029054B51}"/>
    <cellStyle name="Input 3 5 3 6" xfId="9191" xr:uid="{5565B919-DCCC-4B2D-92BE-EC204486705A}"/>
    <cellStyle name="Input 3 5 3 6 2" xfId="9192" xr:uid="{9FC4E9F4-89B5-4381-B675-E38AD6BBB36A}"/>
    <cellStyle name="Input 3 5 3 7" xfId="9193" xr:uid="{BBCBAF66-67F7-44CA-A83C-9AC5A7DAB9CA}"/>
    <cellStyle name="Input 3 5 3 7 2" xfId="9194" xr:uid="{AC5FA607-C3E5-4A32-BE39-8B6E4B7180A6}"/>
    <cellStyle name="Input 3 5 3 8" xfId="9195" xr:uid="{DDEEBF9A-9582-44A1-9B1D-53B2E5412A29}"/>
    <cellStyle name="Input 3 5 3 8 2" xfId="9196" xr:uid="{743B770E-7568-4193-A15C-C8FD867BA4D0}"/>
    <cellStyle name="Input 3 5 3 9" xfId="9197" xr:uid="{AADE5D25-5799-4A36-AF43-332F80697562}"/>
    <cellStyle name="Input 3 5 3 9 2" xfId="9198" xr:uid="{9EA9E036-709E-4207-A36F-DB7067FBC59A}"/>
    <cellStyle name="Input 3 5 4" xfId="9199" xr:uid="{FF0D532B-275F-40A9-82A5-33632C373733}"/>
    <cellStyle name="Input 3 5 4 2" xfId="9200" xr:uid="{7B933136-F842-4589-B494-C94A9E6EF07B}"/>
    <cellStyle name="Input 3 5 4 2 2" xfId="9201" xr:uid="{710CDED2-E537-472E-A366-87360D1A6403}"/>
    <cellStyle name="Input 3 5 4 2 3" xfId="9202" xr:uid="{3E5E3C1A-C4D4-4F2A-8835-79A9D487C2A0}"/>
    <cellStyle name="Input 3 5 4 3" xfId="9203" xr:uid="{D2EA0E06-0A43-4D75-BEA5-4539891DD1F2}"/>
    <cellStyle name="Input 3 5 4 3 2" xfId="9204" xr:uid="{8EB2140B-F890-4D4A-AD70-E5437E45C8BA}"/>
    <cellStyle name="Input 3 5 4 4" xfId="9205" xr:uid="{D6EAC86E-E2FE-410B-894C-FE97F95EA5BC}"/>
    <cellStyle name="Input 3 5 4 5" xfId="9206" xr:uid="{A638D86F-908F-42E3-936D-6DDB8EC325A3}"/>
    <cellStyle name="Input 3 5 5" xfId="9207" xr:uid="{86C3990B-1CA7-4672-9550-5CE14F1BD46A}"/>
    <cellStyle name="Input 3 5 5 2" xfId="9208" xr:uid="{EEC56E55-90D0-4914-89DD-35465CA00CBF}"/>
    <cellStyle name="Input 3 5 6" xfId="9209" xr:uid="{A82EAB09-9DE3-4BDF-B82B-794B4BD1EAA5}"/>
    <cellStyle name="Input 3 5 6 2" xfId="9210" xr:uid="{FE7390A8-16B5-4E69-830F-6580F58D2AEA}"/>
    <cellStyle name="Input 3 5 7" xfId="9211" xr:uid="{612F3661-5DCA-4DF7-82D6-E2AA2F05A8CD}"/>
    <cellStyle name="Input 3 5 7 2" xfId="9212" xr:uid="{A015DFAB-231C-40E2-8184-E2D473DB4B22}"/>
    <cellStyle name="Input 3 5 8" xfId="9213" xr:uid="{4101C75B-F5BC-4E5A-9EA2-E2FDFA63A9D9}"/>
    <cellStyle name="Input 3 5 8 2" xfId="9214" xr:uid="{F7145188-70EF-4BD6-901D-5A448C4F9842}"/>
    <cellStyle name="Input 3 5 9" xfId="9215" xr:uid="{F87B71F7-57A7-42FE-9BAE-22207C9DB6DE}"/>
    <cellStyle name="Input 3 5 9 2" xfId="9216" xr:uid="{21CF0589-B574-4D3C-A150-E04EE1DF998C}"/>
    <cellStyle name="Input 3 6" xfId="9217" xr:uid="{07AA4F91-33BF-4228-8178-9FECCA52D7D8}"/>
    <cellStyle name="Input 3 6 10" xfId="9218" xr:uid="{192B1CAC-3ECC-45F1-B811-884878E1FF0A}"/>
    <cellStyle name="Input 3 6 10 2" xfId="9219" xr:uid="{EE71776D-49EC-4B33-BF79-D71AEF462D7C}"/>
    <cellStyle name="Input 3 6 11" xfId="9220" xr:uid="{7518F625-BE43-40CA-BAFF-E9006AADAEB3}"/>
    <cellStyle name="Input 3 6 11 2" xfId="9221" xr:uid="{0E9CE7EE-57D7-4BC8-BF99-E1C3805B219A}"/>
    <cellStyle name="Input 3 6 12" xfId="9222" xr:uid="{6C514F10-65B1-454D-A57D-5773462CF62A}"/>
    <cellStyle name="Input 3 6 13" xfId="9223" xr:uid="{893D206B-70D5-42A8-9DE6-C1AD7838BECB}"/>
    <cellStyle name="Input 3 6 2" xfId="9224" xr:uid="{50B20C94-2BEC-46E4-B47D-23ADDFF15DE3}"/>
    <cellStyle name="Input 3 6 2 2" xfId="9225" xr:uid="{409D4128-EBC0-4DF9-9884-4C02C3F6F48B}"/>
    <cellStyle name="Input 3 6 2 2 2" xfId="9226" xr:uid="{E40F6742-D01B-4475-BDF8-4BD5B7D94D70}"/>
    <cellStyle name="Input 3 6 2 2 3" xfId="9227" xr:uid="{26DB292D-8F49-4546-B0B9-0D73228598FD}"/>
    <cellStyle name="Input 3 6 2 3" xfId="9228" xr:uid="{525D2167-6D86-4A62-A3BE-85D610C94968}"/>
    <cellStyle name="Input 3 6 2 3 2" xfId="9229" xr:uid="{3A908139-4B1A-4286-88C5-47FEC42F44E2}"/>
    <cellStyle name="Input 3 6 2 4" xfId="9230" xr:uid="{3E5CBC7B-BD64-490F-A089-3F16EDC0972C}"/>
    <cellStyle name="Input 3 6 2 5" xfId="9231" xr:uid="{7DA04B94-442A-468A-82BC-618227CF22B6}"/>
    <cellStyle name="Input 3 6 3" xfId="9232" xr:uid="{6C97AD95-385F-45DB-ADBC-51E6F21094BF}"/>
    <cellStyle name="Input 3 6 3 2" xfId="9233" xr:uid="{E5A56EAB-5923-4EF7-A403-F277FF58F258}"/>
    <cellStyle name="Input 3 6 4" xfId="9234" xr:uid="{73A35D7F-7B87-43DD-B3A7-29EEAC3EF94A}"/>
    <cellStyle name="Input 3 6 4 2" xfId="9235" xr:uid="{E8A9FE63-10D9-4B43-930D-67565C45DAD3}"/>
    <cellStyle name="Input 3 6 5" xfId="9236" xr:uid="{65D202A0-8691-4FE2-B6BE-253480C04F20}"/>
    <cellStyle name="Input 3 6 5 2" xfId="9237" xr:uid="{2A8AE063-066A-42E4-88FA-5F4C7F2941F5}"/>
    <cellStyle name="Input 3 6 6" xfId="9238" xr:uid="{04BE5A11-BE91-4EE7-A4EB-4D1667D39E76}"/>
    <cellStyle name="Input 3 6 6 2" xfId="9239" xr:uid="{3BB8E9AC-EBAD-4B2C-A025-10279DAAD49E}"/>
    <cellStyle name="Input 3 6 7" xfId="9240" xr:uid="{D1BF6E43-EB04-4F99-8976-54B3A8D16B7C}"/>
    <cellStyle name="Input 3 6 7 2" xfId="9241" xr:uid="{2CE8D52B-53E8-420E-A7B7-9AED9A7C8678}"/>
    <cellStyle name="Input 3 6 8" xfId="9242" xr:uid="{8F85C2FC-B3A6-42E7-ADAB-CA8AB6119D2B}"/>
    <cellStyle name="Input 3 6 8 2" xfId="9243" xr:uid="{C40E05E6-B93E-48FE-9265-43C1A590F0B6}"/>
    <cellStyle name="Input 3 6 9" xfId="9244" xr:uid="{F8391A46-3D7D-4A3E-B383-B8EF630AF85F}"/>
    <cellStyle name="Input 3 6 9 2" xfId="9245" xr:uid="{A8EB52AB-7AA0-4AD9-94F0-19915A2955E9}"/>
    <cellStyle name="Input 3 7" xfId="9246" xr:uid="{4784A58A-EDAB-4BBE-B08E-89375C813E0F}"/>
    <cellStyle name="Input 3 7 10" xfId="9247" xr:uid="{8FADAD6F-0206-4F4B-8204-C1DE47BF89D4}"/>
    <cellStyle name="Input 3 7 10 2" xfId="9248" xr:uid="{DDDCE003-B6E7-416C-A5C7-96E7603CBF66}"/>
    <cellStyle name="Input 3 7 11" xfId="9249" xr:uid="{081331CE-E7BE-450D-BA38-47D7376CB9FB}"/>
    <cellStyle name="Input 3 7 11 2" xfId="9250" xr:uid="{FA9CBE96-4EB4-40F4-8E98-DE6947B2AEB4}"/>
    <cellStyle name="Input 3 7 12" xfId="9251" xr:uid="{458A8809-1C16-4DF6-93E6-CFF2CBA41761}"/>
    <cellStyle name="Input 3 7 13" xfId="9252" xr:uid="{96BF8F18-A0D9-4113-968E-E62501FB4DF0}"/>
    <cellStyle name="Input 3 7 2" xfId="9253" xr:uid="{23393E5E-04D0-4922-B122-EAEE34FDCF05}"/>
    <cellStyle name="Input 3 7 2 2" xfId="9254" xr:uid="{258FE078-A222-443D-8D7C-229D4EE0DB7A}"/>
    <cellStyle name="Input 3 7 2 2 2" xfId="9255" xr:uid="{296A0AC7-1BF8-4670-9FDB-38E831142D8A}"/>
    <cellStyle name="Input 3 7 2 2 3" xfId="9256" xr:uid="{DAAD500D-EE32-4C32-8BEB-9F2B6BEC8C07}"/>
    <cellStyle name="Input 3 7 2 3" xfId="9257" xr:uid="{9CC2303F-DACE-4627-9890-BB1F8B20BE59}"/>
    <cellStyle name="Input 3 7 2 3 2" xfId="9258" xr:uid="{1CE57EAA-4BE8-4B1A-8D9F-074070292C9D}"/>
    <cellStyle name="Input 3 7 2 4" xfId="9259" xr:uid="{A3CDA6CC-619F-4A82-9C2C-4CD931916439}"/>
    <cellStyle name="Input 3 7 2 5" xfId="9260" xr:uid="{5C45B169-ECF6-4A45-8C56-767E66EAD021}"/>
    <cellStyle name="Input 3 7 3" xfId="9261" xr:uid="{A0A162A3-FC4E-467A-A8B4-3CB9779BA58D}"/>
    <cellStyle name="Input 3 7 3 2" xfId="9262" xr:uid="{427008E4-F2A7-4467-B042-7A6346E0322E}"/>
    <cellStyle name="Input 3 7 4" xfId="9263" xr:uid="{FC8C57CF-E977-4BD7-8991-A204D5F1BD9A}"/>
    <cellStyle name="Input 3 7 4 2" xfId="9264" xr:uid="{44465066-3BD3-4099-BC6E-EF67E186FBD5}"/>
    <cellStyle name="Input 3 7 5" xfId="9265" xr:uid="{1A008E52-A06D-40CA-89F4-EF30E11B6AF0}"/>
    <cellStyle name="Input 3 7 5 2" xfId="9266" xr:uid="{5DB23257-234F-4ADE-A712-60E3A702106B}"/>
    <cellStyle name="Input 3 7 6" xfId="9267" xr:uid="{D13449CC-C74C-4F81-A19B-A7358F5329C5}"/>
    <cellStyle name="Input 3 7 6 2" xfId="9268" xr:uid="{20DE0FA5-C4A2-47FD-9D3F-933178D17322}"/>
    <cellStyle name="Input 3 7 7" xfId="9269" xr:uid="{30AFD4B0-B473-4C4F-BFB9-C480163FA414}"/>
    <cellStyle name="Input 3 7 7 2" xfId="9270" xr:uid="{D9D4A7C9-36BF-478E-A090-EA95FD1EA69C}"/>
    <cellStyle name="Input 3 7 8" xfId="9271" xr:uid="{26A4101B-7973-486C-A78B-4049C88A79A9}"/>
    <cellStyle name="Input 3 7 8 2" xfId="9272" xr:uid="{3E3CCECC-6B59-4D19-BBD7-3EF8F60BB2D4}"/>
    <cellStyle name="Input 3 7 9" xfId="9273" xr:uid="{C166FC7F-81B5-4981-88F0-C7CB33ABA74E}"/>
    <cellStyle name="Input 3 7 9 2" xfId="9274" xr:uid="{1AFE3823-8CC1-4B7B-84BC-0CA8B8CA10FA}"/>
    <cellStyle name="Input 3 8" xfId="9275" xr:uid="{472FEA4E-7B9F-4706-8466-B9DD007A2B3D}"/>
    <cellStyle name="Input 3 8 10" xfId="9276" xr:uid="{47F06E44-3B2A-42B4-99B3-34679D7D4E16}"/>
    <cellStyle name="Input 3 8 10 2" xfId="9277" xr:uid="{B9CDCB4F-1917-46B9-80EC-510B374FE80D}"/>
    <cellStyle name="Input 3 8 11" xfId="9278" xr:uid="{A7F92C1F-A7BD-4279-9B00-3041A4C28D52}"/>
    <cellStyle name="Input 3 8 11 2" xfId="9279" xr:uid="{68849440-C6A0-4643-B025-9EAAF88AC11C}"/>
    <cellStyle name="Input 3 8 12" xfId="9280" xr:uid="{B55A83F0-5A62-4B3C-8BB4-5BD3CA939D77}"/>
    <cellStyle name="Input 3 8 13" xfId="9281" xr:uid="{5EFFB643-91DF-412E-A538-7DD11A5B1200}"/>
    <cellStyle name="Input 3 8 2" xfId="9282" xr:uid="{0FF40116-9C31-41A4-A883-7AB4CAEB060F}"/>
    <cellStyle name="Input 3 8 2 2" xfId="9283" xr:uid="{58800EAD-B303-496D-BC05-2442A036874C}"/>
    <cellStyle name="Input 3 8 2 2 2" xfId="9284" xr:uid="{D3F64701-6809-4001-8DF6-1450FE69B868}"/>
    <cellStyle name="Input 3 8 2 2 3" xfId="9285" xr:uid="{3888BC49-564C-4CA5-A991-7CE81D4B339B}"/>
    <cellStyle name="Input 3 8 2 3" xfId="9286" xr:uid="{C3A98B62-896C-4A90-A95D-519020834525}"/>
    <cellStyle name="Input 3 8 2 3 2" xfId="9287" xr:uid="{E2E5964D-EF7F-43BF-BBE7-C087DCE2A0C8}"/>
    <cellStyle name="Input 3 8 2 4" xfId="9288" xr:uid="{8BD88988-1D29-48F4-A0AF-E65BDF2850C4}"/>
    <cellStyle name="Input 3 8 2 5" xfId="9289" xr:uid="{DDDD595A-9E3C-4C7B-9150-2124E6B3E0CB}"/>
    <cellStyle name="Input 3 8 3" xfId="9290" xr:uid="{3B25B461-A04E-4DF7-A034-B64F60150336}"/>
    <cellStyle name="Input 3 8 3 2" xfId="9291" xr:uid="{B5BA5DED-3227-45DB-A849-77C7048B0FBB}"/>
    <cellStyle name="Input 3 8 4" xfId="9292" xr:uid="{32AE9CD5-E63F-4669-93C9-2B929D55845A}"/>
    <cellStyle name="Input 3 8 4 2" xfId="9293" xr:uid="{A0407906-8527-405E-BF70-FCA586EA67AE}"/>
    <cellStyle name="Input 3 8 5" xfId="9294" xr:uid="{5422F4B3-C179-4D35-BF7C-67876617A937}"/>
    <cellStyle name="Input 3 8 5 2" xfId="9295" xr:uid="{A627A27F-3B12-4129-A82E-14613AB78CAE}"/>
    <cellStyle name="Input 3 8 6" xfId="9296" xr:uid="{DAD0E8D3-520D-4D40-A25B-3FED9D61328C}"/>
    <cellStyle name="Input 3 8 6 2" xfId="9297" xr:uid="{8514E9ED-40A1-44BE-951E-6E89F8D0C0E0}"/>
    <cellStyle name="Input 3 8 7" xfId="9298" xr:uid="{A515A87B-568E-42EC-A075-4CF6D1FF9A2E}"/>
    <cellStyle name="Input 3 8 7 2" xfId="9299" xr:uid="{262C5F22-071D-4009-A118-068EE4EB4F1A}"/>
    <cellStyle name="Input 3 8 8" xfId="9300" xr:uid="{B2C64324-A449-44B7-8519-40FADD86584D}"/>
    <cellStyle name="Input 3 8 8 2" xfId="9301" xr:uid="{34D1B0D5-415D-4C72-99A8-0C69E4928678}"/>
    <cellStyle name="Input 3 8 9" xfId="9302" xr:uid="{5A555F36-AEDF-4D4B-A7AE-64BFC2F5074F}"/>
    <cellStyle name="Input 3 8 9 2" xfId="9303" xr:uid="{32ACFA45-CD94-496A-AD56-66438CA1BA74}"/>
    <cellStyle name="Input 3 9" xfId="9304" xr:uid="{02407D0F-5D11-49A8-8EF5-3AC686E9D63A}"/>
    <cellStyle name="Input 3 9 2" xfId="9305" xr:uid="{79E77273-A0E9-4066-A58B-10FF62EA33A1}"/>
    <cellStyle name="Input 3 9 2 2" xfId="9306" xr:uid="{2B40EC0B-F88F-477B-BE7E-BE6FA300C8B0}"/>
    <cellStyle name="Input 3 9 2 3" xfId="9307" xr:uid="{8681FF20-ACC6-429F-A630-E11EFCB65EC2}"/>
    <cellStyle name="Input 3 9 3" xfId="9308" xr:uid="{E06646FE-1C02-4011-BCE0-F01BDE24E35E}"/>
    <cellStyle name="Input 3 9 3 2" xfId="9309" xr:uid="{1BA17D57-45F4-4EC5-89F3-5BBBB1ABBC8E}"/>
    <cellStyle name="Input 3 9 4" xfId="9310" xr:uid="{BC857671-104A-4DB2-9E2E-FE765761D639}"/>
    <cellStyle name="Input 3 9 5" xfId="9311" xr:uid="{66A9D104-778D-4036-8444-5A1481976D8A}"/>
    <cellStyle name="Input 30" xfId="2166" xr:uid="{DA5D2661-6F8E-4628-88AB-5F613AB294C7}"/>
    <cellStyle name="Input 31" xfId="2213" xr:uid="{0954D6E6-B3A2-4262-903E-9A4619DC5696}"/>
    <cellStyle name="Input 32" xfId="2120" xr:uid="{9FD715E8-0C3A-44EE-8C8A-69BBB0C42603}"/>
    <cellStyle name="Input 33" xfId="2129" xr:uid="{3E4EE71E-03E2-492A-AFF7-71FF01A54162}"/>
    <cellStyle name="Input 34" xfId="2110" xr:uid="{32045416-3763-4BF0-8CDB-05B20535FF21}"/>
    <cellStyle name="Input 35" xfId="2216" xr:uid="{56CCE834-F46D-4EB5-AD69-D61E0CA2AC27}"/>
    <cellStyle name="Input 36" xfId="2232" xr:uid="{ED0169A7-5EE2-4F29-A990-BF726C5BBEA5}"/>
    <cellStyle name="Input 37" xfId="2223" xr:uid="{756DB000-D5E2-4F0C-B0AE-6A9923BDEF98}"/>
    <cellStyle name="Input 38" xfId="2267" xr:uid="{60199954-E145-43CC-B8EA-1BAC6726B52E}"/>
    <cellStyle name="Input 39" xfId="2311" xr:uid="{F1821A67-C5D1-471C-867F-882A6F0A9BC1}"/>
    <cellStyle name="Input 4" xfId="955" xr:uid="{F517E74D-820D-4B38-9C71-B91A4AAC5DD4}"/>
    <cellStyle name="Input 4 10" xfId="9312" xr:uid="{56895C85-9A4B-4A49-9BDB-F6838E8CAEB5}"/>
    <cellStyle name="Input 4 10 2" xfId="9313" xr:uid="{B7847E49-F59D-4A43-9F08-AD479175F7C3}"/>
    <cellStyle name="Input 4 11" xfId="9314" xr:uid="{BA9F539C-398B-4F56-909B-64855737E7B0}"/>
    <cellStyle name="Input 4 11 2" xfId="9315" xr:uid="{52F70B4C-8AED-49EA-8C1A-673553FCF9AB}"/>
    <cellStyle name="Input 4 12" xfId="9316" xr:uid="{402586F1-17C9-43C8-9935-E514DDCE6AF3}"/>
    <cellStyle name="Input 4 12 2" xfId="9317" xr:uid="{D5AA1C33-CC44-42DD-95B8-807735CFF7C1}"/>
    <cellStyle name="Input 4 13" xfId="9318" xr:uid="{8B6DB444-951F-451E-AC54-B7D3D64A65F9}"/>
    <cellStyle name="Input 4 13 2" xfId="9319" xr:uid="{E07C33B9-0304-4379-BA99-155EA713F656}"/>
    <cellStyle name="Input 4 14" xfId="9320" xr:uid="{F1605EDB-B14C-43DA-B4D1-628A8F3B49FA}"/>
    <cellStyle name="Input 4 14 2" xfId="9321" xr:uid="{2E7A620B-339E-4879-8B36-C9F1912341A5}"/>
    <cellStyle name="Input 4 15" xfId="9322" xr:uid="{EB63E8B4-C232-49C6-A8CB-4FEDE003EFB1}"/>
    <cellStyle name="Input 4 15 2" xfId="9323" xr:uid="{97B98464-60FD-4BFB-9CF1-16FCCDA312AC}"/>
    <cellStyle name="Input 4 16" xfId="9324" xr:uid="{E8CA82D8-BD7E-4FCA-9979-15445F974FAC}"/>
    <cellStyle name="Input 4 16 2" xfId="9325" xr:uid="{8B4227E5-7D64-4AF2-B912-EC47729C9F1B}"/>
    <cellStyle name="Input 4 17" xfId="9326" xr:uid="{D0831761-1F6D-4087-9716-71C18783063C}"/>
    <cellStyle name="Input 4 17 2" xfId="9327" xr:uid="{06FE5531-9D4E-4FC8-83B1-4ADBA57B1CD5}"/>
    <cellStyle name="Input 4 18" xfId="9328" xr:uid="{5F74E657-458E-463B-BB87-A68CA9DA2CE1}"/>
    <cellStyle name="Input 4 18 2" xfId="9329" xr:uid="{622382A4-4B6B-4C0C-B719-6A133225573E}"/>
    <cellStyle name="Input 4 19" xfId="9330" xr:uid="{EAF55AF4-18E7-46DD-9B69-0118306B7365}"/>
    <cellStyle name="Input 4 2" xfId="1998" xr:uid="{69D04C07-BB8E-4FB5-98DF-1F2B1A76DAAA}"/>
    <cellStyle name="Input 4 2 10" xfId="9331" xr:uid="{FE3F20CA-0128-47E1-96EF-D76C41F3989F}"/>
    <cellStyle name="Input 4 2 10 2" xfId="9332" xr:uid="{A5E7F97C-0559-49AB-9EF6-172BB794EEB7}"/>
    <cellStyle name="Input 4 2 11" xfId="9333" xr:uid="{C5BEA174-AAB7-4D99-AADE-A8326956264C}"/>
    <cellStyle name="Input 4 2 11 2" xfId="9334" xr:uid="{9A864669-FBA7-4A75-B967-611576AE559B}"/>
    <cellStyle name="Input 4 2 12" xfId="9335" xr:uid="{955F6961-3950-4143-B3DE-4819B242FFF9}"/>
    <cellStyle name="Input 4 2 12 2" xfId="9336" xr:uid="{D404F7C8-BE0E-45D9-9DBD-54E096F4C64A}"/>
    <cellStyle name="Input 4 2 13" xfId="9337" xr:uid="{203E5D4B-4EB0-416B-894D-AEA88B333C8B}"/>
    <cellStyle name="Input 4 2 13 2" xfId="9338" xr:uid="{4F187EAB-8445-48A5-A683-5BCE751C65DE}"/>
    <cellStyle name="Input 4 2 14" xfId="9339" xr:uid="{F5272C81-0C6E-4FF9-9DAC-875C1643A54B}"/>
    <cellStyle name="Input 4 2 14 2" xfId="9340" xr:uid="{1FC4194C-973B-42D8-81BC-A686085D17A1}"/>
    <cellStyle name="Input 4 2 15" xfId="9341" xr:uid="{4838519C-D607-4005-B940-E0DE10FD3326}"/>
    <cellStyle name="Input 4 2 16" xfId="9342" xr:uid="{CFE90B90-9F59-4BEA-AA96-5C945A32CCD2}"/>
    <cellStyle name="Input 4 2 17" xfId="35552" xr:uid="{814F9391-445C-4372-8F95-95CB6B051B83}"/>
    <cellStyle name="Input 4 2 2" xfId="4534" xr:uid="{78A0CD18-0FF4-4D26-BAF6-81727A105545}"/>
    <cellStyle name="Input 4 2 2 10" xfId="9343" xr:uid="{BACC8C31-7398-44A5-A75A-55700AFD4AF2}"/>
    <cellStyle name="Input 4 2 2 10 2" xfId="9344" xr:uid="{1FD439CC-AC60-466C-8407-1386832A10D0}"/>
    <cellStyle name="Input 4 2 2 11" xfId="9345" xr:uid="{DD99EA9B-9EB9-451F-9A36-8D98BA4FA128}"/>
    <cellStyle name="Input 4 2 2 11 2" xfId="9346" xr:uid="{0F569693-9890-41C9-B35B-0520BE5D628B}"/>
    <cellStyle name="Input 4 2 2 12" xfId="9347" xr:uid="{4D7775F3-C6E0-4FA0-BCA6-AD776991EAC8}"/>
    <cellStyle name="Input 4 2 2 13" xfId="9348" xr:uid="{95259EC1-4FB0-4711-8CAE-93A0A4362C87}"/>
    <cellStyle name="Input 4 2 2 14" xfId="36856" xr:uid="{599457F7-C3F5-4ACA-93C3-4E3C16972005}"/>
    <cellStyle name="Input 4 2 2 2" xfId="9349" xr:uid="{852A6951-8E9D-48CD-AB93-E925F21D6605}"/>
    <cellStyle name="Input 4 2 2 2 2" xfId="9350" xr:uid="{E5CCF2C8-0BC5-497F-BED2-1591F3CE10E5}"/>
    <cellStyle name="Input 4 2 2 2 2 2" xfId="9351" xr:uid="{9C2F53CC-7539-4994-87DE-0C09B2302DAC}"/>
    <cellStyle name="Input 4 2 2 2 2 3" xfId="9352" xr:uid="{33612013-08B9-43D2-934B-B99A4393AC61}"/>
    <cellStyle name="Input 4 2 2 2 3" xfId="9353" xr:uid="{6D62F1D8-7F5F-4475-9C48-64E8D4EBABF0}"/>
    <cellStyle name="Input 4 2 2 2 3 2" xfId="9354" xr:uid="{DA5C2BD1-DBAC-4D11-89AA-240AC0A8A86F}"/>
    <cellStyle name="Input 4 2 2 2 4" xfId="9355" xr:uid="{0FCCE33E-5595-4925-900B-76E0DF8FB4FB}"/>
    <cellStyle name="Input 4 2 2 2 5" xfId="9356" xr:uid="{27FEEC3A-90FC-4B9A-997E-BDE9F1B023F7}"/>
    <cellStyle name="Input 4 2 2 2 6" xfId="44493" xr:uid="{55A92CA0-881A-4943-BFB1-6A9B48ABA353}"/>
    <cellStyle name="Input 4 2 2 3" xfId="9357" xr:uid="{965F1BF6-3F95-4A23-B78A-1DE39D91BBFC}"/>
    <cellStyle name="Input 4 2 2 3 2" xfId="9358" xr:uid="{EC4F1E19-19F5-4689-BDC1-71456C848711}"/>
    <cellStyle name="Input 4 2 2 3 3" xfId="46409" xr:uid="{668D8A90-FF8E-44D5-99D0-FEF8151E8170}"/>
    <cellStyle name="Input 4 2 2 4" xfId="9359" xr:uid="{DE6E926D-65C6-48C5-9E46-C681AE056F95}"/>
    <cellStyle name="Input 4 2 2 4 2" xfId="9360" xr:uid="{1823501D-90CE-4A56-A8D7-843235A00096}"/>
    <cellStyle name="Input 4 2 2 4 3" xfId="40803" xr:uid="{D236C3BD-EBBD-435D-BFB2-6CC71A6BE8C8}"/>
    <cellStyle name="Input 4 2 2 5" xfId="9361" xr:uid="{E811B588-CDFB-43D3-AD0D-73562D210145}"/>
    <cellStyle name="Input 4 2 2 5 2" xfId="9362" xr:uid="{160C11D5-E726-43F7-898B-A8D143FDA1D4}"/>
    <cellStyle name="Input 4 2 2 6" xfId="9363" xr:uid="{42595298-062B-45DE-96DB-AF1F261218BB}"/>
    <cellStyle name="Input 4 2 2 6 2" xfId="9364" xr:uid="{A08B7758-9CC3-4E94-B63C-BFF7E88B2245}"/>
    <cellStyle name="Input 4 2 2 7" xfId="9365" xr:uid="{9EB062F2-806D-45A3-80AA-271E596F840C}"/>
    <cellStyle name="Input 4 2 2 7 2" xfId="9366" xr:uid="{E6AE99C8-1955-442A-BA71-8C31E4E2F893}"/>
    <cellStyle name="Input 4 2 2 8" xfId="9367" xr:uid="{137D8463-B44F-4C58-9275-E3E5A2AEFC5B}"/>
    <cellStyle name="Input 4 2 2 8 2" xfId="9368" xr:uid="{E9D799B1-C1F2-4CB4-95D5-85E2F047FB15}"/>
    <cellStyle name="Input 4 2 2 9" xfId="9369" xr:uid="{CD103BAD-789B-4E6B-BFFF-0E880561C259}"/>
    <cellStyle name="Input 4 2 2 9 2" xfId="9370" xr:uid="{F4947EBC-A7D0-4191-B4AD-9994F88BC6CC}"/>
    <cellStyle name="Input 4 2 3" xfId="3988" xr:uid="{7CD49145-FF49-41CC-B945-69A948562FB0}"/>
    <cellStyle name="Input 4 2 3 10" xfId="9371" xr:uid="{A7BFA7B9-C91C-45CE-856D-CB24A607666D}"/>
    <cellStyle name="Input 4 2 3 10 2" xfId="9372" xr:uid="{872FB288-0924-4B9B-AB65-AD203BA64051}"/>
    <cellStyle name="Input 4 2 3 11" xfId="9373" xr:uid="{162CB480-7E72-4BCD-B632-1829FAAA8EE7}"/>
    <cellStyle name="Input 4 2 3 11 2" xfId="9374" xr:uid="{E66D4BD7-0A27-4D7A-90AB-FFDF25884C89}"/>
    <cellStyle name="Input 4 2 3 12" xfId="9375" xr:uid="{48798240-F88D-4AEA-A739-DE6C8129308F}"/>
    <cellStyle name="Input 4 2 3 13" xfId="9376" xr:uid="{FDA00388-BE30-4642-A4AB-D506C3050D62}"/>
    <cellStyle name="Input 4 2 3 14" xfId="37001" xr:uid="{8497612D-C61C-4E29-BE6E-946CDBD1CBA0}"/>
    <cellStyle name="Input 4 2 3 2" xfId="9377" xr:uid="{D5C91DDC-7B78-45AA-B130-BCCDEAFAE8FB}"/>
    <cellStyle name="Input 4 2 3 2 2" xfId="9378" xr:uid="{EDB1EB93-9766-4E11-B00D-C4C60469BA75}"/>
    <cellStyle name="Input 4 2 3 2 2 2" xfId="9379" xr:uid="{C1D77F03-C798-4A3D-BA07-BC7CBB34366A}"/>
    <cellStyle name="Input 4 2 3 2 2 3" xfId="9380" xr:uid="{5FFE8924-6845-44F0-8EC3-E4BD26E33AF1}"/>
    <cellStyle name="Input 4 2 3 2 3" xfId="9381" xr:uid="{9A07A4B7-8760-456C-9540-69755B042E5F}"/>
    <cellStyle name="Input 4 2 3 2 3 2" xfId="9382" xr:uid="{9E07E4F6-0CB3-4C7C-9775-71A79D33D066}"/>
    <cellStyle name="Input 4 2 3 2 4" xfId="9383" xr:uid="{543B274D-AA88-4DC9-9530-299AA1808E4A}"/>
    <cellStyle name="Input 4 2 3 2 5" xfId="9384" xr:uid="{0C3E85FC-2A0F-45F4-B796-2649AF3E72D4}"/>
    <cellStyle name="Input 4 2 3 2 6" xfId="44635" xr:uid="{092800FD-8364-43E1-A03D-3C3A85E8EC1E}"/>
    <cellStyle name="Input 4 2 3 3" xfId="9385" xr:uid="{E6FBFA57-6BA2-4661-8F5A-6F6A16523F0D}"/>
    <cellStyle name="Input 4 2 3 3 2" xfId="9386" xr:uid="{59B70DC9-2417-4C03-B9F0-1A1A05CBA346}"/>
    <cellStyle name="Input 4 2 3 3 3" xfId="40948" xr:uid="{AB8139A3-8F73-4591-9675-5C345C238310}"/>
    <cellStyle name="Input 4 2 3 4" xfId="9387" xr:uid="{02234C72-BF57-4158-83C0-A180A7F8151F}"/>
    <cellStyle name="Input 4 2 3 4 2" xfId="9388" xr:uid="{30EA7763-CD95-4A09-9F87-0522F61359B7}"/>
    <cellStyle name="Input 4 2 3 5" xfId="9389" xr:uid="{70C07DD1-D35B-4FF9-AB24-A67A055463FE}"/>
    <cellStyle name="Input 4 2 3 5 2" xfId="9390" xr:uid="{59FA4562-68D1-4CE4-99B1-0679E158FB3D}"/>
    <cellStyle name="Input 4 2 3 6" xfId="9391" xr:uid="{A9E3B7D7-D439-4E48-A366-22341220F2DA}"/>
    <cellStyle name="Input 4 2 3 6 2" xfId="9392" xr:uid="{D0B399B5-E03B-4FDD-AA17-103B65D52521}"/>
    <cellStyle name="Input 4 2 3 7" xfId="9393" xr:uid="{8DC02492-1C40-4B28-A63A-A09EEC7617EA}"/>
    <cellStyle name="Input 4 2 3 7 2" xfId="9394" xr:uid="{E239926A-38E9-4B2E-BF33-65330D357550}"/>
    <cellStyle name="Input 4 2 3 8" xfId="9395" xr:uid="{AFD51522-EC37-42A3-BBE9-412790FCE916}"/>
    <cellStyle name="Input 4 2 3 8 2" xfId="9396" xr:uid="{BEE64FFB-0B29-41F0-89BD-B2858A3239A1}"/>
    <cellStyle name="Input 4 2 3 9" xfId="9397" xr:uid="{378AF924-5EF2-48EF-A77E-5E94C5554EE1}"/>
    <cellStyle name="Input 4 2 3 9 2" xfId="9398" xr:uid="{EDD54BE8-B6A6-4464-AF3B-B75418C11583}"/>
    <cellStyle name="Input 4 2 4" xfId="9399" xr:uid="{EE4F5330-DAB2-44F5-8608-8DC1EC88956D}"/>
    <cellStyle name="Input 4 2 4 10" xfId="9400" xr:uid="{2CBDCEBA-5FB9-4652-80DB-0F8C17E947FB}"/>
    <cellStyle name="Input 4 2 4 10 2" xfId="9401" xr:uid="{F6C31901-8343-4E29-8BBA-0505EF02ED58}"/>
    <cellStyle name="Input 4 2 4 11" xfId="9402" xr:uid="{EF0A32E1-9EAA-4B6A-9E36-85194C9F127F}"/>
    <cellStyle name="Input 4 2 4 11 2" xfId="9403" xr:uid="{12CE5C9C-45E2-4CC3-B6EA-C61236E1B326}"/>
    <cellStyle name="Input 4 2 4 12" xfId="9404" xr:uid="{0DB88607-729D-479F-ACB5-9F8F7C680218}"/>
    <cellStyle name="Input 4 2 4 13" xfId="9405" xr:uid="{83577C4F-496C-445D-A494-96C2C45CDC0C}"/>
    <cellStyle name="Input 4 2 4 14" xfId="36960" xr:uid="{B03ACC3E-633F-4732-BCAE-FEA3532A0E06}"/>
    <cellStyle name="Input 4 2 4 2" xfId="9406" xr:uid="{DE0EF218-4287-4C00-BDD8-140B1CB76597}"/>
    <cellStyle name="Input 4 2 4 2 2" xfId="9407" xr:uid="{37481BE9-83EE-4296-8B70-59C2AFA45ACA}"/>
    <cellStyle name="Input 4 2 4 2 2 2" xfId="9408" xr:uid="{858350E1-E635-463B-B044-4E97E2E3A463}"/>
    <cellStyle name="Input 4 2 4 2 2 3" xfId="9409" xr:uid="{F8609128-C037-47C0-ACA3-8FDE2E74310E}"/>
    <cellStyle name="Input 4 2 4 2 3" xfId="9410" xr:uid="{04F94711-81F7-4128-ABFA-B4742F7EB54C}"/>
    <cellStyle name="Input 4 2 4 2 3 2" xfId="9411" xr:uid="{3E9B99FF-289F-40C7-BCCD-FEA7C85DAB93}"/>
    <cellStyle name="Input 4 2 4 2 4" xfId="9412" xr:uid="{4D167772-764C-44B5-A2E3-4AFDBAD2F12E}"/>
    <cellStyle name="Input 4 2 4 2 5" xfId="9413" xr:uid="{D0785A52-BF2F-4E07-A875-FFF2E754F231}"/>
    <cellStyle name="Input 4 2 4 2 6" xfId="44594" xr:uid="{427D41E5-FA81-4C05-9D80-744AD5A1CE0E}"/>
    <cellStyle name="Input 4 2 4 3" xfId="9414" xr:uid="{91C28644-F185-4D03-8BF5-FA5A3370ABB3}"/>
    <cellStyle name="Input 4 2 4 3 2" xfId="9415" xr:uid="{651B3C1B-A154-43B1-9C55-008C58C589A1}"/>
    <cellStyle name="Input 4 2 4 3 3" xfId="40907" xr:uid="{A7C6C70E-BC47-4093-B34B-5432E87EB0DC}"/>
    <cellStyle name="Input 4 2 4 4" xfId="9416" xr:uid="{B20B0437-FA7F-4541-9ACE-A4F1D2BA0BEE}"/>
    <cellStyle name="Input 4 2 4 4 2" xfId="9417" xr:uid="{F05822AC-945D-460D-B5BD-F41F68A7DDC0}"/>
    <cellStyle name="Input 4 2 4 5" xfId="9418" xr:uid="{BD723FB6-DB34-4777-B49B-FA37BD849AE4}"/>
    <cellStyle name="Input 4 2 4 5 2" xfId="9419" xr:uid="{52FAAA2A-CC21-4FF4-8386-D951A22D4197}"/>
    <cellStyle name="Input 4 2 4 6" xfId="9420" xr:uid="{230EE995-3079-40CF-9E61-ECA334DF50D0}"/>
    <cellStyle name="Input 4 2 4 6 2" xfId="9421" xr:uid="{1FFCE5A2-BE39-4682-ABF7-01E145AA591E}"/>
    <cellStyle name="Input 4 2 4 7" xfId="9422" xr:uid="{002838AB-976A-44B0-B18F-8157FD9455E8}"/>
    <cellStyle name="Input 4 2 4 7 2" xfId="9423" xr:uid="{F9806970-09AE-4D67-9C86-3D07A2AB7043}"/>
    <cellStyle name="Input 4 2 4 8" xfId="9424" xr:uid="{1078AD08-B75D-4FA5-8DDE-C79C1BA4C08F}"/>
    <cellStyle name="Input 4 2 4 8 2" xfId="9425" xr:uid="{6D911613-4C94-4157-8E6C-7034616D183D}"/>
    <cellStyle name="Input 4 2 4 9" xfId="9426" xr:uid="{DDE3AE87-F171-40B9-9998-6B739E7C336D}"/>
    <cellStyle name="Input 4 2 4 9 2" xfId="9427" xr:uid="{066EF1F0-306F-4491-AA60-E057A6207FE8}"/>
    <cellStyle name="Input 4 2 5" xfId="9428" xr:uid="{C8B5EDC7-CDAA-4233-A9AF-9F6E2F53B456}"/>
    <cellStyle name="Input 4 2 5 2" xfId="9429" xr:uid="{F4E4D85D-157D-4418-A291-1316B7CDB399}"/>
    <cellStyle name="Input 4 2 5 2 2" xfId="9430" xr:uid="{37C8CD0B-8151-4F99-A1E1-B2AD68E2068F}"/>
    <cellStyle name="Input 4 2 5 2 3" xfId="9431" xr:uid="{B5E4A674-82E4-4CEE-A2C2-6E0213537296}"/>
    <cellStyle name="Input 4 2 5 2 4" xfId="44624" xr:uid="{AF875F20-12F8-476C-AE1C-A069DF2FF906}"/>
    <cellStyle name="Input 4 2 5 3" xfId="9432" xr:uid="{E6D40586-E6AD-4608-B65B-7E547D4B5C44}"/>
    <cellStyle name="Input 4 2 5 3 2" xfId="9433" xr:uid="{485402F1-0301-4722-8E46-F58EA3EFA0CE}"/>
    <cellStyle name="Input 4 2 5 3 3" xfId="40938" xr:uid="{694B75C2-80B0-4481-9035-A7031899DA31}"/>
    <cellStyle name="Input 4 2 5 4" xfId="9434" xr:uid="{8FF9A67E-628D-4FFE-B474-37B7C793BEDB}"/>
    <cellStyle name="Input 4 2 5 5" xfId="9435" xr:uid="{2716903E-5A9A-4B94-9930-66813221F32A}"/>
    <cellStyle name="Input 4 2 5 6" xfId="36990" xr:uid="{F41EF2C1-91C3-4702-B81B-F8232AF1D748}"/>
    <cellStyle name="Input 4 2 6" xfId="9436" xr:uid="{F3D78F36-7963-41FE-9451-3523C0A9F057}"/>
    <cellStyle name="Input 4 2 6 2" xfId="9437" xr:uid="{E7FA8868-4E50-435E-8D14-A688FE4E56EB}"/>
    <cellStyle name="Input 4 2 6 2 2" xfId="44415" xr:uid="{217791F0-082B-463E-928F-7EC7AB16E30F}"/>
    <cellStyle name="Input 4 2 6 3" xfId="40724" xr:uid="{60C5D661-4CA3-4292-B9F4-0915A183B384}"/>
    <cellStyle name="Input 4 2 6 4" xfId="36776" xr:uid="{1520FC58-6E5E-4BF8-9217-6AFF3351B999}"/>
    <cellStyle name="Input 4 2 7" xfId="9438" xr:uid="{3C13AD51-4CF7-413D-920F-F79319BE1AF4}"/>
    <cellStyle name="Input 4 2 7 2" xfId="9439" xr:uid="{2FC790F9-2F4F-4391-AA0C-91371403C810}"/>
    <cellStyle name="Input 4 2 7 2 2" xfId="45231" xr:uid="{F1C756D1-9380-462B-AC67-91E64D22B837}"/>
    <cellStyle name="Input 4 2 7 3" xfId="37588" xr:uid="{11FCE7B8-3252-4379-BF6E-F2834A6F8D03}"/>
    <cellStyle name="Input 4 2 8" xfId="9440" xr:uid="{501D5CE4-ABA5-4A4B-9037-2D6C63468C8F}"/>
    <cellStyle name="Input 4 2 8 2" xfId="9441" xr:uid="{FCECA9E9-883A-4AFD-BCFD-EA5C89A5459A}"/>
    <cellStyle name="Input 4 2 8 3" xfId="43254" xr:uid="{A0F920D0-6EE5-440A-AFD4-76AD43F84692}"/>
    <cellStyle name="Input 4 2 9" xfId="9442" xr:uid="{765DDBDF-BDB6-4733-BEA4-352EDDE4FBD9}"/>
    <cellStyle name="Input 4 2 9 2" xfId="9443" xr:uid="{31BE772E-17DC-4163-80E2-C04F7EA737FB}"/>
    <cellStyle name="Input 4 2 9 3" xfId="46345" xr:uid="{D640C55C-77D1-401E-AF7D-8787F8176B20}"/>
    <cellStyle name="Input 4 20" xfId="9444" xr:uid="{C73FCA7B-4841-49FB-B980-8900659BE778}"/>
    <cellStyle name="Input 4 21" xfId="24689" xr:uid="{760B3AF6-DCFC-4582-B553-A1DBB32DAD08}"/>
    <cellStyle name="Input 4 22" xfId="31240" xr:uid="{50AFE578-8BB0-4FDE-B093-B103544B332B}"/>
    <cellStyle name="Input 4 23" xfId="35111" xr:uid="{2E8EB804-C15F-4189-ACA8-1DE1FF0E7D64}"/>
    <cellStyle name="Input 4 3" xfId="3352" xr:uid="{F0E22D50-5C0D-4BD3-AE2B-2CF47510CA48}"/>
    <cellStyle name="Input 4 3 10" xfId="9445" xr:uid="{FD7F29F1-0EEA-4FD8-A5D1-BA1F978B0B12}"/>
    <cellStyle name="Input 4 3 10 2" xfId="9446" xr:uid="{49480D94-DA45-4B8A-A94C-69F913BCF483}"/>
    <cellStyle name="Input 4 3 11" xfId="9447" xr:uid="{57B35D94-B0C9-4301-A4A3-6F9A7416C148}"/>
    <cellStyle name="Input 4 3 11 2" xfId="9448" xr:uid="{DC8FCC62-67BC-4431-92B5-389FA6C618CD}"/>
    <cellStyle name="Input 4 3 12" xfId="9449" xr:uid="{B7801FCB-0A36-42B3-ACF3-D47EF67C78A0}"/>
    <cellStyle name="Input 4 3 12 2" xfId="9450" xr:uid="{135D0229-0845-47D3-A9E1-FC087BD06E4C}"/>
    <cellStyle name="Input 4 3 13" xfId="9451" xr:uid="{D235A357-59C8-4C90-8457-1E56A7ED4329}"/>
    <cellStyle name="Input 4 3 13 2" xfId="9452" xr:uid="{23A9A9C2-FC55-4868-A4C9-563ECAB23E3E}"/>
    <cellStyle name="Input 4 3 14" xfId="9453" xr:uid="{669CA5AC-41F1-46F2-B821-B55FBD57521A}"/>
    <cellStyle name="Input 4 3 14 2" xfId="9454" xr:uid="{340DF726-6378-485F-B774-FE470439B2AD}"/>
    <cellStyle name="Input 4 3 15" xfId="9455" xr:uid="{2FE2C155-ACD1-41E4-81B5-7762A050DBFA}"/>
    <cellStyle name="Input 4 3 16" xfId="9456" xr:uid="{DDD7398E-E841-4747-BDEA-6C1E00810156}"/>
    <cellStyle name="Input 4 3 17" xfId="36061" xr:uid="{8AF13C9D-3C9A-4570-8C20-4E2B0C7FE6EF}"/>
    <cellStyle name="Input 4 3 2" xfId="9457" xr:uid="{E3B937BF-BA09-48E7-ACFF-871C96A917FE}"/>
    <cellStyle name="Input 4 3 2 10" xfId="9458" xr:uid="{CE1297F2-34A5-4AD3-8E8E-34432ED28917}"/>
    <cellStyle name="Input 4 3 2 10 2" xfId="9459" xr:uid="{5A45A4D8-4C25-447F-A803-AB9D1D816DA0}"/>
    <cellStyle name="Input 4 3 2 11" xfId="9460" xr:uid="{F3EF238A-0863-4D13-9169-187D081E091E}"/>
    <cellStyle name="Input 4 3 2 11 2" xfId="9461" xr:uid="{C033128A-6D2F-4772-8E39-86E1E0C9669A}"/>
    <cellStyle name="Input 4 3 2 12" xfId="9462" xr:uid="{6ED5D735-680C-4E13-9412-EB0AA877EAC9}"/>
    <cellStyle name="Input 4 3 2 13" xfId="9463" xr:uid="{2A78E3B1-864A-4776-A3EB-9285A2A8F038}"/>
    <cellStyle name="Input 4 3 2 14" xfId="36909" xr:uid="{AC6406F7-568C-4806-8ED4-6A1344E474ED}"/>
    <cellStyle name="Input 4 3 2 2" xfId="9464" xr:uid="{0761BBA8-122B-4B90-A25E-236C593839DE}"/>
    <cellStyle name="Input 4 3 2 2 2" xfId="9465" xr:uid="{A41766FC-65D6-4FDC-AA79-C64E319347A0}"/>
    <cellStyle name="Input 4 3 2 2 2 2" xfId="9466" xr:uid="{630134F6-3F01-4BF7-8BF1-559526278AC1}"/>
    <cellStyle name="Input 4 3 2 2 2 3" xfId="9467" xr:uid="{80F9D6CE-FAF0-4D8A-8520-9D6A837F5313}"/>
    <cellStyle name="Input 4 3 2 2 3" xfId="9468" xr:uid="{F031900D-59A4-48D4-9AEA-6F97DAF2957E}"/>
    <cellStyle name="Input 4 3 2 2 3 2" xfId="9469" xr:uid="{EDAC0E05-E324-4160-9A2F-2D6FD3247DCD}"/>
    <cellStyle name="Input 4 3 2 2 4" xfId="9470" xr:uid="{4BE279C8-83AA-41BD-A511-61A8864C0E88}"/>
    <cellStyle name="Input 4 3 2 2 5" xfId="9471" xr:uid="{B04DB34C-A106-4688-9427-B54388970F7C}"/>
    <cellStyle name="Input 4 3 2 2 6" xfId="44545" xr:uid="{0B95FCE3-076F-4184-A59E-A1699EC7D695}"/>
    <cellStyle name="Input 4 3 2 3" xfId="9472" xr:uid="{B7500727-D2B6-4A0D-A034-9E70B63D9F53}"/>
    <cellStyle name="Input 4 3 2 3 2" xfId="9473" xr:uid="{E9202556-684B-49D1-9BC9-F040F9B767F9}"/>
    <cellStyle name="Input 4 3 2 3 3" xfId="46420" xr:uid="{708870DE-F264-4816-883C-3EFCAF3B7863}"/>
    <cellStyle name="Input 4 3 2 4" xfId="9474" xr:uid="{EB77527A-03D3-4A83-BC16-34CA9D5CAC79}"/>
    <cellStyle name="Input 4 3 2 4 2" xfId="9475" xr:uid="{840E26A1-5937-4759-990C-3FAB134E343E}"/>
    <cellStyle name="Input 4 3 2 4 3" xfId="40856" xr:uid="{04F080B2-2851-4E5D-A3F5-2B869A17AB46}"/>
    <cellStyle name="Input 4 3 2 5" xfId="9476" xr:uid="{1224A066-BB2B-4749-9520-3A3E4B0AC293}"/>
    <cellStyle name="Input 4 3 2 5 2" xfId="9477" xr:uid="{D61EFA3D-B15C-4497-887F-E855BC0B0CC1}"/>
    <cellStyle name="Input 4 3 2 6" xfId="9478" xr:uid="{37BDA3DA-7486-4FCB-A70F-871769F2E240}"/>
    <cellStyle name="Input 4 3 2 6 2" xfId="9479" xr:uid="{701C40BD-2520-4F27-92A4-8433082F310B}"/>
    <cellStyle name="Input 4 3 2 7" xfId="9480" xr:uid="{9F7E99F7-1E14-4AF1-8D85-FD6E52E06716}"/>
    <cellStyle name="Input 4 3 2 7 2" xfId="9481" xr:uid="{9366AFE4-2029-4BF3-AA55-DBCA7E27AFFA}"/>
    <cellStyle name="Input 4 3 2 8" xfId="9482" xr:uid="{20C98224-F9C2-4EE3-AF28-DBE81E944622}"/>
    <cellStyle name="Input 4 3 2 8 2" xfId="9483" xr:uid="{94735097-9562-405F-A16F-CAD009A1D914}"/>
    <cellStyle name="Input 4 3 2 9" xfId="9484" xr:uid="{2427FDEE-478C-44EA-AA6C-8A4CD2199236}"/>
    <cellStyle name="Input 4 3 2 9 2" xfId="9485" xr:uid="{8C12F784-2694-4DDB-8BCB-BD56ADC346E6}"/>
    <cellStyle name="Input 4 3 3" xfId="9486" xr:uid="{FDB64B03-0539-4511-B34A-04FD0E0967EC}"/>
    <cellStyle name="Input 4 3 3 10" xfId="9487" xr:uid="{786D1891-52FC-4B0A-BE77-003E50AE5FD3}"/>
    <cellStyle name="Input 4 3 3 10 2" xfId="9488" xr:uid="{4442A461-85B6-4B62-9D17-9BEDAF93A23D}"/>
    <cellStyle name="Input 4 3 3 11" xfId="9489" xr:uid="{BB259866-8613-475B-93DD-5D6C5EE529C9}"/>
    <cellStyle name="Input 4 3 3 11 2" xfId="9490" xr:uid="{4996A22B-8D8E-4FC4-A061-5B2190A8D8AB}"/>
    <cellStyle name="Input 4 3 3 12" xfId="9491" xr:uid="{9BC15E59-04CE-4A6F-91A1-CD64B04484BB}"/>
    <cellStyle name="Input 4 3 3 13" xfId="9492" xr:uid="{80F04D86-B06C-42FA-8DA6-4849F098FB28}"/>
    <cellStyle name="Input 4 3 3 14" xfId="36896" xr:uid="{EF93C7BB-375E-4044-9190-F320FCA0E536}"/>
    <cellStyle name="Input 4 3 3 2" xfId="9493" xr:uid="{C9BFFE5F-164A-492D-A9B9-DAE8F8A7F355}"/>
    <cellStyle name="Input 4 3 3 2 2" xfId="9494" xr:uid="{7B4B5A82-189A-4A5C-8002-1B8DD0B77CC8}"/>
    <cellStyle name="Input 4 3 3 2 2 2" xfId="9495" xr:uid="{119760B9-549A-47D9-89E2-D80A8F68E64F}"/>
    <cellStyle name="Input 4 3 3 2 2 3" xfId="9496" xr:uid="{DD1DEE6A-26CD-43C7-91D7-FD153B7BB190}"/>
    <cellStyle name="Input 4 3 3 2 3" xfId="9497" xr:uid="{EC3CB0ED-9EF5-4C83-97C6-48800F0C117E}"/>
    <cellStyle name="Input 4 3 3 2 3 2" xfId="9498" xr:uid="{228622D7-835D-49B7-BFF0-948D25847B0F}"/>
    <cellStyle name="Input 4 3 3 2 4" xfId="9499" xr:uid="{C6817661-6426-43FC-9A20-7BE9A5CBE89F}"/>
    <cellStyle name="Input 4 3 3 2 5" xfId="9500" xr:uid="{541888BA-16EC-4F59-8D24-CACA18BE14B1}"/>
    <cellStyle name="Input 4 3 3 2 6" xfId="44532" xr:uid="{4958D43D-B710-4510-82DB-76AF0BFCDB0A}"/>
    <cellStyle name="Input 4 3 3 3" xfId="9501" xr:uid="{51CCA698-2023-4BD1-A26C-20B17C06979D}"/>
    <cellStyle name="Input 4 3 3 3 2" xfId="9502" xr:uid="{CC7CF0D4-08C5-4926-996B-57BF9A046A73}"/>
    <cellStyle name="Input 4 3 3 3 3" xfId="40844" xr:uid="{3D128D44-933F-4B6F-B230-8A1A555698D5}"/>
    <cellStyle name="Input 4 3 3 4" xfId="9503" xr:uid="{1585A1AB-321E-4E2C-B2FB-01445AD1BA57}"/>
    <cellStyle name="Input 4 3 3 4 2" xfId="9504" xr:uid="{D9BD2974-FB5F-4232-91A1-85148F3E6F41}"/>
    <cellStyle name="Input 4 3 3 5" xfId="9505" xr:uid="{F4689E1D-D87E-48A1-B33A-727D62B79173}"/>
    <cellStyle name="Input 4 3 3 5 2" xfId="9506" xr:uid="{076055B9-888C-45AD-98C3-F74BFCB0B3AC}"/>
    <cellStyle name="Input 4 3 3 6" xfId="9507" xr:uid="{B93FB46E-B2F1-47D5-9DEB-895D09E1A031}"/>
    <cellStyle name="Input 4 3 3 6 2" xfId="9508" xr:uid="{3650B79C-4805-4047-8675-A9DA782BC02E}"/>
    <cellStyle name="Input 4 3 3 7" xfId="9509" xr:uid="{9FD8217D-049D-4C71-B61F-6B81C74C9932}"/>
    <cellStyle name="Input 4 3 3 7 2" xfId="9510" xr:uid="{DF5C6DEB-C9D2-4112-8D09-EE39B9CE2ECE}"/>
    <cellStyle name="Input 4 3 3 8" xfId="9511" xr:uid="{BB1DB7A7-5CBC-41CE-9AA2-3F45C5885B32}"/>
    <cellStyle name="Input 4 3 3 8 2" xfId="9512" xr:uid="{D3CDA148-173B-4A54-925A-273A9332658B}"/>
    <cellStyle name="Input 4 3 3 9" xfId="9513" xr:uid="{949BF398-2A63-42A6-8613-5DC076F2C0CC}"/>
    <cellStyle name="Input 4 3 3 9 2" xfId="9514" xr:uid="{9712A40D-E999-44F0-85F8-B5B7FE64D51D}"/>
    <cellStyle name="Input 4 3 4" xfId="9515" xr:uid="{19F155D3-9FE1-42CF-9EB2-4C58C3550FA4}"/>
    <cellStyle name="Input 4 3 4 10" xfId="9516" xr:uid="{F6FB3A61-B7B6-49E7-B59C-3F3D4D3107A6}"/>
    <cellStyle name="Input 4 3 4 10 2" xfId="9517" xr:uid="{EBBEBB8C-9167-409B-B982-E40C27FB0FD4}"/>
    <cellStyle name="Input 4 3 4 11" xfId="9518" xr:uid="{587C72D0-CF27-4851-A0EE-8ED43EB8DDAC}"/>
    <cellStyle name="Input 4 3 4 11 2" xfId="9519" xr:uid="{7DDA7445-48C1-401A-A22D-4AC71D2BAF62}"/>
    <cellStyle name="Input 4 3 4 12" xfId="9520" xr:uid="{07054984-1106-4DA0-9CB6-33185FE5B6FB}"/>
    <cellStyle name="Input 4 3 4 13" xfId="9521" xr:uid="{C5EB3E11-02C6-4BBE-9A76-C8A2EF77BFFB}"/>
    <cellStyle name="Input 4 3 4 14" xfId="36728" xr:uid="{199C86D0-5BE9-4E44-9E0D-D4FEE22865CE}"/>
    <cellStyle name="Input 4 3 4 2" xfId="9522" xr:uid="{15CFE75C-29E7-455D-83C7-1AFAEE76E3EA}"/>
    <cellStyle name="Input 4 3 4 2 2" xfId="9523" xr:uid="{6166FE19-ECC9-404C-85FA-BC5C9EEF62E9}"/>
    <cellStyle name="Input 4 3 4 2 2 2" xfId="9524" xr:uid="{13345C6A-E6C7-4A98-BAF2-9C213AA59314}"/>
    <cellStyle name="Input 4 3 4 2 2 3" xfId="9525" xr:uid="{46AC7C6E-67B8-48CE-86EC-621DD1C56A60}"/>
    <cellStyle name="Input 4 3 4 2 3" xfId="9526" xr:uid="{6FF41B00-DCD4-4662-A92B-F67CC1683193}"/>
    <cellStyle name="Input 4 3 4 2 3 2" xfId="9527" xr:uid="{C03CDFF2-6DA6-4DCA-AEA8-78F6C2BBFB17}"/>
    <cellStyle name="Input 4 3 4 2 4" xfId="9528" xr:uid="{1E8210A4-79D6-46D3-BBFF-2C6DBC18A879}"/>
    <cellStyle name="Input 4 3 4 2 5" xfId="9529" xr:uid="{FDF491E2-C2B2-4542-8DD4-A7927DFAF51E}"/>
    <cellStyle name="Input 4 3 4 2 6" xfId="44368" xr:uid="{E48C0D1F-A33E-4474-9B37-49CFDEB75FD7}"/>
    <cellStyle name="Input 4 3 4 3" xfId="9530" xr:uid="{DD483824-4376-4B43-A2D3-590F2F3373BF}"/>
    <cellStyle name="Input 4 3 4 3 2" xfId="9531" xr:uid="{5ACB28E7-38AB-430C-98E3-AC271AB99DB6}"/>
    <cellStyle name="Input 4 3 4 3 3" xfId="40677" xr:uid="{4A59FEB6-EC0A-4B76-951C-1331052C1F53}"/>
    <cellStyle name="Input 4 3 4 4" xfId="9532" xr:uid="{5E1C9096-9AF3-4684-B824-EF22D89526D3}"/>
    <cellStyle name="Input 4 3 4 4 2" xfId="9533" xr:uid="{744C71FA-D036-4336-8739-910D6C9607AF}"/>
    <cellStyle name="Input 4 3 4 5" xfId="9534" xr:uid="{76EB5A04-0EBF-478B-B9A0-4FDCF6704E0C}"/>
    <cellStyle name="Input 4 3 4 5 2" xfId="9535" xr:uid="{C749A917-8F89-483F-80A2-AD9E49921439}"/>
    <cellStyle name="Input 4 3 4 6" xfId="9536" xr:uid="{60E45F9B-C9B7-47C7-A976-7994C3563859}"/>
    <cellStyle name="Input 4 3 4 6 2" xfId="9537" xr:uid="{16CB7CFB-9E81-4A93-A711-9DC479679923}"/>
    <cellStyle name="Input 4 3 4 7" xfId="9538" xr:uid="{CA9129DB-BFC0-46AF-B3CE-D5070E85B07B}"/>
    <cellStyle name="Input 4 3 4 7 2" xfId="9539" xr:uid="{1EBFD3B0-C668-48EC-B977-23F00857BF05}"/>
    <cellStyle name="Input 4 3 4 8" xfId="9540" xr:uid="{487FD6C6-8EF6-442E-88A4-499BBFE169C2}"/>
    <cellStyle name="Input 4 3 4 8 2" xfId="9541" xr:uid="{D21DFE7D-72F6-45C6-8002-128C07A27982}"/>
    <cellStyle name="Input 4 3 4 9" xfId="9542" xr:uid="{3D4CCD9E-35C8-434A-B59D-6FC4ECC74853}"/>
    <cellStyle name="Input 4 3 4 9 2" xfId="9543" xr:uid="{44E22110-3080-41C2-8D2B-B0B1171B220B}"/>
    <cellStyle name="Input 4 3 5" xfId="9544" xr:uid="{B93523A5-C370-4B6D-A774-44A99D02E6BC}"/>
    <cellStyle name="Input 4 3 5 2" xfId="9545" xr:uid="{9224CBD2-0E79-4437-89FD-9D297CB8D268}"/>
    <cellStyle name="Input 4 3 5 2 2" xfId="9546" xr:uid="{4988DF03-10FD-4F83-A2FE-5F64DCD37661}"/>
    <cellStyle name="Input 4 3 5 2 3" xfId="9547" xr:uid="{D94A3A0D-DE93-4622-BECC-B2FC881FBEF4}"/>
    <cellStyle name="Input 4 3 5 2 4" xfId="44406" xr:uid="{F205AB38-079F-479C-AAF4-F40D1B4A93D4}"/>
    <cellStyle name="Input 4 3 5 3" xfId="9548" xr:uid="{7797CEFB-5154-43E2-9EDB-4A0E0BD97688}"/>
    <cellStyle name="Input 4 3 5 3 2" xfId="9549" xr:uid="{F181FE10-C250-4DB1-9DC9-5423F634AAD5}"/>
    <cellStyle name="Input 4 3 5 3 3" xfId="40715" xr:uid="{5AE21A50-DB0C-4B6A-9A65-F42F6455954C}"/>
    <cellStyle name="Input 4 3 5 4" xfId="9550" xr:uid="{FBACB94E-4C2F-4557-ACE3-C0818F3C92ED}"/>
    <cellStyle name="Input 4 3 5 5" xfId="9551" xr:uid="{BDAC1CA3-8A12-486E-BE43-78E649F4B709}"/>
    <cellStyle name="Input 4 3 5 6" xfId="36767" xr:uid="{4C362180-FADF-4F14-8140-FADE34D7807F}"/>
    <cellStyle name="Input 4 3 6" xfId="9552" xr:uid="{869C4A28-E041-46BD-A23B-DD8FB968BA96}"/>
    <cellStyle name="Input 4 3 6 2" xfId="9553" xr:uid="{69499C15-972C-4416-8DA5-CBDC631D4A10}"/>
    <cellStyle name="Input 4 3 6 2 2" xfId="42704" xr:uid="{C5340C9F-7FB7-4F33-BB32-AAA28C33C63E}"/>
    <cellStyle name="Input 4 3 6 3" xfId="38672" xr:uid="{CF090962-711C-4A84-AC2D-E1FB7D43C9FB}"/>
    <cellStyle name="Input 4 3 6 4" xfId="34508" xr:uid="{CFDC0C93-9199-4524-94E3-6BBBDAAF7534}"/>
    <cellStyle name="Input 4 3 7" xfId="9554" xr:uid="{E95F1DAD-B566-44EE-AAB7-2D765C185B87}"/>
    <cellStyle name="Input 4 3 7 2" xfId="9555" xr:uid="{BBC0F209-33BE-41D6-A1B4-B70DA4EA2F0C}"/>
    <cellStyle name="Input 4 3 7 2 2" xfId="45662" xr:uid="{D0206FA4-F4D7-4D1E-B18A-6A6D5BE3123C}"/>
    <cellStyle name="Input 4 3 7 3" xfId="37998" xr:uid="{80CEA2F0-1FFD-4B4A-9190-738A33DCA296}"/>
    <cellStyle name="Input 4 3 8" xfId="9556" xr:uid="{BD761849-B83B-42DC-8B59-8C52E9C71B23}"/>
    <cellStyle name="Input 4 3 8 2" xfId="9557" xr:uid="{DA7001C5-47CC-4847-9C7E-71364DCF60D1}"/>
    <cellStyle name="Input 4 3 8 3" xfId="43694" xr:uid="{BE8D3BD9-BBC3-477A-96DE-56D5D88C8A54}"/>
    <cellStyle name="Input 4 3 9" xfId="9558" xr:uid="{35A7D85F-BADD-484D-BA73-C868162FAEBB}"/>
    <cellStyle name="Input 4 3 9 2" xfId="9559" xr:uid="{288B1343-2AF8-4033-B211-DADA1CFA8B3C}"/>
    <cellStyle name="Input 4 3 9 3" xfId="46354" xr:uid="{AE43E034-8229-4823-9A35-C0192C21C0AC}"/>
    <cellStyle name="Input 4 4" xfId="9560" xr:uid="{BDF67E35-E1C2-4FD9-8A32-E168775F101C}"/>
    <cellStyle name="Input 4 4 10" xfId="9561" xr:uid="{6A263C11-7CAC-434D-9122-642CAF33A7C7}"/>
    <cellStyle name="Input 4 4 10 2" xfId="9562" xr:uid="{8831E495-3DC5-4358-8D36-711FDF896A41}"/>
    <cellStyle name="Input 4 4 11" xfId="9563" xr:uid="{817704B1-2029-4358-85E8-933F866F2F6B}"/>
    <cellStyle name="Input 4 4 11 2" xfId="9564" xr:uid="{485D1A3C-C575-4386-8064-6C82410C57DF}"/>
    <cellStyle name="Input 4 4 12" xfId="9565" xr:uid="{9159B91D-BD5B-4B35-B5C5-0B299B7F1B77}"/>
    <cellStyle name="Input 4 4 12 2" xfId="9566" xr:uid="{9ED1FDFB-AD86-485F-9FCD-FA8AB8A66884}"/>
    <cellStyle name="Input 4 4 13" xfId="9567" xr:uid="{24D81085-D1D5-47B2-ACDE-2F786451D0F1}"/>
    <cellStyle name="Input 4 4 13 2" xfId="9568" xr:uid="{52BCA8E2-A14B-4155-8ECF-0B211F36AB0E}"/>
    <cellStyle name="Input 4 4 14" xfId="9569" xr:uid="{AF249DCA-1333-4D91-A965-8A561DACD1A0}"/>
    <cellStyle name="Input 4 4 15" xfId="9570" xr:uid="{E1ABAF74-26A7-4A10-830E-C357A827624B}"/>
    <cellStyle name="Input 4 4 2" xfId="9571" xr:uid="{CF942944-AA46-4A8B-84E0-3452975568ED}"/>
    <cellStyle name="Input 4 4 2 10" xfId="9572" xr:uid="{C9555D05-ED48-40F3-82DA-251CBE166D9E}"/>
    <cellStyle name="Input 4 4 2 10 2" xfId="9573" xr:uid="{79DA95EC-666A-4192-8618-17B1B1A7E005}"/>
    <cellStyle name="Input 4 4 2 11" xfId="9574" xr:uid="{1A65955C-8B72-423A-B37A-16699DC49335}"/>
    <cellStyle name="Input 4 4 2 11 2" xfId="9575" xr:uid="{C7B42B83-E4C1-4F45-BB6D-E256EB486227}"/>
    <cellStyle name="Input 4 4 2 12" xfId="9576" xr:uid="{56C9DE65-AFBE-420E-A72A-07589CA0AF53}"/>
    <cellStyle name="Input 4 4 2 13" xfId="9577" xr:uid="{1E89804E-802E-4BB4-8929-47F8BC946DBC}"/>
    <cellStyle name="Input 4 4 2 2" xfId="9578" xr:uid="{00885F11-D566-4229-810E-88A31A666001}"/>
    <cellStyle name="Input 4 4 2 2 2" xfId="9579" xr:uid="{B84600F8-3AF5-43E4-8120-F1D37F6AA778}"/>
    <cellStyle name="Input 4 4 2 2 2 2" xfId="9580" xr:uid="{187B9519-5B4C-477F-87F4-3E78FAAD5EB9}"/>
    <cellStyle name="Input 4 4 2 2 2 3" xfId="9581" xr:uid="{E4E3A7A9-4F20-40BD-B508-C56878751F10}"/>
    <cellStyle name="Input 4 4 2 2 3" xfId="9582" xr:uid="{359FB96B-C159-473D-8FDC-B28523FB67F3}"/>
    <cellStyle name="Input 4 4 2 2 3 2" xfId="9583" xr:uid="{316B3612-0B2A-4528-85A6-8004AC29594D}"/>
    <cellStyle name="Input 4 4 2 2 4" xfId="9584" xr:uid="{C195F097-13E7-4F69-AD8C-C8E0E907C4D5}"/>
    <cellStyle name="Input 4 4 2 2 5" xfId="9585" xr:uid="{71EF2CED-B195-45BB-8B4A-AE4F14183570}"/>
    <cellStyle name="Input 4 4 2 3" xfId="9586" xr:uid="{C5B38BF8-2EBD-45F6-8722-9FF70F5ADDA7}"/>
    <cellStyle name="Input 4 4 2 3 2" xfId="9587" xr:uid="{F7574FEF-C815-4306-B327-508264FFF14D}"/>
    <cellStyle name="Input 4 4 2 4" xfId="9588" xr:uid="{C46C405F-9AFF-4C51-8945-90B32DCA5A79}"/>
    <cellStyle name="Input 4 4 2 4 2" xfId="9589" xr:uid="{9A2D4590-137F-477A-8882-15FC1E765C5E}"/>
    <cellStyle name="Input 4 4 2 5" xfId="9590" xr:uid="{4B74C16C-27C3-45CE-BCE3-E0D2AD101484}"/>
    <cellStyle name="Input 4 4 2 5 2" xfId="9591" xr:uid="{373B3855-9B6B-4F04-B51B-FB6C6345B7D7}"/>
    <cellStyle name="Input 4 4 2 6" xfId="9592" xr:uid="{85F8915A-713C-4319-9F6F-23D43DA502FE}"/>
    <cellStyle name="Input 4 4 2 6 2" xfId="9593" xr:uid="{30B8BA21-23FC-43CC-AF47-4658F0F754AD}"/>
    <cellStyle name="Input 4 4 2 7" xfId="9594" xr:uid="{99CB700F-8626-4C80-ABF0-A2E47BC89F0D}"/>
    <cellStyle name="Input 4 4 2 7 2" xfId="9595" xr:uid="{EF652F70-C293-40B7-B582-80C4639C18AF}"/>
    <cellStyle name="Input 4 4 2 8" xfId="9596" xr:uid="{9A7F10DB-AD42-493E-95C3-BB2B4E66D579}"/>
    <cellStyle name="Input 4 4 2 8 2" xfId="9597" xr:uid="{68179FC6-EF93-43F6-877F-05453BC3A38C}"/>
    <cellStyle name="Input 4 4 2 9" xfId="9598" xr:uid="{654FEEF5-DB79-45D8-BEBA-40DA23069D36}"/>
    <cellStyle name="Input 4 4 2 9 2" xfId="9599" xr:uid="{ED055F09-A725-4699-A68E-25ED5D8D54F6}"/>
    <cellStyle name="Input 4 4 3" xfId="9600" xr:uid="{9B65E584-289D-4E41-AC40-8EBBEDA8E495}"/>
    <cellStyle name="Input 4 4 3 10" xfId="9601" xr:uid="{8CBD68D8-7270-4284-9E70-A7414C53D620}"/>
    <cellStyle name="Input 4 4 3 10 2" xfId="9602" xr:uid="{70CFB228-D02C-45F6-BCAD-5CE64714CBBE}"/>
    <cellStyle name="Input 4 4 3 11" xfId="9603" xr:uid="{6038BFF7-E14D-4F17-BA68-076863F10E89}"/>
    <cellStyle name="Input 4 4 3 11 2" xfId="9604" xr:uid="{29A2D92B-5BE6-43AC-B3DB-C7C5F023DBF3}"/>
    <cellStyle name="Input 4 4 3 12" xfId="9605" xr:uid="{5106E970-CE90-4E39-B326-355E59B8E6F3}"/>
    <cellStyle name="Input 4 4 3 13" xfId="9606" xr:uid="{4025B94F-1CB3-42D7-BF03-86532FD308AE}"/>
    <cellStyle name="Input 4 4 3 2" xfId="9607" xr:uid="{B6098642-26DF-48FE-96FF-860EBC21ED4A}"/>
    <cellStyle name="Input 4 4 3 2 2" xfId="9608" xr:uid="{CFB409AE-981D-4D60-B24E-1507E9BA3770}"/>
    <cellStyle name="Input 4 4 3 2 2 2" xfId="9609" xr:uid="{98A4FE9B-99FE-46E4-A4B7-71C1561B4E1A}"/>
    <cellStyle name="Input 4 4 3 2 2 3" xfId="9610" xr:uid="{D6F3AE1D-5D26-4BFE-8644-A70438E5F424}"/>
    <cellStyle name="Input 4 4 3 2 3" xfId="9611" xr:uid="{5D52E3EB-1E8C-4EDB-BD5D-D6DCDB6F69E0}"/>
    <cellStyle name="Input 4 4 3 2 3 2" xfId="9612" xr:uid="{8DD65471-3971-46B5-9FE3-CA673D756799}"/>
    <cellStyle name="Input 4 4 3 2 4" xfId="9613" xr:uid="{8BBB7065-8719-4A71-87C0-1E931E69F276}"/>
    <cellStyle name="Input 4 4 3 2 5" xfId="9614" xr:uid="{C0667867-49B3-4C68-855C-E11F2A0C96B7}"/>
    <cellStyle name="Input 4 4 3 3" xfId="9615" xr:uid="{ED4F54C2-8684-4994-9C82-BAB0C1F6139D}"/>
    <cellStyle name="Input 4 4 3 3 2" xfId="9616" xr:uid="{71005341-AFFB-4090-A289-D69F388DA0CE}"/>
    <cellStyle name="Input 4 4 3 4" xfId="9617" xr:uid="{05CD1E97-472A-43C4-A0E6-7682403F6C6D}"/>
    <cellStyle name="Input 4 4 3 4 2" xfId="9618" xr:uid="{65103E9E-3277-4CE9-B674-2DF69BD1C2FF}"/>
    <cellStyle name="Input 4 4 3 5" xfId="9619" xr:uid="{9593CF50-3B5D-4F79-8F23-BFED54BDEE3D}"/>
    <cellStyle name="Input 4 4 3 5 2" xfId="9620" xr:uid="{431CDFA5-31D7-4D55-9DC9-ECC22E732B67}"/>
    <cellStyle name="Input 4 4 3 6" xfId="9621" xr:uid="{07173BCF-34E3-4DAD-8CDD-DB788FF48E54}"/>
    <cellStyle name="Input 4 4 3 6 2" xfId="9622" xr:uid="{E856210A-CAEE-4685-8F4F-CF1140EFD0D4}"/>
    <cellStyle name="Input 4 4 3 7" xfId="9623" xr:uid="{1A4B5D30-577C-4AB8-A687-6CA11BC327B2}"/>
    <cellStyle name="Input 4 4 3 7 2" xfId="9624" xr:uid="{416AB527-0A72-4547-9627-4232E18BA19F}"/>
    <cellStyle name="Input 4 4 3 8" xfId="9625" xr:uid="{CFB7A044-2766-49D1-942B-DC4B90E4997B}"/>
    <cellStyle name="Input 4 4 3 8 2" xfId="9626" xr:uid="{1C4AFD92-DDB3-47AA-831C-B35F4F230D1A}"/>
    <cellStyle name="Input 4 4 3 9" xfId="9627" xr:uid="{3CA654E4-C5DC-45DC-985D-3144769287E4}"/>
    <cellStyle name="Input 4 4 3 9 2" xfId="9628" xr:uid="{7E5F2616-DD4D-4317-BB58-B5EC23EADC63}"/>
    <cellStyle name="Input 4 4 4" xfId="9629" xr:uid="{DF110ADA-F84B-40B8-862E-029EAB7C350D}"/>
    <cellStyle name="Input 4 4 4 2" xfId="9630" xr:uid="{44A922BF-50A7-44F8-B2DE-5669D33E62E2}"/>
    <cellStyle name="Input 4 4 4 2 2" xfId="9631" xr:uid="{25FB2483-D3B7-4723-BA5F-00972ED65D8E}"/>
    <cellStyle name="Input 4 4 4 2 3" xfId="9632" xr:uid="{96806CAE-7DC7-4C3F-9187-57166B6D9090}"/>
    <cellStyle name="Input 4 4 4 3" xfId="9633" xr:uid="{000B30E4-99FE-4387-A4BC-1C333659394B}"/>
    <cellStyle name="Input 4 4 4 3 2" xfId="9634" xr:uid="{24D98547-FE56-485B-9BC5-17982C34D23F}"/>
    <cellStyle name="Input 4 4 4 4" xfId="9635" xr:uid="{77EC34E9-584F-41CB-8BF5-C1498CCC5800}"/>
    <cellStyle name="Input 4 4 4 5" xfId="9636" xr:uid="{D7483E89-9BA1-4F65-8AD1-E2CFA77A1E8C}"/>
    <cellStyle name="Input 4 4 5" xfId="9637" xr:uid="{265B2876-F06F-4179-AD80-92198AC3075B}"/>
    <cellStyle name="Input 4 4 5 2" xfId="9638" xr:uid="{8AFCD92A-1DDD-4CEA-A9C9-DEE87A68B727}"/>
    <cellStyle name="Input 4 4 6" xfId="9639" xr:uid="{DDAC061F-BE11-4833-9A09-89B993FA51AB}"/>
    <cellStyle name="Input 4 4 6 2" xfId="9640" xr:uid="{31789172-A13A-49F5-A8D3-3C83EDCCC3A0}"/>
    <cellStyle name="Input 4 4 7" xfId="9641" xr:uid="{951944EC-35C9-4180-8809-10D62BE5075E}"/>
    <cellStyle name="Input 4 4 7 2" xfId="9642" xr:uid="{167A1FF3-61EE-4000-9991-4DE664E481DB}"/>
    <cellStyle name="Input 4 4 8" xfId="9643" xr:uid="{7BC75128-797B-45C5-B696-33ED56CDA916}"/>
    <cellStyle name="Input 4 4 8 2" xfId="9644" xr:uid="{30BF2473-E3FC-4CE7-B740-270AD07A020C}"/>
    <cellStyle name="Input 4 4 9" xfId="9645" xr:uid="{77531685-80AF-496A-BA21-58FC7E334D4D}"/>
    <cellStyle name="Input 4 4 9 2" xfId="9646" xr:uid="{CED33984-6CE3-4CCE-B6F5-B1E3CAE1CA59}"/>
    <cellStyle name="Input 4 5" xfId="9647" xr:uid="{07143C87-25D7-41C1-8105-3952ED48F3B3}"/>
    <cellStyle name="Input 4 5 10" xfId="9648" xr:uid="{37BD215D-94BA-4AEB-B765-63875AE9CB3C}"/>
    <cellStyle name="Input 4 5 10 2" xfId="9649" xr:uid="{BBA9AA66-8CA7-48F9-8E86-1506F318059A}"/>
    <cellStyle name="Input 4 5 11" xfId="9650" xr:uid="{5C59AA42-EBB3-41F6-8FB3-1B88CBA152F4}"/>
    <cellStyle name="Input 4 5 11 2" xfId="9651" xr:uid="{4320569E-FD72-457A-9B8D-5F90BED67458}"/>
    <cellStyle name="Input 4 5 12" xfId="9652" xr:uid="{008F52A1-2ED2-4F50-B6D2-FC23BC1A4E40}"/>
    <cellStyle name="Input 4 5 12 2" xfId="9653" xr:uid="{145E7A9C-6F06-485A-971B-486D3E9EAEE2}"/>
    <cellStyle name="Input 4 5 13" xfId="9654" xr:uid="{364BF411-A42E-4CFA-B472-A5541F0B89BA}"/>
    <cellStyle name="Input 4 5 13 2" xfId="9655" xr:uid="{F27C1B40-25B3-4EDE-A327-7D4B7774954B}"/>
    <cellStyle name="Input 4 5 14" xfId="9656" xr:uid="{5FA3260E-C6C6-43E0-A66A-C82D374847CF}"/>
    <cellStyle name="Input 4 5 15" xfId="9657" xr:uid="{AF500DC5-C2BC-4DEA-B48D-0BD04237CD46}"/>
    <cellStyle name="Input 4 5 2" xfId="9658" xr:uid="{2DC1BC06-AD17-4A5B-86CE-E497C3A79A8B}"/>
    <cellStyle name="Input 4 5 2 10" xfId="9659" xr:uid="{03C5B9C6-2B46-4E4A-99B9-9C6F7A9FB399}"/>
    <cellStyle name="Input 4 5 2 10 2" xfId="9660" xr:uid="{B4B60AA9-E485-4984-8B89-E8DD13C34413}"/>
    <cellStyle name="Input 4 5 2 11" xfId="9661" xr:uid="{AB401345-54FD-486E-9BC9-A71D6F07B136}"/>
    <cellStyle name="Input 4 5 2 11 2" xfId="9662" xr:uid="{70B4ADAB-A51D-43A6-BCC9-A470438E94D1}"/>
    <cellStyle name="Input 4 5 2 12" xfId="9663" xr:uid="{EC1B7E05-F528-4FDA-A778-6F3C435D2711}"/>
    <cellStyle name="Input 4 5 2 13" xfId="9664" xr:uid="{3C8F3B78-B423-4EF6-B863-1135F345A46B}"/>
    <cellStyle name="Input 4 5 2 2" xfId="9665" xr:uid="{119C5D55-A286-4B7A-8662-A677984327E3}"/>
    <cellStyle name="Input 4 5 2 2 2" xfId="9666" xr:uid="{B13A2FAA-8164-4362-BC19-09D185DA2797}"/>
    <cellStyle name="Input 4 5 2 2 2 2" xfId="9667" xr:uid="{56A9589E-E1B1-4886-89AC-C6D5E0573A11}"/>
    <cellStyle name="Input 4 5 2 2 2 3" xfId="9668" xr:uid="{5145EFF7-0F7C-45DF-A7BC-72AF7996B77F}"/>
    <cellStyle name="Input 4 5 2 2 3" xfId="9669" xr:uid="{10F14196-9713-445E-B82B-E4E5D2D2A367}"/>
    <cellStyle name="Input 4 5 2 2 3 2" xfId="9670" xr:uid="{C788108F-42E4-4408-9FDD-C1B91BB003B5}"/>
    <cellStyle name="Input 4 5 2 2 4" xfId="9671" xr:uid="{E15E2096-C35F-4761-9ED8-5465A2C2FCDC}"/>
    <cellStyle name="Input 4 5 2 2 5" xfId="9672" xr:uid="{7230F119-032F-45B2-8F0D-9FC34BB68B0A}"/>
    <cellStyle name="Input 4 5 2 3" xfId="9673" xr:uid="{A3FCB4B6-8C65-465F-B52D-AB8F2E9AA0D0}"/>
    <cellStyle name="Input 4 5 2 3 2" xfId="9674" xr:uid="{D48A87EB-B1A7-4FD3-A379-A7D0D9B4F902}"/>
    <cellStyle name="Input 4 5 2 4" xfId="9675" xr:uid="{206D68C4-CDF3-4754-84BF-A8593ECF38EF}"/>
    <cellStyle name="Input 4 5 2 4 2" xfId="9676" xr:uid="{E7C9585C-9297-4F43-B6FA-11548C859081}"/>
    <cellStyle name="Input 4 5 2 5" xfId="9677" xr:uid="{F6779ADE-22F5-4633-B267-4D5A8179831F}"/>
    <cellStyle name="Input 4 5 2 5 2" xfId="9678" xr:uid="{D9365DFC-74CB-434A-8AE7-40E9BC4D4D0F}"/>
    <cellStyle name="Input 4 5 2 6" xfId="9679" xr:uid="{5C082F10-5BD5-4D93-AF36-1C13C45DE0DA}"/>
    <cellStyle name="Input 4 5 2 6 2" xfId="9680" xr:uid="{371D3B45-ABEF-4C1D-905A-D7FFDEE95484}"/>
    <cellStyle name="Input 4 5 2 7" xfId="9681" xr:uid="{DD3D8B68-7D0F-48B8-A13B-EE2E23AFD1D6}"/>
    <cellStyle name="Input 4 5 2 7 2" xfId="9682" xr:uid="{FA7B6B9D-0307-40F5-9629-504E8223CB82}"/>
    <cellStyle name="Input 4 5 2 8" xfId="9683" xr:uid="{1EA87CFE-DB0C-4FE1-AC53-9C42D214519A}"/>
    <cellStyle name="Input 4 5 2 8 2" xfId="9684" xr:uid="{2CF26F67-9DCE-447F-95F9-EC26786B3CB4}"/>
    <cellStyle name="Input 4 5 2 9" xfId="9685" xr:uid="{DB5FA9E1-8454-4E4F-B737-F5A0329864C2}"/>
    <cellStyle name="Input 4 5 2 9 2" xfId="9686" xr:uid="{020B49DC-0E3A-44E7-BB4E-DA4B261EC273}"/>
    <cellStyle name="Input 4 5 3" xfId="9687" xr:uid="{68120F29-05B1-4ACA-8B8F-C8F49CB52426}"/>
    <cellStyle name="Input 4 5 3 10" xfId="9688" xr:uid="{08065AE9-E676-4098-AAFC-D7263F585019}"/>
    <cellStyle name="Input 4 5 3 10 2" xfId="9689" xr:uid="{FF81578C-7F92-4FCD-80DF-78088FD60342}"/>
    <cellStyle name="Input 4 5 3 11" xfId="9690" xr:uid="{2AB534DE-72F9-45F9-A4E4-51DBBCD0D797}"/>
    <cellStyle name="Input 4 5 3 11 2" xfId="9691" xr:uid="{58A9DF3F-00A8-4EBF-9614-B5CF31BB328B}"/>
    <cellStyle name="Input 4 5 3 12" xfId="9692" xr:uid="{A039CE79-A7B6-4147-B75A-9BD1934FE511}"/>
    <cellStyle name="Input 4 5 3 13" xfId="9693" xr:uid="{9CEDD410-9F06-4569-9AE8-0806CB192D35}"/>
    <cellStyle name="Input 4 5 3 2" xfId="9694" xr:uid="{C0EB088A-7BAA-463A-A879-F81CF9C05911}"/>
    <cellStyle name="Input 4 5 3 2 2" xfId="9695" xr:uid="{FAC867C7-4167-4BE0-86C5-E6CCE097C39A}"/>
    <cellStyle name="Input 4 5 3 2 2 2" xfId="9696" xr:uid="{153266B3-4BCE-47CB-8CBA-61F7EAC4D785}"/>
    <cellStyle name="Input 4 5 3 2 2 3" xfId="9697" xr:uid="{997D280D-128F-4C20-8FB7-C40C928B6185}"/>
    <cellStyle name="Input 4 5 3 2 3" xfId="9698" xr:uid="{97661088-0CCE-4F65-B64E-C099B2CF32B5}"/>
    <cellStyle name="Input 4 5 3 2 3 2" xfId="9699" xr:uid="{39A7BE85-0BAB-4E50-BBC2-24A461FAA41D}"/>
    <cellStyle name="Input 4 5 3 2 4" xfId="9700" xr:uid="{2A821326-7A13-4974-8B20-B822204B6624}"/>
    <cellStyle name="Input 4 5 3 2 5" xfId="9701" xr:uid="{377CCB55-D231-4397-BE13-C5699A8D3A87}"/>
    <cellStyle name="Input 4 5 3 3" xfId="9702" xr:uid="{7C6F2BDD-5827-4B06-A425-3E4EEDD819B4}"/>
    <cellStyle name="Input 4 5 3 3 2" xfId="9703" xr:uid="{5726070D-A180-4C35-8D14-0381CABC9155}"/>
    <cellStyle name="Input 4 5 3 4" xfId="9704" xr:uid="{D6A5FA38-6618-4DC8-9B1C-E091D1E353B6}"/>
    <cellStyle name="Input 4 5 3 4 2" xfId="9705" xr:uid="{094EDF07-4DEC-4707-A6D5-FCB703E70388}"/>
    <cellStyle name="Input 4 5 3 5" xfId="9706" xr:uid="{90F180A0-A1A8-446F-890D-826DC0F95869}"/>
    <cellStyle name="Input 4 5 3 5 2" xfId="9707" xr:uid="{DE0CD311-A63F-4091-BD91-DC33E641CDF7}"/>
    <cellStyle name="Input 4 5 3 6" xfId="9708" xr:uid="{9B135AEC-7B2A-4CFE-B2D1-F1B949A71CC3}"/>
    <cellStyle name="Input 4 5 3 6 2" xfId="9709" xr:uid="{5B6C7BB8-E22A-45CB-95BE-72B260E3F73F}"/>
    <cellStyle name="Input 4 5 3 7" xfId="9710" xr:uid="{815BAFCB-7C6D-4375-B44D-D26C6032378E}"/>
    <cellStyle name="Input 4 5 3 7 2" xfId="9711" xr:uid="{D18FFBF8-EA93-4A29-A555-7A65D8E4039A}"/>
    <cellStyle name="Input 4 5 3 8" xfId="9712" xr:uid="{A707DAA9-7140-4824-B3DE-6B401E1BF6F7}"/>
    <cellStyle name="Input 4 5 3 8 2" xfId="9713" xr:uid="{95682EA4-4941-41F1-8701-5D75C5231C93}"/>
    <cellStyle name="Input 4 5 3 9" xfId="9714" xr:uid="{02AC674C-5CAC-4B11-B50F-235095086508}"/>
    <cellStyle name="Input 4 5 3 9 2" xfId="9715" xr:uid="{B2F11E57-B790-43CC-9603-91CE8E41410C}"/>
    <cellStyle name="Input 4 5 4" xfId="9716" xr:uid="{4A753147-C9DE-4DA7-9106-0232D3B5F0E3}"/>
    <cellStyle name="Input 4 5 4 2" xfId="9717" xr:uid="{1E2A4A68-D112-4E10-A02A-C6C8C2362DBE}"/>
    <cellStyle name="Input 4 5 4 2 2" xfId="9718" xr:uid="{8328A3C9-6039-4490-9C18-54D3D006F886}"/>
    <cellStyle name="Input 4 5 4 2 3" xfId="9719" xr:uid="{C4E8DFAF-735C-4810-8463-AE7DFAA9F1AB}"/>
    <cellStyle name="Input 4 5 4 3" xfId="9720" xr:uid="{7F4D485A-5185-41E3-9B1E-914585741C9C}"/>
    <cellStyle name="Input 4 5 4 3 2" xfId="9721" xr:uid="{82713702-F04C-4E2D-8B4C-F7D97B17D83D}"/>
    <cellStyle name="Input 4 5 4 4" xfId="9722" xr:uid="{18FC67DD-DDAB-4BC7-AFFF-9C8A5CAE6B93}"/>
    <cellStyle name="Input 4 5 4 5" xfId="9723" xr:uid="{4642507A-8353-436F-9014-57EFB093932A}"/>
    <cellStyle name="Input 4 5 5" xfId="9724" xr:uid="{868D3506-2686-4BF9-A115-EC70ACA1436F}"/>
    <cellStyle name="Input 4 5 5 2" xfId="9725" xr:uid="{92F53864-BAF2-44F6-B28A-2EE36A696236}"/>
    <cellStyle name="Input 4 5 6" xfId="9726" xr:uid="{8F5CD31C-15AD-4B4B-A04B-0CE6E0B19341}"/>
    <cellStyle name="Input 4 5 6 2" xfId="9727" xr:uid="{27350689-236A-4560-B55A-087ACDF5BAF5}"/>
    <cellStyle name="Input 4 5 7" xfId="9728" xr:uid="{CD65E6E6-C33D-4161-9B58-E517B42C99B1}"/>
    <cellStyle name="Input 4 5 7 2" xfId="9729" xr:uid="{CDF87B1E-EED7-4F39-AA5A-E784269858C8}"/>
    <cellStyle name="Input 4 5 8" xfId="9730" xr:uid="{C3CADB81-89EC-42B9-9F15-D70D6B045B9B}"/>
    <cellStyle name="Input 4 5 8 2" xfId="9731" xr:uid="{11840DBD-3794-4EB1-B04B-958CF2F2F876}"/>
    <cellStyle name="Input 4 5 9" xfId="9732" xr:uid="{338DB714-0B91-427C-A571-1B0F63EA1D06}"/>
    <cellStyle name="Input 4 5 9 2" xfId="9733" xr:uid="{26EC835A-3DD0-478A-A2E6-20E36BC54466}"/>
    <cellStyle name="Input 4 6" xfId="9734" xr:uid="{B0383A0D-B9FF-427A-BBE0-F7BCDDF65608}"/>
    <cellStyle name="Input 4 6 10" xfId="9735" xr:uid="{652207E4-8E57-4D7E-BDF7-CBBF6587357F}"/>
    <cellStyle name="Input 4 6 10 2" xfId="9736" xr:uid="{D6A2E0FB-B90C-4DB1-97A7-57FCA85C0FFD}"/>
    <cellStyle name="Input 4 6 11" xfId="9737" xr:uid="{56FAAB3C-D8FE-4355-AD56-FEDA0B42F986}"/>
    <cellStyle name="Input 4 6 11 2" xfId="9738" xr:uid="{19E0591D-9160-4884-ADA2-FD59AF58AE20}"/>
    <cellStyle name="Input 4 6 12" xfId="9739" xr:uid="{AB103DED-1818-49AF-BFDE-EE715C08257D}"/>
    <cellStyle name="Input 4 6 13" xfId="9740" xr:uid="{8F64F224-2E37-4C51-8CBD-B7D386D6D4CF}"/>
    <cellStyle name="Input 4 6 2" xfId="9741" xr:uid="{272A4084-1431-4538-B715-AB125B3684B6}"/>
    <cellStyle name="Input 4 6 2 2" xfId="9742" xr:uid="{12B3BABD-9CF1-4E3A-B378-5414CC873F2C}"/>
    <cellStyle name="Input 4 6 2 2 2" xfId="9743" xr:uid="{B6E74256-2ADB-482E-A1CD-BB21C5B36DCB}"/>
    <cellStyle name="Input 4 6 2 2 3" xfId="9744" xr:uid="{A9785E11-B674-4B2D-8B46-8D436E243B99}"/>
    <cellStyle name="Input 4 6 2 3" xfId="9745" xr:uid="{58BFBA20-612D-446E-889A-14970DB0A47D}"/>
    <cellStyle name="Input 4 6 2 3 2" xfId="9746" xr:uid="{9BEFEEA0-5F73-4F77-AB95-A5AEB06A1BAC}"/>
    <cellStyle name="Input 4 6 2 4" xfId="9747" xr:uid="{A20B4644-D9FF-4C86-BFE9-ADEB362BBFC3}"/>
    <cellStyle name="Input 4 6 2 5" xfId="9748" xr:uid="{FBF59F81-68B4-457E-8E3B-897EC179D70D}"/>
    <cellStyle name="Input 4 6 3" xfId="9749" xr:uid="{7FE6EC5F-9594-4D40-AFD0-298F76EC0A4C}"/>
    <cellStyle name="Input 4 6 3 2" xfId="9750" xr:uid="{C7AEBD59-755C-4A59-A40C-D271736AD41F}"/>
    <cellStyle name="Input 4 6 4" xfId="9751" xr:uid="{AD95E4E9-C59D-4F0D-B1D3-2C471FC096FA}"/>
    <cellStyle name="Input 4 6 4 2" xfId="9752" xr:uid="{19A98D41-2F6A-4A83-89FA-536A880AD315}"/>
    <cellStyle name="Input 4 6 5" xfId="9753" xr:uid="{A222BB39-BDA5-4082-AA0E-6817B3EB5977}"/>
    <cellStyle name="Input 4 6 5 2" xfId="9754" xr:uid="{AC3F1036-1785-4AEF-9E4B-0D81E7FFC84B}"/>
    <cellStyle name="Input 4 6 6" xfId="9755" xr:uid="{A33233BA-0876-4BA6-ACD5-1C32DCFDBEEC}"/>
    <cellStyle name="Input 4 6 6 2" xfId="9756" xr:uid="{42434F1E-2F50-4BBE-B463-92540C3B28DB}"/>
    <cellStyle name="Input 4 6 7" xfId="9757" xr:uid="{60286103-C077-415B-84A4-4D59FD17E2D5}"/>
    <cellStyle name="Input 4 6 7 2" xfId="9758" xr:uid="{636A2626-1996-4DEF-8DD3-DA2F50C2926A}"/>
    <cellStyle name="Input 4 6 8" xfId="9759" xr:uid="{0A5BBCC0-1B9E-4D4A-ABF7-C231AC844049}"/>
    <cellStyle name="Input 4 6 8 2" xfId="9760" xr:uid="{36F2FC8D-15F8-40DA-BEA4-2896D7416607}"/>
    <cellStyle name="Input 4 6 9" xfId="9761" xr:uid="{4027CB99-072B-48F4-9600-50F344D36B71}"/>
    <cellStyle name="Input 4 6 9 2" xfId="9762" xr:uid="{B29A13FF-B5D9-4B87-AC46-1302F621218D}"/>
    <cellStyle name="Input 4 7" xfId="9763" xr:uid="{DFAB6014-B445-48E2-BA36-E0C754E2EEB2}"/>
    <cellStyle name="Input 4 7 10" xfId="9764" xr:uid="{F97E1A8B-288C-4FA6-9ACC-E50247CC6F11}"/>
    <cellStyle name="Input 4 7 10 2" xfId="9765" xr:uid="{9E2B868D-9DD8-4A85-8387-7A3A5BA9F1B6}"/>
    <cellStyle name="Input 4 7 11" xfId="9766" xr:uid="{E2BBAF72-B0E6-41F6-814E-ECCCEA62F928}"/>
    <cellStyle name="Input 4 7 11 2" xfId="9767" xr:uid="{BEE0185A-1A0E-4D0D-AB00-5190C79C680C}"/>
    <cellStyle name="Input 4 7 12" xfId="9768" xr:uid="{93404DAF-CB13-4F90-B658-CC1118BC406B}"/>
    <cellStyle name="Input 4 7 13" xfId="9769" xr:uid="{828FB371-7930-45F6-8215-8D06381AF0BE}"/>
    <cellStyle name="Input 4 7 2" xfId="9770" xr:uid="{FB5FEC9B-B8BD-482B-BF7B-F5397CA6715A}"/>
    <cellStyle name="Input 4 7 2 2" xfId="9771" xr:uid="{3485DD0C-81EC-4E40-929D-B549D410F567}"/>
    <cellStyle name="Input 4 7 2 2 2" xfId="9772" xr:uid="{868FCC27-18AF-4F44-B699-1F460B32EF10}"/>
    <cellStyle name="Input 4 7 2 2 3" xfId="9773" xr:uid="{DB24C877-A0B5-4756-8FB1-BA00E314AA50}"/>
    <cellStyle name="Input 4 7 2 3" xfId="9774" xr:uid="{B0F6C089-9F27-48AB-9209-86A9794F6BF6}"/>
    <cellStyle name="Input 4 7 2 3 2" xfId="9775" xr:uid="{7B6EF547-86EA-4221-9AE5-F88A3D6BD22E}"/>
    <cellStyle name="Input 4 7 2 4" xfId="9776" xr:uid="{51D92B8B-D6F9-415A-98AB-59C27EB57799}"/>
    <cellStyle name="Input 4 7 2 5" xfId="9777" xr:uid="{E1A575DD-D1D7-47F4-8407-373F839DCFCB}"/>
    <cellStyle name="Input 4 7 3" xfId="9778" xr:uid="{165CB0A3-785C-4EA8-B262-AAC6C9AE94E8}"/>
    <cellStyle name="Input 4 7 3 2" xfId="9779" xr:uid="{72783BA2-9BD4-4844-8AA6-6487692E489D}"/>
    <cellStyle name="Input 4 7 4" xfId="9780" xr:uid="{8FDBB9BE-605B-4268-A48B-E2F3C708BDB6}"/>
    <cellStyle name="Input 4 7 4 2" xfId="9781" xr:uid="{0CF3D935-E367-4B94-B99D-14003A8A6B26}"/>
    <cellStyle name="Input 4 7 5" xfId="9782" xr:uid="{20E01F05-B034-4460-85A2-2B8D4DBFBDAE}"/>
    <cellStyle name="Input 4 7 5 2" xfId="9783" xr:uid="{5FF37A0E-36DE-47E1-90D4-202664334608}"/>
    <cellStyle name="Input 4 7 6" xfId="9784" xr:uid="{790EB7DB-EC33-4047-9949-2246FA6BE5C3}"/>
    <cellStyle name="Input 4 7 6 2" xfId="9785" xr:uid="{20CA3E45-D8C8-40FB-930B-6A9CB65FF02F}"/>
    <cellStyle name="Input 4 7 7" xfId="9786" xr:uid="{84E39A29-C5D8-41E5-A43F-39B304D4AFBC}"/>
    <cellStyle name="Input 4 7 7 2" xfId="9787" xr:uid="{CB622E2E-4B3D-4AF9-A701-9AB33B7798FE}"/>
    <cellStyle name="Input 4 7 8" xfId="9788" xr:uid="{BD70F88E-6439-4FC6-AE7A-F02C53ED3591}"/>
    <cellStyle name="Input 4 7 8 2" xfId="9789" xr:uid="{B15D094D-295C-4235-9552-2A9C64047141}"/>
    <cellStyle name="Input 4 7 9" xfId="9790" xr:uid="{9AB1AF6D-C9AD-4DDD-9883-3981BBFC9D15}"/>
    <cellStyle name="Input 4 7 9 2" xfId="9791" xr:uid="{B2BD4C92-EEE3-4F4D-880C-189D36A1C807}"/>
    <cellStyle name="Input 4 8" xfId="9792" xr:uid="{D6812377-AF74-4EC0-8166-52B3A226AF53}"/>
    <cellStyle name="Input 4 8 10" xfId="9793" xr:uid="{51600A74-6882-4F1B-A8F5-611786A8BC74}"/>
    <cellStyle name="Input 4 8 10 2" xfId="9794" xr:uid="{01894B9D-0D4D-4D51-9A7F-94A3E2A862A3}"/>
    <cellStyle name="Input 4 8 11" xfId="9795" xr:uid="{C5670B4B-740B-4CB9-9606-86E39C17D872}"/>
    <cellStyle name="Input 4 8 11 2" xfId="9796" xr:uid="{583B4135-828B-4CA6-BBE3-F42DE2AC480B}"/>
    <cellStyle name="Input 4 8 12" xfId="9797" xr:uid="{197F4355-B384-4D7C-B6E2-AD82BDDDE36E}"/>
    <cellStyle name="Input 4 8 13" xfId="9798" xr:uid="{6E84D88C-ED5A-40BB-BEEE-103094EDE5A5}"/>
    <cellStyle name="Input 4 8 2" xfId="9799" xr:uid="{AE9F5717-7201-4AEE-854F-E260F3FEFF7D}"/>
    <cellStyle name="Input 4 8 2 2" xfId="9800" xr:uid="{CD378165-C24F-4FB2-9955-2A67B7FABE7A}"/>
    <cellStyle name="Input 4 8 2 2 2" xfId="9801" xr:uid="{D05A1F40-C751-4F86-929D-F8DC6245490A}"/>
    <cellStyle name="Input 4 8 2 2 3" xfId="9802" xr:uid="{47AA2D20-C9C4-495E-8F7A-5BA356952FCD}"/>
    <cellStyle name="Input 4 8 2 3" xfId="9803" xr:uid="{FDAC014A-1BB2-4675-A77E-9F4E56624400}"/>
    <cellStyle name="Input 4 8 2 3 2" xfId="9804" xr:uid="{EEA99A3D-16DF-4EE4-9CDD-EFEA8DA666D9}"/>
    <cellStyle name="Input 4 8 2 4" xfId="9805" xr:uid="{C70DAFAF-37CB-4DC6-A7AB-87F7BFD443B4}"/>
    <cellStyle name="Input 4 8 2 5" xfId="9806" xr:uid="{FD7E73C6-A001-4E1B-9600-C01444B101FF}"/>
    <cellStyle name="Input 4 8 3" xfId="9807" xr:uid="{EA2FC6EE-2659-44E6-9294-FC7365D4503A}"/>
    <cellStyle name="Input 4 8 3 2" xfId="9808" xr:uid="{600B870D-3689-4E69-B4E3-CBA0231E925E}"/>
    <cellStyle name="Input 4 8 4" xfId="9809" xr:uid="{AB78CF2E-AEE5-43DE-88CE-ED889F52353C}"/>
    <cellStyle name="Input 4 8 4 2" xfId="9810" xr:uid="{951D2FA5-B053-4B89-BF1F-76CB39C60C04}"/>
    <cellStyle name="Input 4 8 5" xfId="9811" xr:uid="{53ED1FE6-3F4F-49EF-8E90-C74B134C1765}"/>
    <cellStyle name="Input 4 8 5 2" xfId="9812" xr:uid="{27555CCC-B934-4750-9AE9-732E6BC6EFCC}"/>
    <cellStyle name="Input 4 8 6" xfId="9813" xr:uid="{EFB8A229-858B-4EAD-B0CC-70FD7AA06CCC}"/>
    <cellStyle name="Input 4 8 6 2" xfId="9814" xr:uid="{E38E5E36-05A1-44A9-A54F-096BA8BB7E1E}"/>
    <cellStyle name="Input 4 8 7" xfId="9815" xr:uid="{CCFF9D12-EE60-4B2B-BD66-73FD1308A6A5}"/>
    <cellStyle name="Input 4 8 7 2" xfId="9816" xr:uid="{D3D34690-0D8F-4A82-B6A9-24B0A994B083}"/>
    <cellStyle name="Input 4 8 8" xfId="9817" xr:uid="{4DB97C5E-7464-435F-98A9-1D2312E00AAB}"/>
    <cellStyle name="Input 4 8 8 2" xfId="9818" xr:uid="{7A146DCC-CA00-4764-90E4-80820B400948}"/>
    <cellStyle name="Input 4 8 9" xfId="9819" xr:uid="{7F7FD143-B28B-40E8-A958-46D77971C2D2}"/>
    <cellStyle name="Input 4 8 9 2" xfId="9820" xr:uid="{9359C2A5-6863-4FD0-809E-B7FD3B42B76D}"/>
    <cellStyle name="Input 4 9" xfId="9821" xr:uid="{DE83AFB8-3553-425C-B814-C8C24AB67EFD}"/>
    <cellStyle name="Input 4 9 2" xfId="9822" xr:uid="{E08E0D38-FDD8-49D2-A841-6A3D7CE70C8E}"/>
    <cellStyle name="Input 4 9 2 2" xfId="9823" xr:uid="{C90E26B0-128B-48B3-8342-3A862748B64B}"/>
    <cellStyle name="Input 4 9 2 3" xfId="9824" xr:uid="{25FA1A63-1701-4B8A-BE34-264F2DF14E4D}"/>
    <cellStyle name="Input 4 9 3" xfId="9825" xr:uid="{24CCCAE0-7DCD-4278-A003-19E33EDB80C5}"/>
    <cellStyle name="Input 4 9 3 2" xfId="9826" xr:uid="{50755D47-4FC6-43AA-A302-F15C9C54D350}"/>
    <cellStyle name="Input 4 9 4" xfId="9827" xr:uid="{2A621C4A-BA87-4DB4-9FB7-44461296CC3F}"/>
    <cellStyle name="Input 4 9 5" xfId="9828" xr:uid="{4302E519-1FB1-4679-85EA-372E06DD9BA6}"/>
    <cellStyle name="Input 40" xfId="2224" xr:uid="{5F84BFE1-6E6D-49C1-A718-16002410C90B}"/>
    <cellStyle name="Input 41" xfId="2308" xr:uid="{FAA48888-26E1-45E0-89F2-561811D475C5}"/>
    <cellStyle name="Input 42" xfId="2222" xr:uid="{8CFD4A56-249F-4C6C-B3F7-10FB653ABCBC}"/>
    <cellStyle name="Input 43" xfId="2231" xr:uid="{503FFDB6-EF1C-4260-8D6A-405190DD3CDB}"/>
    <cellStyle name="Input 44" xfId="2408" xr:uid="{DCE1D2D3-0763-4C08-A99C-1D559B21E5EF}"/>
    <cellStyle name="Input 45" xfId="2241" xr:uid="{C6BE1DF5-BBD1-45E5-8718-A6AF14B94481}"/>
    <cellStyle name="Input 46" xfId="2227" xr:uid="{B45A1283-631C-4023-9D6E-8DE2FCA28A27}"/>
    <cellStyle name="Input 47" xfId="2219" xr:uid="{467FD9D3-ED2E-4FC5-A065-F52106B0F1A6}"/>
    <cellStyle name="Input 48" xfId="2237" xr:uid="{EC416125-E260-403F-9D44-18F87F2D3907}"/>
    <cellStyle name="Input 49" xfId="2221" xr:uid="{49BB2CDE-7E6E-4F5F-A01B-96CAF5AC9CA1}"/>
    <cellStyle name="Input 5" xfId="943" xr:uid="{0A176CA2-963A-4025-B3B1-0D12A7DBF893}"/>
    <cellStyle name="Input 5 10" xfId="9829" xr:uid="{A3976653-C863-40CD-A750-0CAB15E7BF27}"/>
    <cellStyle name="Input 5 10 2" xfId="9830" xr:uid="{122F7107-C60F-4C9F-96DE-72D4745DAA51}"/>
    <cellStyle name="Input 5 11" xfId="9831" xr:uid="{CFC38F5C-6099-4AF1-86EC-3FBBD14E0F9F}"/>
    <cellStyle name="Input 5 11 2" xfId="9832" xr:uid="{DBE66E36-B827-4CDE-B02A-158B5DB624D3}"/>
    <cellStyle name="Input 5 12" xfId="9833" xr:uid="{DCAB79B4-56F3-429C-B6D7-4D01C7378026}"/>
    <cellStyle name="Input 5 12 2" xfId="9834" xr:uid="{A97B3C69-1F49-4769-908E-CC03FF411C8B}"/>
    <cellStyle name="Input 5 13" xfId="9835" xr:uid="{9AE8F2DF-B1AA-4855-BBA3-718734F82E9B}"/>
    <cellStyle name="Input 5 13 2" xfId="9836" xr:uid="{1C98B3AE-054B-4B93-82CF-5179BA1C3898}"/>
    <cellStyle name="Input 5 14" xfId="9837" xr:uid="{56485190-778A-4236-B29D-2AEB1147356F}"/>
    <cellStyle name="Input 5 14 2" xfId="9838" xr:uid="{4D5323CB-D1AD-4455-B8DD-EA3E7152151F}"/>
    <cellStyle name="Input 5 15" xfId="9839" xr:uid="{3E1705E1-A80F-447E-B2B3-4ADAC077A98F}"/>
    <cellStyle name="Input 5 15 2" xfId="9840" xr:uid="{41538DA8-1381-4025-BB64-2C30280E8684}"/>
    <cellStyle name="Input 5 16" xfId="9841" xr:uid="{148376BD-E026-4015-A268-39525B171BF8}"/>
    <cellStyle name="Input 5 16 2" xfId="9842" xr:uid="{EF8DF8DE-9C52-432F-B999-BB905418985E}"/>
    <cellStyle name="Input 5 17" xfId="9843" xr:uid="{3F982776-4776-48AF-9EF5-B679391E476A}"/>
    <cellStyle name="Input 5 17 2" xfId="9844" xr:uid="{262AA8CD-1F18-4447-88D5-06DDC4F8A256}"/>
    <cellStyle name="Input 5 18" xfId="9845" xr:uid="{A73C673E-A9EF-4E74-AC2F-7CEFACD141CD}"/>
    <cellStyle name="Input 5 18 2" xfId="9846" xr:uid="{1A0967B3-C4DE-4141-BE37-BDF6C1B24BDB}"/>
    <cellStyle name="Input 5 19" xfId="9847" xr:uid="{C99062E0-5FA6-4FF7-9E91-835747752ED3}"/>
    <cellStyle name="Input 5 2" xfId="1997" xr:uid="{05EF0679-4018-4587-A873-DD22985C3F83}"/>
    <cellStyle name="Input 5 2 10" xfId="9848" xr:uid="{49348707-3E3E-4677-A577-42E4815C9707}"/>
    <cellStyle name="Input 5 2 10 2" xfId="9849" xr:uid="{30669B42-8A8B-4254-AA32-3F6B1B18EEAC}"/>
    <cellStyle name="Input 5 2 11" xfId="9850" xr:uid="{0ED89AC0-041E-4272-ABDA-65AE8A3E8563}"/>
    <cellStyle name="Input 5 2 11 2" xfId="9851" xr:uid="{5DAF3907-404E-439C-A4B0-9F5C1EDEB129}"/>
    <cellStyle name="Input 5 2 12" xfId="9852" xr:uid="{A38FC761-0A0B-49BF-BC36-C9361A379613}"/>
    <cellStyle name="Input 5 2 12 2" xfId="9853" xr:uid="{AA90F348-24D8-4C3D-98C5-F6398BC919FD}"/>
    <cellStyle name="Input 5 2 13" xfId="9854" xr:uid="{D99B7DC6-36DA-4D83-8AB1-A4DC66D6D0DA}"/>
    <cellStyle name="Input 5 2 13 2" xfId="9855" xr:uid="{73477852-6708-4CDA-BE02-BDF81065ABE9}"/>
    <cellStyle name="Input 5 2 14" xfId="9856" xr:uid="{32DDCF8D-377A-4CA1-8B24-459BC6CBDFEC}"/>
    <cellStyle name="Input 5 2 14 2" xfId="9857" xr:uid="{CD0C9D30-18B1-4B40-A08F-132C564B9EEA}"/>
    <cellStyle name="Input 5 2 15" xfId="9858" xr:uid="{49B511E2-F545-43E5-A43A-A100EE744477}"/>
    <cellStyle name="Input 5 2 16" xfId="9859" xr:uid="{17056B22-D921-40B3-8D82-B01C639AE0AF}"/>
    <cellStyle name="Input 5 2 17" xfId="35325" xr:uid="{2313DD0F-B743-4349-B648-04142F835810}"/>
    <cellStyle name="Input 5 2 2" xfId="4533" xr:uid="{37023E87-9DBD-41DC-A139-AEAEB489133B}"/>
    <cellStyle name="Input 5 2 2 10" xfId="9860" xr:uid="{DE24F248-2A24-43B2-9A59-3130FAA4D6E7}"/>
    <cellStyle name="Input 5 2 2 10 2" xfId="9861" xr:uid="{0FD79E00-BB5E-4451-B034-88C76665275D}"/>
    <cellStyle name="Input 5 2 2 11" xfId="9862" xr:uid="{0BD158D8-F3C4-4E7A-A3C2-B9528529788E}"/>
    <cellStyle name="Input 5 2 2 11 2" xfId="9863" xr:uid="{DEEF7234-DEB2-4AF9-A625-B484F95BAE97}"/>
    <cellStyle name="Input 5 2 2 12" xfId="9864" xr:uid="{2F8592CC-96FC-470C-89F6-514D307E4A62}"/>
    <cellStyle name="Input 5 2 2 13" xfId="9865" xr:uid="{7D3EE395-734C-4413-8544-3C12BC08A9B4}"/>
    <cellStyle name="Input 5 2 2 2" xfId="9866" xr:uid="{09BDBFB2-C065-4C8F-84AE-634357E7F056}"/>
    <cellStyle name="Input 5 2 2 2 2" xfId="9867" xr:uid="{740DF051-384C-4AD3-953B-1C3A41F9CB58}"/>
    <cellStyle name="Input 5 2 2 2 2 2" xfId="9868" xr:uid="{BF156648-EE6D-4252-8C83-E635442472FC}"/>
    <cellStyle name="Input 5 2 2 2 2 3" xfId="9869" xr:uid="{12392199-4CBC-4247-9C55-C495797C6DCA}"/>
    <cellStyle name="Input 5 2 2 2 3" xfId="9870" xr:uid="{009947B5-84E3-4642-A781-87293D3017B9}"/>
    <cellStyle name="Input 5 2 2 2 3 2" xfId="9871" xr:uid="{8A9CAFBB-35DE-4AB8-AD02-02D4293004C8}"/>
    <cellStyle name="Input 5 2 2 2 4" xfId="9872" xr:uid="{A24A4FC5-2965-453E-8858-9EFAFCAFA3F5}"/>
    <cellStyle name="Input 5 2 2 2 5" xfId="9873" xr:uid="{292E6359-FC91-4F9F-AD9C-4B664D21D6F9}"/>
    <cellStyle name="Input 5 2 2 3" xfId="9874" xr:uid="{6C5DC4C9-1D99-4B48-A5B3-55AACE231951}"/>
    <cellStyle name="Input 5 2 2 3 2" xfId="9875" xr:uid="{951EDADF-816C-4994-8EBE-A83868FF433D}"/>
    <cellStyle name="Input 5 2 2 4" xfId="9876" xr:uid="{F0D4DDE3-0103-4B92-B259-044ED3352867}"/>
    <cellStyle name="Input 5 2 2 4 2" xfId="9877" xr:uid="{66738291-7129-441A-AE8A-A2D059425CC0}"/>
    <cellStyle name="Input 5 2 2 5" xfId="9878" xr:uid="{7CD1DC21-6499-4744-93D5-987BF3A7FFD6}"/>
    <cellStyle name="Input 5 2 2 5 2" xfId="9879" xr:uid="{4CAEE6D9-6B61-47C1-87BD-F9E2E01815E7}"/>
    <cellStyle name="Input 5 2 2 6" xfId="9880" xr:uid="{3159C921-A04E-4F1F-81AC-F9E82CC728E7}"/>
    <cellStyle name="Input 5 2 2 6 2" xfId="9881" xr:uid="{D8E64CD3-16DF-42B9-9A50-E266CCD6EFED}"/>
    <cellStyle name="Input 5 2 2 7" xfId="9882" xr:uid="{B153C30E-435F-4B4C-BF06-BD12E046D625}"/>
    <cellStyle name="Input 5 2 2 7 2" xfId="9883" xr:uid="{02EBEB44-84AF-4B75-B740-077D40416B68}"/>
    <cellStyle name="Input 5 2 2 8" xfId="9884" xr:uid="{2EA30890-10CF-476E-A9C2-1EBF2FAFA6DB}"/>
    <cellStyle name="Input 5 2 2 8 2" xfId="9885" xr:uid="{2B999303-CA7B-4195-842E-68C0E6FFDEE8}"/>
    <cellStyle name="Input 5 2 2 9" xfId="9886" xr:uid="{CA6D0BED-1357-4E85-9D3A-6CE9A0751260}"/>
    <cellStyle name="Input 5 2 2 9 2" xfId="9887" xr:uid="{414B0FF6-7CF5-48F8-93BA-3E3754195A36}"/>
    <cellStyle name="Input 5 2 3" xfId="3989" xr:uid="{092BFE96-8C81-4D00-A5C5-5458397076D3}"/>
    <cellStyle name="Input 5 2 3 10" xfId="9888" xr:uid="{9E941DB8-5D9A-4CD7-B402-C18F7D65E399}"/>
    <cellStyle name="Input 5 2 3 10 2" xfId="9889" xr:uid="{0B1290D3-DE22-4AB7-829F-E7B0BDCB12C5}"/>
    <cellStyle name="Input 5 2 3 11" xfId="9890" xr:uid="{8A3E8888-2A8A-4EE7-B7D9-BE85AAD3FFA3}"/>
    <cellStyle name="Input 5 2 3 11 2" xfId="9891" xr:uid="{939F9D69-93F1-42F1-B0E6-87CBA1582B2C}"/>
    <cellStyle name="Input 5 2 3 12" xfId="9892" xr:uid="{CCABF7C0-0AC8-453D-8130-B204B02F231E}"/>
    <cellStyle name="Input 5 2 3 13" xfId="9893" xr:uid="{90A12745-6E0E-4F2E-9095-4854B2AFA377}"/>
    <cellStyle name="Input 5 2 3 2" xfId="9894" xr:uid="{EAA300C2-4BB9-408A-9BEF-9142FA1475A0}"/>
    <cellStyle name="Input 5 2 3 2 2" xfId="9895" xr:uid="{45A15A69-09B9-420E-9A89-1E1E91FEE0E1}"/>
    <cellStyle name="Input 5 2 3 2 2 2" xfId="9896" xr:uid="{E38B314B-46FF-42A3-89D0-9728D5810BA7}"/>
    <cellStyle name="Input 5 2 3 2 2 3" xfId="9897" xr:uid="{9B4DE156-EF74-4D63-8D8D-40E38CBCA739}"/>
    <cellStyle name="Input 5 2 3 2 3" xfId="9898" xr:uid="{BFD290F9-60AE-4DED-9607-ED25988020ED}"/>
    <cellStyle name="Input 5 2 3 2 3 2" xfId="9899" xr:uid="{65A505C3-8827-4595-996A-A4C77D76A8C6}"/>
    <cellStyle name="Input 5 2 3 2 4" xfId="9900" xr:uid="{A4BD1436-5609-4CD4-A6FD-DA89FA048D17}"/>
    <cellStyle name="Input 5 2 3 2 5" xfId="9901" xr:uid="{C5E565C0-490F-42BE-A167-6D0D3639B5F8}"/>
    <cellStyle name="Input 5 2 3 3" xfId="9902" xr:uid="{2671EECA-7C35-4175-9FED-0A19593C8C8B}"/>
    <cellStyle name="Input 5 2 3 3 2" xfId="9903" xr:uid="{F7926E84-3DB4-49E6-B552-AFB2417EC7F1}"/>
    <cellStyle name="Input 5 2 3 4" xfId="9904" xr:uid="{7DE7C137-C334-4ADF-A77B-B2F0C6235804}"/>
    <cellStyle name="Input 5 2 3 4 2" xfId="9905" xr:uid="{ADB4A6A2-D00D-402C-8FBC-35CCE87CA87F}"/>
    <cellStyle name="Input 5 2 3 5" xfId="9906" xr:uid="{882394BA-A71A-4A50-BC68-0461F14D2594}"/>
    <cellStyle name="Input 5 2 3 5 2" xfId="9907" xr:uid="{7623355B-5165-4F98-9DAC-0BD8D6330339}"/>
    <cellStyle name="Input 5 2 3 6" xfId="9908" xr:uid="{71962C91-55AA-408E-8876-5DE006E716D9}"/>
    <cellStyle name="Input 5 2 3 6 2" xfId="9909" xr:uid="{410E7E7F-0613-404A-8EA2-23A500DF7460}"/>
    <cellStyle name="Input 5 2 3 7" xfId="9910" xr:uid="{924475BE-F0C5-48B5-B68D-A8B763F73E20}"/>
    <cellStyle name="Input 5 2 3 7 2" xfId="9911" xr:uid="{FB0E505B-41C5-4642-9D72-BA7B76932DD3}"/>
    <cellStyle name="Input 5 2 3 8" xfId="9912" xr:uid="{5FE7DC22-05BB-4F74-AFA9-93173B81D2B4}"/>
    <cellStyle name="Input 5 2 3 8 2" xfId="9913" xr:uid="{EAE5DBB7-FB69-40E3-A5DC-C063153B6E64}"/>
    <cellStyle name="Input 5 2 3 9" xfId="9914" xr:uid="{38B31E37-28EB-465B-9C33-3BA40F2C15E6}"/>
    <cellStyle name="Input 5 2 3 9 2" xfId="9915" xr:uid="{EB01F76A-6E68-4D7D-906C-BD759581EA30}"/>
    <cellStyle name="Input 5 2 4" xfId="9916" xr:uid="{2FE7BA3B-49C6-48F3-90A8-4E58AB9FB267}"/>
    <cellStyle name="Input 5 2 4 10" xfId="9917" xr:uid="{D89A23D6-05E4-4770-86C9-735CD9E91147}"/>
    <cellStyle name="Input 5 2 4 10 2" xfId="9918" xr:uid="{85A04F12-1464-47E9-BF07-7684DBD90703}"/>
    <cellStyle name="Input 5 2 4 11" xfId="9919" xr:uid="{47DA468A-99AC-4DC1-BAE6-5E04F73E4981}"/>
    <cellStyle name="Input 5 2 4 11 2" xfId="9920" xr:uid="{6C73F05B-4D90-4C76-B236-B3BFEF4D1269}"/>
    <cellStyle name="Input 5 2 4 12" xfId="9921" xr:uid="{B0D882A2-5A20-4B4B-8DBD-BF7E080CF48A}"/>
    <cellStyle name="Input 5 2 4 13" xfId="9922" xr:uid="{A1EAB092-8A44-4887-A1EE-4E39AD426B3E}"/>
    <cellStyle name="Input 5 2 4 2" xfId="9923" xr:uid="{4BD0DD33-BACD-4E49-A745-445653175F7F}"/>
    <cellStyle name="Input 5 2 4 2 2" xfId="9924" xr:uid="{99BD6538-F360-4FB6-BB37-D4C15F06A50C}"/>
    <cellStyle name="Input 5 2 4 2 2 2" xfId="9925" xr:uid="{DB0ABA2A-41C3-49C3-9E45-DA34B617F8CC}"/>
    <cellStyle name="Input 5 2 4 2 2 3" xfId="9926" xr:uid="{867960D7-6A30-4B77-BFDE-3082BA605B5D}"/>
    <cellStyle name="Input 5 2 4 2 3" xfId="9927" xr:uid="{0008747A-1237-4A98-9504-9C3ED1158B02}"/>
    <cellStyle name="Input 5 2 4 2 3 2" xfId="9928" xr:uid="{7FF1D1D3-6064-45BA-BB30-285406D5A323}"/>
    <cellStyle name="Input 5 2 4 2 4" xfId="9929" xr:uid="{9016AF4E-EB66-4D79-8260-9DB0BAEFA480}"/>
    <cellStyle name="Input 5 2 4 2 5" xfId="9930" xr:uid="{B04B3079-BF7D-499B-963F-B974B713867A}"/>
    <cellStyle name="Input 5 2 4 3" xfId="9931" xr:uid="{516121F2-3419-419B-BFB3-D8CA4E263C13}"/>
    <cellStyle name="Input 5 2 4 3 2" xfId="9932" xr:uid="{DE6FB514-DD1A-4094-9FE9-BE8E3B577269}"/>
    <cellStyle name="Input 5 2 4 4" xfId="9933" xr:uid="{EC2D9B54-DA3B-4FEA-BADB-365E23F6D840}"/>
    <cellStyle name="Input 5 2 4 4 2" xfId="9934" xr:uid="{0F3C11A9-7922-44D3-8BE0-37DAA09CE4CA}"/>
    <cellStyle name="Input 5 2 4 5" xfId="9935" xr:uid="{2EBCDFF7-713D-4062-B571-973FA93D0583}"/>
    <cellStyle name="Input 5 2 4 5 2" xfId="9936" xr:uid="{37F9ABB7-AAAE-46F8-BB3E-6D37978D8620}"/>
    <cellStyle name="Input 5 2 4 6" xfId="9937" xr:uid="{4E403D0D-E600-4564-B477-167F732EB8DB}"/>
    <cellStyle name="Input 5 2 4 6 2" xfId="9938" xr:uid="{0CE6EC5C-411A-4711-A7D3-EADAB016AF78}"/>
    <cellStyle name="Input 5 2 4 7" xfId="9939" xr:uid="{C4CA9FFB-342B-4C93-959F-F6025A6AC533}"/>
    <cellStyle name="Input 5 2 4 7 2" xfId="9940" xr:uid="{3B68BA94-3918-4227-97FF-59A52388B179}"/>
    <cellStyle name="Input 5 2 4 8" xfId="9941" xr:uid="{4CD640A7-7538-458B-AB6F-07C85CE74525}"/>
    <cellStyle name="Input 5 2 4 8 2" xfId="9942" xr:uid="{BE0FBB8B-1D3C-4E84-ABB6-308366D7DD46}"/>
    <cellStyle name="Input 5 2 4 9" xfId="9943" xr:uid="{882C5581-070A-4A4D-9743-B23AE49680E5}"/>
    <cellStyle name="Input 5 2 4 9 2" xfId="9944" xr:uid="{4800C3E7-6D50-46C4-8B07-7D0123F9B43F}"/>
    <cellStyle name="Input 5 2 5" xfId="9945" xr:uid="{1D32ADB9-00CE-432B-9CA5-68784533C78C}"/>
    <cellStyle name="Input 5 2 5 2" xfId="9946" xr:uid="{371642F6-CACE-47A2-98B2-BCAA312FED8D}"/>
    <cellStyle name="Input 5 2 5 2 2" xfId="9947" xr:uid="{E85EBD11-E1E2-451B-8325-92231F06A4DD}"/>
    <cellStyle name="Input 5 2 5 2 3" xfId="9948" xr:uid="{D18606BE-6B83-452A-BF84-F534933F50D6}"/>
    <cellStyle name="Input 5 2 5 3" xfId="9949" xr:uid="{31B76EE7-658F-4B5E-B433-92385197E22E}"/>
    <cellStyle name="Input 5 2 5 3 2" xfId="9950" xr:uid="{8220F762-0767-4535-A0A2-C96C427E0C97}"/>
    <cellStyle name="Input 5 2 5 4" xfId="9951" xr:uid="{355898D4-FC11-487F-8385-83A8A20C1348}"/>
    <cellStyle name="Input 5 2 5 5" xfId="9952" xr:uid="{8E221ACC-8814-4A07-909D-88E31A175434}"/>
    <cellStyle name="Input 5 2 6" xfId="9953" xr:uid="{ED96C53A-E25C-408E-B980-10BD5BD15EE6}"/>
    <cellStyle name="Input 5 2 6 2" xfId="9954" xr:uid="{B63BC792-0E52-4F7B-91AB-18850643CE3F}"/>
    <cellStyle name="Input 5 2 7" xfId="9955" xr:uid="{B7B23183-F014-47F2-A36D-5C3D28E70515}"/>
    <cellStyle name="Input 5 2 7 2" xfId="9956" xr:uid="{E65A8B39-8461-445E-9237-6F1A9E5026E6}"/>
    <cellStyle name="Input 5 2 8" xfId="9957" xr:uid="{E5B8CF69-0285-4014-A7C5-22C26E383345}"/>
    <cellStyle name="Input 5 2 8 2" xfId="9958" xr:uid="{005F5757-81E4-45C3-B63B-FF8D14229558}"/>
    <cellStyle name="Input 5 2 9" xfId="9959" xr:uid="{0A3359D1-EEEC-435B-8224-124334ECA496}"/>
    <cellStyle name="Input 5 2 9 2" xfId="9960" xr:uid="{4693DEB4-4D5F-4D91-BB91-692FE3FCBEA5}"/>
    <cellStyle name="Input 5 20" xfId="9961" xr:uid="{70B68E4E-37EB-4C99-8876-464981B36A0E}"/>
    <cellStyle name="Input 5 21" xfId="24690" xr:uid="{F90A5921-DC09-4BF3-BA88-BFCC78510EB9}"/>
    <cellStyle name="Input 5 22" xfId="31241" xr:uid="{030E82ED-ED24-4B04-9D5C-E77A5DBC9603}"/>
    <cellStyle name="Input 5 23" xfId="35141" xr:uid="{034C920F-3E5E-40F9-8220-99D953199EB0}"/>
    <cellStyle name="Input 5 3" xfId="3353" xr:uid="{A6588E03-BB78-4BCB-BEC8-6802C8A4828E}"/>
    <cellStyle name="Input 5 3 10" xfId="9962" xr:uid="{C91601D2-F2C6-43F0-B7F9-8A5F7C693468}"/>
    <cellStyle name="Input 5 3 10 2" xfId="9963" xr:uid="{2F79EC07-8DDA-40A5-8C02-60A3DCA76EEE}"/>
    <cellStyle name="Input 5 3 11" xfId="9964" xr:uid="{BC37A13E-B138-4119-A6CD-BB31F0B935ED}"/>
    <cellStyle name="Input 5 3 11 2" xfId="9965" xr:uid="{087A1E33-7F4C-4E04-9ECD-7A5AB5CFA3C5}"/>
    <cellStyle name="Input 5 3 12" xfId="9966" xr:uid="{73974B2C-E451-4870-8DED-2FA540DE9C86}"/>
    <cellStyle name="Input 5 3 12 2" xfId="9967" xr:uid="{A634C8E7-D982-4028-98DC-A67DA99E4EE3}"/>
    <cellStyle name="Input 5 3 13" xfId="9968" xr:uid="{2EF118BD-373F-40F6-9381-24F92F8B0160}"/>
    <cellStyle name="Input 5 3 13 2" xfId="9969" xr:uid="{82CA0CC8-08A7-4515-BEA7-6A0DA4EB09D9}"/>
    <cellStyle name="Input 5 3 14" xfId="9970" xr:uid="{5525AE6E-279A-4303-B749-A310179C8422}"/>
    <cellStyle name="Input 5 3 14 2" xfId="9971" xr:uid="{66A6E66D-5ED3-4E14-A41F-C407B13882B9}"/>
    <cellStyle name="Input 5 3 15" xfId="9972" xr:uid="{3352A6DF-174C-4657-A86A-E93DAADBBA5F}"/>
    <cellStyle name="Input 5 3 16" xfId="9973" xr:uid="{2E1F83BB-E598-4E26-8B32-B870C8E0D959}"/>
    <cellStyle name="Input 5 3 2" xfId="9974" xr:uid="{94834C58-FBE3-4CEF-BCA0-741F0FA8FC5D}"/>
    <cellStyle name="Input 5 3 2 10" xfId="9975" xr:uid="{82537C3E-0ABC-4EC9-8930-406270346463}"/>
    <cellStyle name="Input 5 3 2 10 2" xfId="9976" xr:uid="{40EE95C6-04B7-4C16-9A5D-FB7BBFF38AD0}"/>
    <cellStyle name="Input 5 3 2 11" xfId="9977" xr:uid="{58283EE4-B8F9-4F4F-9127-9D3E9BDC5B02}"/>
    <cellStyle name="Input 5 3 2 11 2" xfId="9978" xr:uid="{0971A0E6-9016-4312-93B1-7D71F3BCB7FB}"/>
    <cellStyle name="Input 5 3 2 12" xfId="9979" xr:uid="{6210D0D8-0002-4F5D-8503-805AFEB27380}"/>
    <cellStyle name="Input 5 3 2 13" xfId="9980" xr:uid="{E4652082-1D85-41A6-8598-F468F87C3EA8}"/>
    <cellStyle name="Input 5 3 2 2" xfId="9981" xr:uid="{D00C8EBD-C235-46AF-A163-A9A2F999009F}"/>
    <cellStyle name="Input 5 3 2 2 2" xfId="9982" xr:uid="{ADFDC136-FDD1-43CE-B8DF-645042B43580}"/>
    <cellStyle name="Input 5 3 2 2 2 2" xfId="9983" xr:uid="{C9475E30-CDD7-41AD-BF3A-3C80AB956B00}"/>
    <cellStyle name="Input 5 3 2 2 2 3" xfId="9984" xr:uid="{190A9F08-74E9-431D-B0B8-2F63D17BC805}"/>
    <cellStyle name="Input 5 3 2 2 3" xfId="9985" xr:uid="{83A6D667-740E-4954-A4BD-BA740F3C0A03}"/>
    <cellStyle name="Input 5 3 2 2 3 2" xfId="9986" xr:uid="{B88C3660-569B-4785-B611-FD22AA99A666}"/>
    <cellStyle name="Input 5 3 2 2 4" xfId="9987" xr:uid="{60374BBF-8F64-44A0-BD8D-AB2E623FCDC6}"/>
    <cellStyle name="Input 5 3 2 2 5" xfId="9988" xr:uid="{F3D81554-C73F-426F-9355-E7E6ABBA9817}"/>
    <cellStyle name="Input 5 3 2 3" xfId="9989" xr:uid="{DC6AC98E-B3C2-435B-AC38-6A389F51D835}"/>
    <cellStyle name="Input 5 3 2 3 2" xfId="9990" xr:uid="{A75F4F2B-D015-414A-A371-E6D5756B4BFB}"/>
    <cellStyle name="Input 5 3 2 4" xfId="9991" xr:uid="{1FC4EE4A-0599-4DC6-BCAA-7AE649E81489}"/>
    <cellStyle name="Input 5 3 2 4 2" xfId="9992" xr:uid="{E4D6FE98-A4E4-460A-A919-744BB50EE309}"/>
    <cellStyle name="Input 5 3 2 5" xfId="9993" xr:uid="{9C677F9C-63D2-44CC-AEC7-FDDAA07BBDF1}"/>
    <cellStyle name="Input 5 3 2 5 2" xfId="9994" xr:uid="{B2AE5EDC-76D5-4CA8-83E4-7B1DB6E17F5E}"/>
    <cellStyle name="Input 5 3 2 6" xfId="9995" xr:uid="{36AACC86-C3F1-47D3-8DFC-F9D66F9CBBAD}"/>
    <cellStyle name="Input 5 3 2 6 2" xfId="9996" xr:uid="{BC8F06A9-947E-480D-B423-98F1305A0F48}"/>
    <cellStyle name="Input 5 3 2 7" xfId="9997" xr:uid="{4EA9CCDD-0F45-4477-91FD-7A8C3ACFB19F}"/>
    <cellStyle name="Input 5 3 2 7 2" xfId="9998" xr:uid="{06F6E6EA-C956-4669-A56E-3026892548AB}"/>
    <cellStyle name="Input 5 3 2 8" xfId="9999" xr:uid="{6FC0A0B5-E78D-4D6D-A874-4591E488CCCD}"/>
    <cellStyle name="Input 5 3 2 8 2" xfId="10000" xr:uid="{C67CCA16-5240-4805-930C-6805C8A0AEEA}"/>
    <cellStyle name="Input 5 3 2 9" xfId="10001" xr:uid="{9B02C843-4937-4BB0-90FE-23434340D4EB}"/>
    <cellStyle name="Input 5 3 2 9 2" xfId="10002" xr:uid="{22127DE0-6D26-45AB-A75A-19332952D7E0}"/>
    <cellStyle name="Input 5 3 3" xfId="10003" xr:uid="{EEE989CD-1851-4CE6-9C8B-0FAFC5C1E040}"/>
    <cellStyle name="Input 5 3 3 10" xfId="10004" xr:uid="{DBC0E442-1C1E-416A-85DB-57216ADD5945}"/>
    <cellStyle name="Input 5 3 3 10 2" xfId="10005" xr:uid="{867B4575-EF3C-4601-942A-85CEF7E2A7B2}"/>
    <cellStyle name="Input 5 3 3 11" xfId="10006" xr:uid="{67059116-522B-4142-815A-76F896900854}"/>
    <cellStyle name="Input 5 3 3 11 2" xfId="10007" xr:uid="{CB0F4FAF-F13E-4EA9-98BD-F52CA5A0A6EF}"/>
    <cellStyle name="Input 5 3 3 12" xfId="10008" xr:uid="{5722E6F9-558B-40F2-9E63-AE06D6A13D3C}"/>
    <cellStyle name="Input 5 3 3 13" xfId="10009" xr:uid="{5B1CDA30-F008-4486-81E6-19E8BA6E79B4}"/>
    <cellStyle name="Input 5 3 3 2" xfId="10010" xr:uid="{9AE42A08-76C0-4539-95BE-456287365496}"/>
    <cellStyle name="Input 5 3 3 2 2" xfId="10011" xr:uid="{B543DF8C-E919-4909-B581-B2DC20EED7A9}"/>
    <cellStyle name="Input 5 3 3 2 2 2" xfId="10012" xr:uid="{347C52FF-A449-488E-A6CA-F741F7633ED8}"/>
    <cellStyle name="Input 5 3 3 2 2 3" xfId="10013" xr:uid="{D39898A8-58E3-4522-A36E-841DE7F1DF49}"/>
    <cellStyle name="Input 5 3 3 2 3" xfId="10014" xr:uid="{4E685012-7208-47BC-82C4-6FD96AAD86F0}"/>
    <cellStyle name="Input 5 3 3 2 3 2" xfId="10015" xr:uid="{94B29176-387C-40B6-B00F-D4987E5117BB}"/>
    <cellStyle name="Input 5 3 3 2 4" xfId="10016" xr:uid="{CB052449-8443-436D-A1F7-D93D335F6F69}"/>
    <cellStyle name="Input 5 3 3 2 5" xfId="10017" xr:uid="{1C0457D0-58DE-42C1-A621-FDFC993E35AC}"/>
    <cellStyle name="Input 5 3 3 3" xfId="10018" xr:uid="{CC5B8922-54CF-4019-98AB-839BEF47D774}"/>
    <cellStyle name="Input 5 3 3 3 2" xfId="10019" xr:uid="{60C22AE3-9170-4829-A05E-67A7B3F05C11}"/>
    <cellStyle name="Input 5 3 3 4" xfId="10020" xr:uid="{6228AC16-94F6-4364-B1FB-149587EA7F3E}"/>
    <cellStyle name="Input 5 3 3 4 2" xfId="10021" xr:uid="{AC2D0CC9-550B-4721-8FA7-31F55AEED156}"/>
    <cellStyle name="Input 5 3 3 5" xfId="10022" xr:uid="{42FBF4A0-4123-444D-92BC-FA9136E30B30}"/>
    <cellStyle name="Input 5 3 3 5 2" xfId="10023" xr:uid="{E467B1C3-2A58-4232-95C9-197C4F15B7AB}"/>
    <cellStyle name="Input 5 3 3 6" xfId="10024" xr:uid="{5BCFE9D2-E56D-4B67-B81F-7F89F6836C9F}"/>
    <cellStyle name="Input 5 3 3 6 2" xfId="10025" xr:uid="{7F97807B-D941-4ABA-B3E3-6E0D5893D34B}"/>
    <cellStyle name="Input 5 3 3 7" xfId="10026" xr:uid="{AF8F5119-AAED-44A4-A27F-EF11CE9BD3F9}"/>
    <cellStyle name="Input 5 3 3 7 2" xfId="10027" xr:uid="{8AF6E9C6-4B2E-4F4F-BFD5-A9C10065C601}"/>
    <cellStyle name="Input 5 3 3 8" xfId="10028" xr:uid="{3E8BAD02-ED94-4FC2-A2F1-6897A8757B96}"/>
    <cellStyle name="Input 5 3 3 8 2" xfId="10029" xr:uid="{FE1B9750-2538-4310-9BDA-CFB1C40B8C04}"/>
    <cellStyle name="Input 5 3 3 9" xfId="10030" xr:uid="{68F92C4A-8B74-4FAB-BAF3-1110621B9903}"/>
    <cellStyle name="Input 5 3 3 9 2" xfId="10031" xr:uid="{F4FD4AB3-E71C-4266-84CD-6B6ED8A39F17}"/>
    <cellStyle name="Input 5 3 4" xfId="10032" xr:uid="{629CD2FF-4DCA-491E-9D81-1FB9422608E8}"/>
    <cellStyle name="Input 5 3 4 10" xfId="10033" xr:uid="{124368F5-5378-4D18-8661-8AEDA682C0D6}"/>
    <cellStyle name="Input 5 3 4 10 2" xfId="10034" xr:uid="{D61CBA32-51A5-4185-9556-7273E05AABAC}"/>
    <cellStyle name="Input 5 3 4 11" xfId="10035" xr:uid="{EF08C41E-4D96-47E7-A145-E126D40739AA}"/>
    <cellStyle name="Input 5 3 4 11 2" xfId="10036" xr:uid="{378972F7-716B-446B-A52A-4374DB2F90C1}"/>
    <cellStyle name="Input 5 3 4 12" xfId="10037" xr:uid="{7EDEBFB7-4156-46BA-B617-4B05D79CD6EB}"/>
    <cellStyle name="Input 5 3 4 13" xfId="10038" xr:uid="{35AF1738-3F9E-444A-BAA9-82FB1680E0F8}"/>
    <cellStyle name="Input 5 3 4 2" xfId="10039" xr:uid="{51C091DB-E07A-499B-BD19-BD284328C69C}"/>
    <cellStyle name="Input 5 3 4 2 2" xfId="10040" xr:uid="{8FDA846C-4522-463F-BDFE-B57374C248B4}"/>
    <cellStyle name="Input 5 3 4 2 2 2" xfId="10041" xr:uid="{7E00B401-5F47-4998-A94F-753CC650FE5F}"/>
    <cellStyle name="Input 5 3 4 2 2 3" xfId="10042" xr:uid="{44069BAB-559F-4391-BA5A-3EA061CA0421}"/>
    <cellStyle name="Input 5 3 4 2 3" xfId="10043" xr:uid="{7D573A03-78D1-4C90-A525-D5219ABF93F1}"/>
    <cellStyle name="Input 5 3 4 2 3 2" xfId="10044" xr:uid="{ED38CB1D-B779-4304-B6BF-B61EA69AA0E0}"/>
    <cellStyle name="Input 5 3 4 2 4" xfId="10045" xr:uid="{65DC5D27-6DED-44D0-BC98-774EA303E300}"/>
    <cellStyle name="Input 5 3 4 2 5" xfId="10046" xr:uid="{B7B68433-B673-458D-855F-C78EB8C5B647}"/>
    <cellStyle name="Input 5 3 4 3" xfId="10047" xr:uid="{6E195A9F-6B35-4D03-99E6-B1EC7207158F}"/>
    <cellStyle name="Input 5 3 4 3 2" xfId="10048" xr:uid="{42B23098-DE45-44DD-A5D9-F6A39FC2EB72}"/>
    <cellStyle name="Input 5 3 4 4" xfId="10049" xr:uid="{C30D91A1-903A-40CD-B9E6-C0DFF4A5FBB1}"/>
    <cellStyle name="Input 5 3 4 4 2" xfId="10050" xr:uid="{6E78894D-5328-477F-8DCC-FA0769BD8EFE}"/>
    <cellStyle name="Input 5 3 4 5" xfId="10051" xr:uid="{C6E0F170-D821-4358-8B7B-68B7B0C1579D}"/>
    <cellStyle name="Input 5 3 4 5 2" xfId="10052" xr:uid="{0D1DA49A-FA05-4E86-8CFE-0BD9C03BA0A4}"/>
    <cellStyle name="Input 5 3 4 6" xfId="10053" xr:uid="{0C5C43AA-16D4-466F-9E8B-66124159DE5D}"/>
    <cellStyle name="Input 5 3 4 6 2" xfId="10054" xr:uid="{2B10DD65-BDDD-499B-B0CC-CDA8689D4C64}"/>
    <cellStyle name="Input 5 3 4 7" xfId="10055" xr:uid="{36656B37-F084-42AE-9064-B0D631330FA3}"/>
    <cellStyle name="Input 5 3 4 7 2" xfId="10056" xr:uid="{916B6771-7D6F-45AD-BA8A-5509E5CB0F80}"/>
    <cellStyle name="Input 5 3 4 8" xfId="10057" xr:uid="{9CC7A836-22F9-430E-9248-A879FE00CADE}"/>
    <cellStyle name="Input 5 3 4 8 2" xfId="10058" xr:uid="{BE41A2B5-F10A-42AA-A75F-E5FD857BEA43}"/>
    <cellStyle name="Input 5 3 4 9" xfId="10059" xr:uid="{61289384-2500-4236-AE72-780781EAC7EB}"/>
    <cellStyle name="Input 5 3 4 9 2" xfId="10060" xr:uid="{BF9AF78F-745D-4914-AA63-AE086D0EFD6C}"/>
    <cellStyle name="Input 5 3 5" xfId="10061" xr:uid="{C829EC2B-931D-4C9F-87AD-DDA20AC4F3B5}"/>
    <cellStyle name="Input 5 3 5 2" xfId="10062" xr:uid="{10942684-3F7B-4A9F-9282-B39B9817E63D}"/>
    <cellStyle name="Input 5 3 5 2 2" xfId="10063" xr:uid="{E3A60333-D77A-427B-955B-FC8DA3DE11F6}"/>
    <cellStyle name="Input 5 3 5 2 3" xfId="10064" xr:uid="{C386F7B0-FDE2-47D2-A271-90FE24B71743}"/>
    <cellStyle name="Input 5 3 5 3" xfId="10065" xr:uid="{14FF43F8-8F33-457E-8FBC-1C14B3980CF7}"/>
    <cellStyle name="Input 5 3 5 3 2" xfId="10066" xr:uid="{56B19112-7C46-4D1E-BF72-594BB6B51E8E}"/>
    <cellStyle name="Input 5 3 5 4" xfId="10067" xr:uid="{4170AF38-48E4-4EEE-ABDB-7E000208F094}"/>
    <cellStyle name="Input 5 3 5 5" xfId="10068" xr:uid="{FBB7DFD3-1EF7-440F-9C9D-804100F162FE}"/>
    <cellStyle name="Input 5 3 6" xfId="10069" xr:uid="{9BA58503-E24E-4429-9403-9395F90D4F57}"/>
    <cellStyle name="Input 5 3 6 2" xfId="10070" xr:uid="{02C7BEE9-610A-45DB-9B82-30D4D5501354}"/>
    <cellStyle name="Input 5 3 7" xfId="10071" xr:uid="{B3981DEC-D9FF-4A37-BFE0-77D52E6E5FF1}"/>
    <cellStyle name="Input 5 3 7 2" xfId="10072" xr:uid="{1251BBCA-467A-43CF-9310-BB91697469EC}"/>
    <cellStyle name="Input 5 3 8" xfId="10073" xr:uid="{67BA01D1-B510-4410-B097-5A28C3AB549A}"/>
    <cellStyle name="Input 5 3 8 2" xfId="10074" xr:uid="{C5A316AB-450B-470F-89B1-D6769B13F034}"/>
    <cellStyle name="Input 5 3 9" xfId="10075" xr:uid="{29E30A27-EEC3-4663-95C5-755D42968658}"/>
    <cellStyle name="Input 5 3 9 2" xfId="10076" xr:uid="{F7E0AAA0-FD43-413F-9975-785667CB5B72}"/>
    <cellStyle name="Input 5 4" xfId="10077" xr:uid="{F6A0D8F9-03D7-4D44-837D-CD693334E63D}"/>
    <cellStyle name="Input 5 4 10" xfId="10078" xr:uid="{09DA5AFC-2F1E-4F70-881B-527DC9B4D688}"/>
    <cellStyle name="Input 5 4 10 2" xfId="10079" xr:uid="{60CD9352-73DD-4F08-8953-F71BC625D341}"/>
    <cellStyle name="Input 5 4 11" xfId="10080" xr:uid="{7B80D95E-7A73-4C5B-80BB-5DA3CFFE54FC}"/>
    <cellStyle name="Input 5 4 11 2" xfId="10081" xr:uid="{D1DF829D-4842-4351-A764-F06B26EFEA32}"/>
    <cellStyle name="Input 5 4 12" xfId="10082" xr:uid="{C7E0160E-1C07-49E7-84AE-62A72D417F74}"/>
    <cellStyle name="Input 5 4 12 2" xfId="10083" xr:uid="{68F7EBF4-BEB2-4CB5-881B-61C021FEA495}"/>
    <cellStyle name="Input 5 4 13" xfId="10084" xr:uid="{AF98D9F5-BCD5-492A-AEFB-51DA615ECDBE}"/>
    <cellStyle name="Input 5 4 13 2" xfId="10085" xr:uid="{0B1F5D28-D84C-4D31-A820-D23DB2A1E0F7}"/>
    <cellStyle name="Input 5 4 14" xfId="10086" xr:uid="{7B8FEE7C-4902-4544-8B13-4EA098D58434}"/>
    <cellStyle name="Input 5 4 15" xfId="10087" xr:uid="{878B8CF8-7A80-4A6E-8308-4A029E8DE915}"/>
    <cellStyle name="Input 5 4 2" xfId="10088" xr:uid="{07161009-3A0B-4A27-B786-5DD12E0EEE65}"/>
    <cellStyle name="Input 5 4 2 10" xfId="10089" xr:uid="{1A12DA38-F595-44D3-82F5-4B69D7B59292}"/>
    <cellStyle name="Input 5 4 2 10 2" xfId="10090" xr:uid="{445231B6-79FE-46DD-8722-76716232E4B7}"/>
    <cellStyle name="Input 5 4 2 11" xfId="10091" xr:uid="{83D0ED9A-821B-47A2-BAC7-F54F255A8483}"/>
    <cellStyle name="Input 5 4 2 11 2" xfId="10092" xr:uid="{0CF1F3CC-C8DC-4CC9-9601-5840107DB5A2}"/>
    <cellStyle name="Input 5 4 2 12" xfId="10093" xr:uid="{EFFCC66B-0186-4027-A1DE-0DE837DBFB21}"/>
    <cellStyle name="Input 5 4 2 13" xfId="10094" xr:uid="{06575B5D-522F-495E-B178-E4AE054E056D}"/>
    <cellStyle name="Input 5 4 2 2" xfId="10095" xr:uid="{9796A77A-995F-4DFC-879E-91FD647C4147}"/>
    <cellStyle name="Input 5 4 2 2 2" xfId="10096" xr:uid="{8152B2C3-C039-4AE1-881A-842478CD15E1}"/>
    <cellStyle name="Input 5 4 2 2 2 2" xfId="10097" xr:uid="{394563BC-9591-4745-A208-E55DFA62D2F2}"/>
    <cellStyle name="Input 5 4 2 2 2 3" xfId="10098" xr:uid="{7DC13724-16B4-494D-84C7-12922AF4CD87}"/>
    <cellStyle name="Input 5 4 2 2 3" xfId="10099" xr:uid="{ABECADEF-AF50-426E-85DA-89E8BD8A75A4}"/>
    <cellStyle name="Input 5 4 2 2 3 2" xfId="10100" xr:uid="{A1C12846-A13D-4C24-90CF-30AA39CE337F}"/>
    <cellStyle name="Input 5 4 2 2 4" xfId="10101" xr:uid="{9BB95913-4FC5-4512-98A3-17F57FD219F4}"/>
    <cellStyle name="Input 5 4 2 2 5" xfId="10102" xr:uid="{37D60162-4D13-40A3-B007-743A9A200D85}"/>
    <cellStyle name="Input 5 4 2 3" xfId="10103" xr:uid="{91D11690-D23E-4C5E-879F-F3DA36217987}"/>
    <cellStyle name="Input 5 4 2 3 2" xfId="10104" xr:uid="{62343D70-7E6B-4CE3-B854-D244DB1D961F}"/>
    <cellStyle name="Input 5 4 2 4" xfId="10105" xr:uid="{043E9EEC-B878-4BC2-A873-B1F421E8822E}"/>
    <cellStyle name="Input 5 4 2 4 2" xfId="10106" xr:uid="{334A52D5-724A-47B9-A081-B160D6FB1654}"/>
    <cellStyle name="Input 5 4 2 5" xfId="10107" xr:uid="{DA235F96-4939-438F-8F38-12766AB432A2}"/>
    <cellStyle name="Input 5 4 2 5 2" xfId="10108" xr:uid="{04AD35D3-0A4F-451A-B843-73776F370FBF}"/>
    <cellStyle name="Input 5 4 2 6" xfId="10109" xr:uid="{B0AEE334-7EA8-49A4-A8CD-84ED65571620}"/>
    <cellStyle name="Input 5 4 2 6 2" xfId="10110" xr:uid="{51D5EB9E-2390-4970-9BDA-03C18625EC56}"/>
    <cellStyle name="Input 5 4 2 7" xfId="10111" xr:uid="{608332D3-4A9C-402D-A692-B76BE5A4AEE8}"/>
    <cellStyle name="Input 5 4 2 7 2" xfId="10112" xr:uid="{D9C14337-456C-4804-BEDB-02F743AB8653}"/>
    <cellStyle name="Input 5 4 2 8" xfId="10113" xr:uid="{99E609ED-D630-4C11-B59B-7B7269BB876D}"/>
    <cellStyle name="Input 5 4 2 8 2" xfId="10114" xr:uid="{A7162F62-8C15-49B9-81EE-4311239C83A3}"/>
    <cellStyle name="Input 5 4 2 9" xfId="10115" xr:uid="{E4A50211-4F88-45F7-B15C-D94192E2C33F}"/>
    <cellStyle name="Input 5 4 2 9 2" xfId="10116" xr:uid="{D40C9F6E-BD99-44AC-8CBC-5EAD071D06A6}"/>
    <cellStyle name="Input 5 4 3" xfId="10117" xr:uid="{B6E18FF9-4489-40D7-85E4-08975CF0E985}"/>
    <cellStyle name="Input 5 4 3 10" xfId="10118" xr:uid="{18AB67D6-6E21-4D78-BB15-5DB839162D7A}"/>
    <cellStyle name="Input 5 4 3 10 2" xfId="10119" xr:uid="{41E75D01-B42E-4EF8-AB47-64C45A7E3684}"/>
    <cellStyle name="Input 5 4 3 11" xfId="10120" xr:uid="{1DCC6D74-9349-4E17-932F-D93491EBA810}"/>
    <cellStyle name="Input 5 4 3 11 2" xfId="10121" xr:uid="{9C906747-7AB4-46CB-AA6A-86F266555C22}"/>
    <cellStyle name="Input 5 4 3 12" xfId="10122" xr:uid="{351276A6-CE1D-4312-957C-7B3FB10FC801}"/>
    <cellStyle name="Input 5 4 3 13" xfId="10123" xr:uid="{4CFEA6D7-CCBE-4D11-BF3F-C4DC121115C0}"/>
    <cellStyle name="Input 5 4 3 2" xfId="10124" xr:uid="{2ADCC2E6-1A8B-4940-8BDB-BEF8C096B741}"/>
    <cellStyle name="Input 5 4 3 2 2" xfId="10125" xr:uid="{1EBF852B-9132-480E-982F-1F3B4D37A68A}"/>
    <cellStyle name="Input 5 4 3 2 2 2" xfId="10126" xr:uid="{F346065D-03F1-4B7F-9FF5-92C7A1B59DE3}"/>
    <cellStyle name="Input 5 4 3 2 2 3" xfId="10127" xr:uid="{44237444-A659-4A34-B110-3E546DF544F4}"/>
    <cellStyle name="Input 5 4 3 2 3" xfId="10128" xr:uid="{2A941ECA-C593-47C5-AABD-27BFED5D982D}"/>
    <cellStyle name="Input 5 4 3 2 3 2" xfId="10129" xr:uid="{17F60A6B-8BB2-450F-9A66-6E168A4CBC90}"/>
    <cellStyle name="Input 5 4 3 2 4" xfId="10130" xr:uid="{4C43AF23-DC0B-4119-BC44-5FA963C7FBB0}"/>
    <cellStyle name="Input 5 4 3 2 5" xfId="10131" xr:uid="{80DC4A4A-110A-43C1-8C10-CF268A9749D5}"/>
    <cellStyle name="Input 5 4 3 3" xfId="10132" xr:uid="{25777F6C-CEC5-49CE-A833-369A35456315}"/>
    <cellStyle name="Input 5 4 3 3 2" xfId="10133" xr:uid="{4B5CCD32-2574-48BD-AD88-F0819BF99A16}"/>
    <cellStyle name="Input 5 4 3 4" xfId="10134" xr:uid="{CF6A7B7C-C866-4EB9-93F8-491E5031643B}"/>
    <cellStyle name="Input 5 4 3 4 2" xfId="10135" xr:uid="{8954F87A-C530-4B99-92D4-96EB9CB5E8C1}"/>
    <cellStyle name="Input 5 4 3 5" xfId="10136" xr:uid="{6DF3601C-EFF7-4131-A834-DE77CA9C2407}"/>
    <cellStyle name="Input 5 4 3 5 2" xfId="10137" xr:uid="{01475BE7-9C61-4266-9372-9051BB2A0775}"/>
    <cellStyle name="Input 5 4 3 6" xfId="10138" xr:uid="{CBAC7B62-E0A2-42B3-8122-A257B6A56427}"/>
    <cellStyle name="Input 5 4 3 6 2" xfId="10139" xr:uid="{C97195B2-134F-4A0E-B637-16FD86B406CB}"/>
    <cellStyle name="Input 5 4 3 7" xfId="10140" xr:uid="{23E03A1C-67C5-4CB2-8A37-569402B52B0C}"/>
    <cellStyle name="Input 5 4 3 7 2" xfId="10141" xr:uid="{26408A70-1288-4E52-9BDB-EFE497858F79}"/>
    <cellStyle name="Input 5 4 3 8" xfId="10142" xr:uid="{AFED1E29-3F2D-49E9-B0D7-EE87B36FB141}"/>
    <cellStyle name="Input 5 4 3 8 2" xfId="10143" xr:uid="{EBD57C7A-4636-470C-B120-626A1A401460}"/>
    <cellStyle name="Input 5 4 3 9" xfId="10144" xr:uid="{9EA45A57-F045-40C7-A73E-44D0913BC098}"/>
    <cellStyle name="Input 5 4 3 9 2" xfId="10145" xr:uid="{E2CC6D07-80CC-4E0B-89F4-94F68C8F6A8C}"/>
    <cellStyle name="Input 5 4 4" xfId="10146" xr:uid="{4A5DFDE4-6BEA-4F54-B6A1-70A91B2B8A2D}"/>
    <cellStyle name="Input 5 4 4 2" xfId="10147" xr:uid="{B663FD32-6DD2-4BC5-9F6D-114694E7A82E}"/>
    <cellStyle name="Input 5 4 4 2 2" xfId="10148" xr:uid="{B15ADCDD-80C3-4D8E-A3FD-727C44ED6CEF}"/>
    <cellStyle name="Input 5 4 4 2 3" xfId="10149" xr:uid="{709A797F-068A-432B-AC62-833D9A66F0FE}"/>
    <cellStyle name="Input 5 4 4 3" xfId="10150" xr:uid="{2056535B-FEB1-449B-AE2A-080D05BA5E0C}"/>
    <cellStyle name="Input 5 4 4 3 2" xfId="10151" xr:uid="{697D53D3-72DB-4C19-800F-71CCFEDDF83C}"/>
    <cellStyle name="Input 5 4 4 4" xfId="10152" xr:uid="{7D939A73-2372-47AC-81E1-7928812968A0}"/>
    <cellStyle name="Input 5 4 4 5" xfId="10153" xr:uid="{7B2ED5A6-1462-4235-8B6F-91FE45CA5C09}"/>
    <cellStyle name="Input 5 4 5" xfId="10154" xr:uid="{2BCDF5C3-5CF8-464B-A178-4DE844AC3F17}"/>
    <cellStyle name="Input 5 4 5 2" xfId="10155" xr:uid="{8E010D90-D0A1-4439-B409-7E11DD11FFC3}"/>
    <cellStyle name="Input 5 4 6" xfId="10156" xr:uid="{03FEA600-6DA9-4433-A537-FB97199FF57F}"/>
    <cellStyle name="Input 5 4 6 2" xfId="10157" xr:uid="{BD7E41C1-8DBF-41EE-9977-5D94148CE0A4}"/>
    <cellStyle name="Input 5 4 7" xfId="10158" xr:uid="{47B1AC8D-F883-4B1E-B9CD-EF90A4B7F585}"/>
    <cellStyle name="Input 5 4 7 2" xfId="10159" xr:uid="{96FE904B-1AA0-4831-A446-F07CEC0A43E9}"/>
    <cellStyle name="Input 5 4 8" xfId="10160" xr:uid="{842DC3D5-3D9D-4A50-98B1-8F27D0548829}"/>
    <cellStyle name="Input 5 4 8 2" xfId="10161" xr:uid="{8B223C2E-2AF6-468F-9B52-BC19C0D80BBD}"/>
    <cellStyle name="Input 5 4 9" xfId="10162" xr:uid="{3F728DFA-776A-4A61-BFE3-8CDCAA316D42}"/>
    <cellStyle name="Input 5 4 9 2" xfId="10163" xr:uid="{5F049190-2CE5-40A3-B15F-797ADEA238A9}"/>
    <cellStyle name="Input 5 5" xfId="10164" xr:uid="{547CC713-A753-464A-A687-BCA26F2A867F}"/>
    <cellStyle name="Input 5 5 10" xfId="10165" xr:uid="{A5D03349-039C-4304-8346-2ABF01719A6E}"/>
    <cellStyle name="Input 5 5 10 2" xfId="10166" xr:uid="{CD0044FB-BB71-452A-8C89-7A05AFC2E9D4}"/>
    <cellStyle name="Input 5 5 11" xfId="10167" xr:uid="{56C29063-AD6C-4618-8276-9114CD0A33FA}"/>
    <cellStyle name="Input 5 5 11 2" xfId="10168" xr:uid="{71E5AA17-E362-4E33-9765-E3AA70472E48}"/>
    <cellStyle name="Input 5 5 12" xfId="10169" xr:uid="{E6C119E2-BB70-40AD-852C-C4B9A49393AD}"/>
    <cellStyle name="Input 5 5 12 2" xfId="10170" xr:uid="{DF4C1A3A-8FDA-441D-BE89-9ECCC9534769}"/>
    <cellStyle name="Input 5 5 13" xfId="10171" xr:uid="{BCB8EC9E-697B-4288-9B5C-ED33C34E4F3A}"/>
    <cellStyle name="Input 5 5 13 2" xfId="10172" xr:uid="{905C728D-57CD-42C9-A2AD-09E0C1608A3E}"/>
    <cellStyle name="Input 5 5 14" xfId="10173" xr:uid="{5212E73C-3E53-4559-931B-54FA1643AE95}"/>
    <cellStyle name="Input 5 5 15" xfId="10174" xr:uid="{0C15E818-03DA-4EA2-871A-56B7BCAAEB90}"/>
    <cellStyle name="Input 5 5 2" xfId="10175" xr:uid="{F984C8DA-DFEF-4BB8-9A42-C667959A540C}"/>
    <cellStyle name="Input 5 5 2 10" xfId="10176" xr:uid="{0FF22798-9FF6-4997-A47B-F372FF27F7E3}"/>
    <cellStyle name="Input 5 5 2 10 2" xfId="10177" xr:uid="{7F477429-2628-4FA4-9F93-06894DE4A670}"/>
    <cellStyle name="Input 5 5 2 11" xfId="10178" xr:uid="{94697B67-96CE-4E62-83A8-EEAE50874670}"/>
    <cellStyle name="Input 5 5 2 11 2" xfId="10179" xr:uid="{4C3A94DD-728C-478C-9420-ACD453EB799A}"/>
    <cellStyle name="Input 5 5 2 12" xfId="10180" xr:uid="{CC334126-F820-44B0-A128-12626B21DD9F}"/>
    <cellStyle name="Input 5 5 2 13" xfId="10181" xr:uid="{8A8A8F66-5E62-4D7D-941B-2E5453F4B7DA}"/>
    <cellStyle name="Input 5 5 2 2" xfId="10182" xr:uid="{8082ABAB-C2CD-42CC-91CA-E94C6FD3A43A}"/>
    <cellStyle name="Input 5 5 2 2 2" xfId="10183" xr:uid="{A20546B3-1D29-4014-A3E2-709ED2D08A38}"/>
    <cellStyle name="Input 5 5 2 2 2 2" xfId="10184" xr:uid="{228AF156-221F-4E3B-8383-8EC8AFAFBD5F}"/>
    <cellStyle name="Input 5 5 2 2 2 3" xfId="10185" xr:uid="{0FCB53D2-2AE4-4644-B1EC-E7AFDDB0D92A}"/>
    <cellStyle name="Input 5 5 2 2 3" xfId="10186" xr:uid="{0BDF0436-CC2E-431A-8C6A-8634E0B38F70}"/>
    <cellStyle name="Input 5 5 2 2 3 2" xfId="10187" xr:uid="{8B7CE375-D0D3-4E37-9317-70CDDD9EB153}"/>
    <cellStyle name="Input 5 5 2 2 4" xfId="10188" xr:uid="{3E7ADE26-B96B-4AAC-BB61-6D9567AB00FD}"/>
    <cellStyle name="Input 5 5 2 2 5" xfId="10189" xr:uid="{97158D64-A810-44C3-8229-FC0827A0B60D}"/>
    <cellStyle name="Input 5 5 2 3" xfId="10190" xr:uid="{673846FF-83C4-44FD-B731-E776AECDDE91}"/>
    <cellStyle name="Input 5 5 2 3 2" xfId="10191" xr:uid="{6263323D-9311-47A7-AFBC-F053DE3A1C9E}"/>
    <cellStyle name="Input 5 5 2 4" xfId="10192" xr:uid="{00C1CB40-CD68-43F8-92F5-21B4A1EEA834}"/>
    <cellStyle name="Input 5 5 2 4 2" xfId="10193" xr:uid="{B0CEE691-1CBF-49E1-A1E1-E0AD04B6DA13}"/>
    <cellStyle name="Input 5 5 2 5" xfId="10194" xr:uid="{BE312776-D0FF-445D-B7A9-92987FD238F3}"/>
    <cellStyle name="Input 5 5 2 5 2" xfId="10195" xr:uid="{1BECD70D-0953-4D63-9AC1-09FC47BFA4CD}"/>
    <cellStyle name="Input 5 5 2 6" xfId="10196" xr:uid="{D754DA91-46E6-457E-9596-CD9366EBDAAC}"/>
    <cellStyle name="Input 5 5 2 6 2" xfId="10197" xr:uid="{37CF6FA9-214C-48C4-B487-D47B6DB872A5}"/>
    <cellStyle name="Input 5 5 2 7" xfId="10198" xr:uid="{C2E5AC5B-52D2-4E71-85C9-D6F1C7F85E8C}"/>
    <cellStyle name="Input 5 5 2 7 2" xfId="10199" xr:uid="{74115CDB-FA47-442A-88AF-77917D00ACE0}"/>
    <cellStyle name="Input 5 5 2 8" xfId="10200" xr:uid="{6F96C40D-ED8B-4F93-9F36-AAA0ABE4CA9C}"/>
    <cellStyle name="Input 5 5 2 8 2" xfId="10201" xr:uid="{4E6CB7AD-8895-4935-93F6-263C64888A18}"/>
    <cellStyle name="Input 5 5 2 9" xfId="10202" xr:uid="{BF9A1D68-452C-4D19-B19D-3890F31930FD}"/>
    <cellStyle name="Input 5 5 2 9 2" xfId="10203" xr:uid="{FDBACB1C-47C3-4677-A8CB-D696F653CC36}"/>
    <cellStyle name="Input 5 5 3" xfId="10204" xr:uid="{D93799CB-0690-4A63-9F6E-084A4F0AB010}"/>
    <cellStyle name="Input 5 5 3 10" xfId="10205" xr:uid="{0BCB1ED7-D148-433C-B76C-89D7069A30E6}"/>
    <cellStyle name="Input 5 5 3 10 2" xfId="10206" xr:uid="{EF59AE0A-69F2-4588-953C-84DAB04FAB86}"/>
    <cellStyle name="Input 5 5 3 11" xfId="10207" xr:uid="{14E72A7F-1B15-4DAC-B1DA-B935C72C8910}"/>
    <cellStyle name="Input 5 5 3 11 2" xfId="10208" xr:uid="{598B2F10-EEE6-4176-919C-C704F91CBF91}"/>
    <cellStyle name="Input 5 5 3 12" xfId="10209" xr:uid="{792C99DC-BB52-4B69-82DD-F8EC55FC0F0F}"/>
    <cellStyle name="Input 5 5 3 13" xfId="10210" xr:uid="{2A2A3EE5-ED43-45D1-AFBE-8E2E3772DC2B}"/>
    <cellStyle name="Input 5 5 3 2" xfId="10211" xr:uid="{7C210C3D-592C-4727-93E1-86F2D063769C}"/>
    <cellStyle name="Input 5 5 3 2 2" xfId="10212" xr:uid="{37451824-9612-4671-81F0-1FA61130388B}"/>
    <cellStyle name="Input 5 5 3 2 2 2" xfId="10213" xr:uid="{ED860846-7BCE-4A5F-8C3E-8B4E7E6B036D}"/>
    <cellStyle name="Input 5 5 3 2 2 3" xfId="10214" xr:uid="{4C7D276B-ACFE-47C0-AF82-D3FD09890E0E}"/>
    <cellStyle name="Input 5 5 3 2 3" xfId="10215" xr:uid="{1B1717A7-C937-4B57-B281-FEF4EF98BE3F}"/>
    <cellStyle name="Input 5 5 3 2 3 2" xfId="10216" xr:uid="{7B79BAF4-5C3B-4356-B735-DD1209F4D1C3}"/>
    <cellStyle name="Input 5 5 3 2 4" xfId="10217" xr:uid="{567435D8-B78D-4DC2-8F6E-44124F1641A6}"/>
    <cellStyle name="Input 5 5 3 2 5" xfId="10218" xr:uid="{4DFA90A5-2987-4887-AD5C-5348D09D64F0}"/>
    <cellStyle name="Input 5 5 3 3" xfId="10219" xr:uid="{6B0DF420-BE26-408D-837F-AC450EE5420C}"/>
    <cellStyle name="Input 5 5 3 3 2" xfId="10220" xr:uid="{76A0FB30-2498-40E0-8A57-4DF1BDD5F76D}"/>
    <cellStyle name="Input 5 5 3 4" xfId="10221" xr:uid="{BD203C65-045E-40C5-9F1F-1285444AB71A}"/>
    <cellStyle name="Input 5 5 3 4 2" xfId="10222" xr:uid="{1FA40D3B-7D9E-411C-8946-58B60020DD16}"/>
    <cellStyle name="Input 5 5 3 5" xfId="10223" xr:uid="{491C2CDB-EF54-4657-A740-B59F010DE360}"/>
    <cellStyle name="Input 5 5 3 5 2" xfId="10224" xr:uid="{472C8EDB-553E-4770-9F62-79E06CCC0876}"/>
    <cellStyle name="Input 5 5 3 6" xfId="10225" xr:uid="{3173FC73-C493-4EC2-9EC4-051560621465}"/>
    <cellStyle name="Input 5 5 3 6 2" xfId="10226" xr:uid="{BD70B45A-7931-4527-817D-78FB63DBCF29}"/>
    <cellStyle name="Input 5 5 3 7" xfId="10227" xr:uid="{3EE89782-F544-40AF-93DB-C5D78294573B}"/>
    <cellStyle name="Input 5 5 3 7 2" xfId="10228" xr:uid="{C6F74D1A-16B0-4BDE-B798-6C4784643071}"/>
    <cellStyle name="Input 5 5 3 8" xfId="10229" xr:uid="{09587646-00F0-4FD4-8E1A-5BF7E1020AED}"/>
    <cellStyle name="Input 5 5 3 8 2" xfId="10230" xr:uid="{5098A0C4-4097-4D86-857A-FE6AAC04F0C7}"/>
    <cellStyle name="Input 5 5 3 9" xfId="10231" xr:uid="{B803ACB6-F8CC-45BF-83F2-6A359D0A0C6C}"/>
    <cellStyle name="Input 5 5 3 9 2" xfId="10232" xr:uid="{42C5F307-4CE4-4BCB-890D-03DD3AAC1E54}"/>
    <cellStyle name="Input 5 5 4" xfId="10233" xr:uid="{559CA7DF-1298-4505-8910-F8B4A813BCCA}"/>
    <cellStyle name="Input 5 5 4 2" xfId="10234" xr:uid="{6396A8CC-41F9-43BC-9C48-BEEE16FF928D}"/>
    <cellStyle name="Input 5 5 4 2 2" xfId="10235" xr:uid="{A1607384-8467-42B3-8D79-6A2386E3CB65}"/>
    <cellStyle name="Input 5 5 4 2 3" xfId="10236" xr:uid="{A241DE21-7435-4A0D-AADE-39E71E131132}"/>
    <cellStyle name="Input 5 5 4 3" xfId="10237" xr:uid="{64AB2F1E-5A50-4BBA-9EA8-3D9F50FA138E}"/>
    <cellStyle name="Input 5 5 4 3 2" xfId="10238" xr:uid="{30CBE2E3-A99C-4C49-84B0-8C28CDF0E19B}"/>
    <cellStyle name="Input 5 5 4 4" xfId="10239" xr:uid="{556F3273-6F5C-43EB-99DF-2235C24A50A8}"/>
    <cellStyle name="Input 5 5 4 5" xfId="10240" xr:uid="{3C00DF6A-3F19-47F3-B1D4-FC7F87F90B85}"/>
    <cellStyle name="Input 5 5 5" xfId="10241" xr:uid="{BB5474C0-30B0-49D7-BDD3-70EA9400D286}"/>
    <cellStyle name="Input 5 5 5 2" xfId="10242" xr:uid="{65230D55-DA87-4A64-8A09-9E417E6629CF}"/>
    <cellStyle name="Input 5 5 6" xfId="10243" xr:uid="{77C09038-5EDD-4EDD-89BA-8E68741FC175}"/>
    <cellStyle name="Input 5 5 6 2" xfId="10244" xr:uid="{FAD571D9-8632-40EA-8CEE-0BDAE90BDA5E}"/>
    <cellStyle name="Input 5 5 7" xfId="10245" xr:uid="{319253BC-BF5F-457C-88AE-0942A74C2F49}"/>
    <cellStyle name="Input 5 5 7 2" xfId="10246" xr:uid="{27971461-4552-4315-A2AD-BC187DAE56E1}"/>
    <cellStyle name="Input 5 5 8" xfId="10247" xr:uid="{AFD62AE1-B625-40B7-A0DC-CE70E9970F8F}"/>
    <cellStyle name="Input 5 5 8 2" xfId="10248" xr:uid="{243CD7ED-1021-4F9F-9420-1B28B8EFDB13}"/>
    <cellStyle name="Input 5 5 9" xfId="10249" xr:uid="{39D115FE-837B-4E18-8FD4-DE8622A4FC24}"/>
    <cellStyle name="Input 5 5 9 2" xfId="10250" xr:uid="{AA2F1211-E137-41E4-A677-88AAE12121A2}"/>
    <cellStyle name="Input 5 6" xfId="10251" xr:uid="{581BF74B-5F6B-4059-9AA9-79AEB54EEA93}"/>
    <cellStyle name="Input 5 6 10" xfId="10252" xr:uid="{AF380292-4B9A-435A-8A3D-4E65B26B09C6}"/>
    <cellStyle name="Input 5 6 10 2" xfId="10253" xr:uid="{B69B3646-ED8E-468B-8043-F27720E1C758}"/>
    <cellStyle name="Input 5 6 11" xfId="10254" xr:uid="{EB5261CA-8A21-4AED-8E54-E7D68DC84C7F}"/>
    <cellStyle name="Input 5 6 11 2" xfId="10255" xr:uid="{FA955B33-E3FB-455E-B5EA-D072A268D897}"/>
    <cellStyle name="Input 5 6 12" xfId="10256" xr:uid="{6EB33199-0117-465E-8555-6EDACCE322A7}"/>
    <cellStyle name="Input 5 6 13" xfId="10257" xr:uid="{928AF0BC-EA52-4119-B9B9-B22404CC4C92}"/>
    <cellStyle name="Input 5 6 2" xfId="10258" xr:uid="{9F53933A-79A4-4270-ABBB-7B4B270D2283}"/>
    <cellStyle name="Input 5 6 2 2" xfId="10259" xr:uid="{B39706F0-92CF-4A29-9A07-5F845137E835}"/>
    <cellStyle name="Input 5 6 2 2 2" xfId="10260" xr:uid="{4703539B-DBF5-452B-962B-9F8CAD434161}"/>
    <cellStyle name="Input 5 6 2 2 3" xfId="10261" xr:uid="{9D27219F-3B9D-454B-A88E-AD537292FBD2}"/>
    <cellStyle name="Input 5 6 2 3" xfId="10262" xr:uid="{644789FE-B709-422E-979C-856D8335BF51}"/>
    <cellStyle name="Input 5 6 2 3 2" xfId="10263" xr:uid="{C9B1C5EF-9551-498E-B42D-6219B7B20CE7}"/>
    <cellStyle name="Input 5 6 2 4" xfId="10264" xr:uid="{42E605E7-45DA-4F3A-9ADF-8546740A9A00}"/>
    <cellStyle name="Input 5 6 2 5" xfId="10265" xr:uid="{4BB83B3D-A1D3-4ED0-811B-643743064B04}"/>
    <cellStyle name="Input 5 6 3" xfId="10266" xr:uid="{CE2371D6-0FCB-472B-983A-5BF2E19267A8}"/>
    <cellStyle name="Input 5 6 3 2" xfId="10267" xr:uid="{8FC731F1-BC7E-4207-A144-D9EFBFB717F9}"/>
    <cellStyle name="Input 5 6 4" xfId="10268" xr:uid="{600D57EF-B388-4967-BA36-3A59B3C1B5F3}"/>
    <cellStyle name="Input 5 6 4 2" xfId="10269" xr:uid="{F524EE31-EE39-4ABB-9E16-931A61113175}"/>
    <cellStyle name="Input 5 6 5" xfId="10270" xr:uid="{80788858-1119-4C5A-9563-BA1ABE947676}"/>
    <cellStyle name="Input 5 6 5 2" xfId="10271" xr:uid="{C26DD4E4-FD4C-49ED-87AF-0A3B986D446D}"/>
    <cellStyle name="Input 5 6 6" xfId="10272" xr:uid="{1AE86EEC-3A01-4C6D-A7E6-EB44D0FE5643}"/>
    <cellStyle name="Input 5 6 6 2" xfId="10273" xr:uid="{1E28395D-9178-4FC5-B464-8DB9E8966D5E}"/>
    <cellStyle name="Input 5 6 7" xfId="10274" xr:uid="{B80C4A55-3FB8-45DA-8E50-EDEC127EF6DE}"/>
    <cellStyle name="Input 5 6 7 2" xfId="10275" xr:uid="{FD563FE0-81DA-403E-A33A-0AF1570A08FD}"/>
    <cellStyle name="Input 5 6 8" xfId="10276" xr:uid="{BCAEC150-E923-4C54-A39D-3DE3264747B6}"/>
    <cellStyle name="Input 5 6 8 2" xfId="10277" xr:uid="{8C6F623F-FD74-4767-91E0-80FEBC4BE0E0}"/>
    <cellStyle name="Input 5 6 9" xfId="10278" xr:uid="{98D8B2DF-E741-415E-B287-E7BBCC34A5DC}"/>
    <cellStyle name="Input 5 6 9 2" xfId="10279" xr:uid="{32F2B248-4B25-41A8-A47F-98728C50C730}"/>
    <cellStyle name="Input 5 7" xfId="10280" xr:uid="{C48CBC96-06CA-4CC6-B66A-8E26F4397EF7}"/>
    <cellStyle name="Input 5 7 10" xfId="10281" xr:uid="{6CE8C2EA-22CA-44FC-A3DD-6DB30038F022}"/>
    <cellStyle name="Input 5 7 10 2" xfId="10282" xr:uid="{36E63FE9-2553-4CB8-85C6-D9FC9CE0FA20}"/>
    <cellStyle name="Input 5 7 11" xfId="10283" xr:uid="{45501E44-DE57-45E6-886D-6DFE795AE869}"/>
    <cellStyle name="Input 5 7 11 2" xfId="10284" xr:uid="{352E6927-647D-429A-A503-0D4E5CC9DA3C}"/>
    <cellStyle name="Input 5 7 12" xfId="10285" xr:uid="{C75C3BF0-6EE5-4569-9CE8-67F5D5FC5ADC}"/>
    <cellStyle name="Input 5 7 13" xfId="10286" xr:uid="{E707AD67-064F-44EB-A6B0-A7A6A2159B20}"/>
    <cellStyle name="Input 5 7 2" xfId="10287" xr:uid="{50B13F98-10D5-4CB9-B885-9A7EF83DEEA5}"/>
    <cellStyle name="Input 5 7 2 2" xfId="10288" xr:uid="{91014DCD-5CD7-4EE8-923F-E85BC259EF33}"/>
    <cellStyle name="Input 5 7 2 2 2" xfId="10289" xr:uid="{81D79D2F-B066-4A5C-B221-F12A1F1656B2}"/>
    <cellStyle name="Input 5 7 2 2 3" xfId="10290" xr:uid="{5B63E4EC-3947-4528-A92F-928F527EFAF4}"/>
    <cellStyle name="Input 5 7 2 3" xfId="10291" xr:uid="{FD6DEF00-3DDF-4EDE-8B0B-B0D093B76A1B}"/>
    <cellStyle name="Input 5 7 2 3 2" xfId="10292" xr:uid="{BA958664-7F03-42C1-A8ED-64016507BA35}"/>
    <cellStyle name="Input 5 7 2 4" xfId="10293" xr:uid="{09A30607-E334-493B-988B-C1F836BEA707}"/>
    <cellStyle name="Input 5 7 2 5" xfId="10294" xr:uid="{8ED1D0F6-3C62-4D40-9713-75C5F8E26A5D}"/>
    <cellStyle name="Input 5 7 3" xfId="10295" xr:uid="{F29521E4-5701-42FC-ACEC-CEC0CAA57BE6}"/>
    <cellStyle name="Input 5 7 3 2" xfId="10296" xr:uid="{E4C60747-222C-4891-822A-FCECB48EC3EB}"/>
    <cellStyle name="Input 5 7 4" xfId="10297" xr:uid="{9AE36FF2-56F4-4C1F-BFDC-AD253928E289}"/>
    <cellStyle name="Input 5 7 4 2" xfId="10298" xr:uid="{355E59AA-8C50-41C6-A52B-7BC0B61F74E1}"/>
    <cellStyle name="Input 5 7 5" xfId="10299" xr:uid="{CBBDDD94-67F5-4041-A77B-1299AC10F718}"/>
    <cellStyle name="Input 5 7 5 2" xfId="10300" xr:uid="{C376E868-1D92-44FF-BCF1-B29C3A714664}"/>
    <cellStyle name="Input 5 7 6" xfId="10301" xr:uid="{45DCD6F4-06B7-4C4D-9D4E-0E5AC7002770}"/>
    <cellStyle name="Input 5 7 6 2" xfId="10302" xr:uid="{44546552-CF7C-4D0E-9C76-6712C3F327A6}"/>
    <cellStyle name="Input 5 7 7" xfId="10303" xr:uid="{55631247-E174-4C8D-AB5D-FA1FA755315B}"/>
    <cellStyle name="Input 5 7 7 2" xfId="10304" xr:uid="{7EF3144C-5824-4C2C-AA09-6330360CADEA}"/>
    <cellStyle name="Input 5 7 8" xfId="10305" xr:uid="{5D11AB8F-D98C-4EBC-B2CC-A263E62AC153}"/>
    <cellStyle name="Input 5 7 8 2" xfId="10306" xr:uid="{D56A993E-FD4F-4424-B983-172183446B0F}"/>
    <cellStyle name="Input 5 7 9" xfId="10307" xr:uid="{10715E58-DFBE-4947-80DF-080FFC784566}"/>
    <cellStyle name="Input 5 7 9 2" xfId="10308" xr:uid="{CA11A15B-87EB-45B5-AC2D-2B02A0F06F96}"/>
    <cellStyle name="Input 5 8" xfId="10309" xr:uid="{C793AD32-40A5-4FA1-9EEE-ED6BE91A2133}"/>
    <cellStyle name="Input 5 8 10" xfId="10310" xr:uid="{7D9732A9-8CF0-4BCB-95C2-779F007CE3A5}"/>
    <cellStyle name="Input 5 8 10 2" xfId="10311" xr:uid="{90F272B7-B522-4385-8FF5-0C23F1A7C985}"/>
    <cellStyle name="Input 5 8 11" xfId="10312" xr:uid="{0C2BD495-35E9-418A-A7C0-77D6D950913D}"/>
    <cellStyle name="Input 5 8 11 2" xfId="10313" xr:uid="{75ACCEEC-463C-4890-A828-2A5E96295BD1}"/>
    <cellStyle name="Input 5 8 12" xfId="10314" xr:uid="{28B93ACE-78DF-43BF-9B21-50775A5E790B}"/>
    <cellStyle name="Input 5 8 13" xfId="10315" xr:uid="{2BE821DF-9D71-4C96-9FC0-54175B7C3D69}"/>
    <cellStyle name="Input 5 8 2" xfId="10316" xr:uid="{2A47D6CA-8E2A-4A9F-B987-1CAEB024AC47}"/>
    <cellStyle name="Input 5 8 2 2" xfId="10317" xr:uid="{D298CC90-7CE3-4EB9-9FD8-DE176E2F58F1}"/>
    <cellStyle name="Input 5 8 2 2 2" xfId="10318" xr:uid="{41E07E9A-F65D-428A-898E-50EEE30A836C}"/>
    <cellStyle name="Input 5 8 2 2 3" xfId="10319" xr:uid="{CFB08D6E-4E93-439B-BE2D-7AF92587F1A6}"/>
    <cellStyle name="Input 5 8 2 3" xfId="10320" xr:uid="{CC84C096-FEC2-4C31-B94D-D4305EBB8CB9}"/>
    <cellStyle name="Input 5 8 2 3 2" xfId="10321" xr:uid="{4506AFDC-9348-4D16-A512-773F8D10874A}"/>
    <cellStyle name="Input 5 8 2 4" xfId="10322" xr:uid="{D1BF1D77-CA3C-4CD8-966C-956DCDC1EA59}"/>
    <cellStyle name="Input 5 8 2 5" xfId="10323" xr:uid="{48B056D7-3110-475B-9CBE-B6018400969E}"/>
    <cellStyle name="Input 5 8 3" xfId="10324" xr:uid="{2EED22E2-B39E-4015-A6AC-A7681D7196D3}"/>
    <cellStyle name="Input 5 8 3 2" xfId="10325" xr:uid="{BA7682A8-C533-407A-864B-F4D2E7513F89}"/>
    <cellStyle name="Input 5 8 4" xfId="10326" xr:uid="{74FF2E4E-5DDF-4CCC-A442-3B8F9C8487FF}"/>
    <cellStyle name="Input 5 8 4 2" xfId="10327" xr:uid="{BD96A153-DE8E-4F35-AC23-8AA6DB467B9C}"/>
    <cellStyle name="Input 5 8 5" xfId="10328" xr:uid="{8DD04558-8EDE-430C-AC86-6A4BC8B99E14}"/>
    <cellStyle name="Input 5 8 5 2" xfId="10329" xr:uid="{49CF8DB8-EEE4-481E-BBE4-80777FB9DACD}"/>
    <cellStyle name="Input 5 8 6" xfId="10330" xr:uid="{D529F902-2385-402C-8F78-AE6FF213DBE1}"/>
    <cellStyle name="Input 5 8 6 2" xfId="10331" xr:uid="{8D297168-85A2-4FDE-BBFB-9D38F9394FCD}"/>
    <cellStyle name="Input 5 8 7" xfId="10332" xr:uid="{CDC51411-4FDA-42C2-9AE9-87C0AFCE6DF6}"/>
    <cellStyle name="Input 5 8 7 2" xfId="10333" xr:uid="{7830F5B9-463F-4DD9-B2C1-3DCAF798DD7C}"/>
    <cellStyle name="Input 5 8 8" xfId="10334" xr:uid="{98DBF20F-D504-4CEC-95FC-0F6598668E81}"/>
    <cellStyle name="Input 5 8 8 2" xfId="10335" xr:uid="{47FD4693-0576-4F73-B7A7-E50A651645E9}"/>
    <cellStyle name="Input 5 8 9" xfId="10336" xr:uid="{9AD2ED27-86DF-437D-B091-0DB8EB6FAF79}"/>
    <cellStyle name="Input 5 8 9 2" xfId="10337" xr:uid="{BA404158-989B-4D5A-9C59-578019A09FF7}"/>
    <cellStyle name="Input 5 9" xfId="10338" xr:uid="{5902EB1C-7B4F-4DC5-B386-39EF2D45FD68}"/>
    <cellStyle name="Input 5 9 2" xfId="10339" xr:uid="{96E1C639-D760-4B9C-AF53-50BCF9178ED9}"/>
    <cellStyle name="Input 5 9 2 2" xfId="10340" xr:uid="{68DE394B-F97C-4129-B643-1F0433126E14}"/>
    <cellStyle name="Input 5 9 2 3" xfId="10341" xr:uid="{823A4C0F-4D00-44FB-8994-76BB2A62C885}"/>
    <cellStyle name="Input 5 9 3" xfId="10342" xr:uid="{851F65BD-3A89-4EC8-8FDF-D5B8ADD4B682}"/>
    <cellStyle name="Input 5 9 3 2" xfId="10343" xr:uid="{C7EBBB0F-ED29-4B7A-923E-795CB897B09F}"/>
    <cellStyle name="Input 5 9 4" xfId="10344" xr:uid="{597A88F0-D52F-41A5-9584-BFDD57FB47EE}"/>
    <cellStyle name="Input 5 9 5" xfId="10345" xr:uid="{30312110-AC19-4681-8BD7-861A730FDAAE}"/>
    <cellStyle name="Input 50" xfId="2234" xr:uid="{8B802BDA-5F69-4B45-9363-039FC1AC0FA2}"/>
    <cellStyle name="Input 51" xfId="2343" xr:uid="{284256A9-CA7C-46EE-8EE8-72D35906F2DB}"/>
    <cellStyle name="Input 52" xfId="2215" xr:uid="{6EFCC4D0-C734-4B81-950C-480F326E9314}"/>
    <cellStyle name="Input 53" xfId="2217" xr:uid="{0F99CAC4-9511-498F-9FEE-B15A6C07202B}"/>
    <cellStyle name="Input 54" xfId="3670" xr:uid="{0AD531E0-CD21-4924-8F88-163C9F4C9235}"/>
    <cellStyle name="Input 55" xfId="4407" xr:uid="{C23A7C8E-F2BC-47E9-AADC-D5707F6F5906}"/>
    <cellStyle name="Input 56" xfId="4422" xr:uid="{8B851019-F600-4FEE-80AD-7A85A56B61B4}"/>
    <cellStyle name="Input 57" xfId="22612" xr:uid="{3CE8824C-7581-4E44-89BF-DD1D7A429A83}"/>
    <cellStyle name="Input 58" xfId="23381" xr:uid="{7912E765-D083-40ED-9620-02F9C11C6429}"/>
    <cellStyle name="Input 59" xfId="23383" xr:uid="{8F785B60-7A2A-4D30-911D-DB82DB5B6E82}"/>
    <cellStyle name="Input 6" xfId="1423" xr:uid="{1619C0C9-8BD1-4514-939B-4CF76ECF075E}"/>
    <cellStyle name="Input 6 10" xfId="10346" xr:uid="{9DCB27AA-C991-401C-8826-428A3DF049A2}"/>
    <cellStyle name="Input 6 10 2" xfId="10347" xr:uid="{F6B524F6-E65B-4443-8A72-60313E6C8A9E}"/>
    <cellStyle name="Input 6 11" xfId="10348" xr:uid="{F12328C7-7E27-483A-951C-A5886AB4DCFC}"/>
    <cellStyle name="Input 6 11 2" xfId="10349" xr:uid="{6DC4D942-552E-4945-B104-C280046D9BA1}"/>
    <cellStyle name="Input 6 12" xfId="10350" xr:uid="{7ABA56BE-F792-4CA0-B40B-FC421FDE5CC3}"/>
    <cellStyle name="Input 6 12 2" xfId="10351" xr:uid="{21446E33-0025-48B3-862D-DF7E82332A4B}"/>
    <cellStyle name="Input 6 13" xfId="10352" xr:uid="{E2D06079-AED7-4B78-A26E-A2563B9F98A8}"/>
    <cellStyle name="Input 6 13 2" xfId="10353" xr:uid="{6F759BFA-A8D7-4987-8377-95AA8CF36EDD}"/>
    <cellStyle name="Input 6 14" xfId="10354" xr:uid="{F3744EF3-540B-4550-86E2-12A031D37CBA}"/>
    <cellStyle name="Input 6 14 2" xfId="10355" xr:uid="{37E75391-DBE5-4F09-89C2-B8AA74E56D81}"/>
    <cellStyle name="Input 6 15" xfId="10356" xr:uid="{1845D02E-4D15-45E9-85FB-18818D294272}"/>
    <cellStyle name="Input 6 15 2" xfId="10357" xr:uid="{F3B9124C-7583-44B6-9A2C-C32F0E20FC1C}"/>
    <cellStyle name="Input 6 16" xfId="10358" xr:uid="{247E7075-F289-4CA9-9438-3510AC288525}"/>
    <cellStyle name="Input 6 16 2" xfId="10359" xr:uid="{C7997C84-91F0-44E2-BE43-970987BBDBD1}"/>
    <cellStyle name="Input 6 17" xfId="10360" xr:uid="{2657AEC1-DA1A-4C63-AAD5-6F899DBFB700}"/>
    <cellStyle name="Input 6 17 2" xfId="10361" xr:uid="{BAA61F1A-6C8F-4E5D-AD7E-B651145856C2}"/>
    <cellStyle name="Input 6 18" xfId="10362" xr:uid="{5B43B1B6-ED15-4430-8352-20763BC68911}"/>
    <cellStyle name="Input 6 18 2" xfId="10363" xr:uid="{5306E926-E1D4-427D-A570-AE34538732C9}"/>
    <cellStyle name="Input 6 19" xfId="10364" xr:uid="{0BBCEB92-9F5A-4621-A42B-160504DBF1E4}"/>
    <cellStyle name="Input 6 2" xfId="1942" xr:uid="{B54C54E9-1E02-4726-8AB1-419809507593}"/>
    <cellStyle name="Input 6 2 10" xfId="10365" xr:uid="{6C7EC270-49EC-4D8E-B9CC-B256BE29503E}"/>
    <cellStyle name="Input 6 2 10 2" xfId="10366" xr:uid="{1143CC87-9F7C-4274-AB0D-67C9D2FA3EC3}"/>
    <cellStyle name="Input 6 2 11" xfId="10367" xr:uid="{B8440C0D-042F-42F7-84F1-0BD9DECEB02B}"/>
    <cellStyle name="Input 6 2 11 2" xfId="10368" xr:uid="{FCF2007A-D5AD-47B8-A664-503C5C9931EA}"/>
    <cellStyle name="Input 6 2 12" xfId="10369" xr:uid="{FF33650E-097C-4072-881D-ED05C3556822}"/>
    <cellStyle name="Input 6 2 12 2" xfId="10370" xr:uid="{15144A8A-A134-49B6-B949-895225867526}"/>
    <cellStyle name="Input 6 2 13" xfId="10371" xr:uid="{377789B1-9F75-4F47-8CF0-E75DF967CE41}"/>
    <cellStyle name="Input 6 2 13 2" xfId="10372" xr:uid="{B9607CBD-9DAC-4461-B847-7D971CD35F71}"/>
    <cellStyle name="Input 6 2 14" xfId="10373" xr:uid="{3132F749-3D1C-4737-8E2F-F36048C34AE4}"/>
    <cellStyle name="Input 6 2 14 2" xfId="10374" xr:uid="{0B87C7C8-1731-4AF4-82DE-2058F1E9FF36}"/>
    <cellStyle name="Input 6 2 15" xfId="10375" xr:uid="{F08A4A91-C77A-442A-8F56-695CD19A9727}"/>
    <cellStyle name="Input 6 2 16" xfId="10376" xr:uid="{96A5FC69-6347-4CCA-9D76-D827C5BBB214}"/>
    <cellStyle name="Input 6 2 2" xfId="10377" xr:uid="{1CB77251-1894-4D0B-9915-4AA10FCC403D}"/>
    <cellStyle name="Input 6 2 2 10" xfId="10378" xr:uid="{D417EC15-D7A5-41BA-8EB7-02041CEDD790}"/>
    <cellStyle name="Input 6 2 2 10 2" xfId="10379" xr:uid="{28771AD6-2736-4666-AB6B-579AC877B766}"/>
    <cellStyle name="Input 6 2 2 11" xfId="10380" xr:uid="{0A987BC8-FE65-413C-8B15-49105726DD58}"/>
    <cellStyle name="Input 6 2 2 11 2" xfId="10381" xr:uid="{1ED9BDCD-B147-4325-97E2-077C554CBF13}"/>
    <cellStyle name="Input 6 2 2 12" xfId="10382" xr:uid="{875341B5-3AA7-413C-965F-F3982B0F6C7F}"/>
    <cellStyle name="Input 6 2 2 13" xfId="10383" xr:uid="{F0128CA4-5776-48D7-9053-53A0F21816D9}"/>
    <cellStyle name="Input 6 2 2 2" xfId="10384" xr:uid="{34CA1209-BB66-4D80-ADA3-CD8AF372F62C}"/>
    <cellStyle name="Input 6 2 2 2 2" xfId="10385" xr:uid="{06E2F134-DE42-46C2-9A38-5B629045F925}"/>
    <cellStyle name="Input 6 2 2 2 2 2" xfId="10386" xr:uid="{8417EBE8-3C63-4FC0-BA06-D7E0779A4B40}"/>
    <cellStyle name="Input 6 2 2 2 2 3" xfId="10387" xr:uid="{EA4F6D15-E412-4417-B85E-201E11E90A1D}"/>
    <cellStyle name="Input 6 2 2 2 3" xfId="10388" xr:uid="{2F0CAB17-68AE-4A90-A820-601C62D4F550}"/>
    <cellStyle name="Input 6 2 2 2 3 2" xfId="10389" xr:uid="{C5386398-029B-42B1-BA81-63D0F147CA26}"/>
    <cellStyle name="Input 6 2 2 2 4" xfId="10390" xr:uid="{2C286FD5-4253-41B1-A303-607574D8F167}"/>
    <cellStyle name="Input 6 2 2 2 5" xfId="10391" xr:uid="{63C0A392-9FA1-41A5-B112-1DBA33D82ECC}"/>
    <cellStyle name="Input 6 2 2 3" xfId="10392" xr:uid="{9F7416A8-3252-4F5E-BC1B-76228797585A}"/>
    <cellStyle name="Input 6 2 2 3 2" xfId="10393" xr:uid="{3F9BCF93-E661-40B1-94FC-26C68FB359EA}"/>
    <cellStyle name="Input 6 2 2 4" xfId="10394" xr:uid="{E4009B41-0E6E-4218-A7A7-8D6EDCA069FA}"/>
    <cellStyle name="Input 6 2 2 4 2" xfId="10395" xr:uid="{7B49EA90-7C90-4701-B801-22D8E3854663}"/>
    <cellStyle name="Input 6 2 2 5" xfId="10396" xr:uid="{4DFBA47E-C227-4C10-8F53-A2A84B3D0ACC}"/>
    <cellStyle name="Input 6 2 2 5 2" xfId="10397" xr:uid="{0304D00A-E33D-4D02-A2BD-9168678804AD}"/>
    <cellStyle name="Input 6 2 2 6" xfId="10398" xr:uid="{227EDB0E-0A04-4DD6-843C-87054CEB36F7}"/>
    <cellStyle name="Input 6 2 2 6 2" xfId="10399" xr:uid="{7CE24B5E-D1FC-4D91-AAC4-207501F329CD}"/>
    <cellStyle name="Input 6 2 2 7" xfId="10400" xr:uid="{59860B4B-5FB4-4BFA-81CD-E82253F39DFC}"/>
    <cellStyle name="Input 6 2 2 7 2" xfId="10401" xr:uid="{E8F65E42-44B8-4E6C-BFF3-AB1E84E145DD}"/>
    <cellStyle name="Input 6 2 2 8" xfId="10402" xr:uid="{94CC8B81-A4C0-4383-BB75-9EB151D65EB5}"/>
    <cellStyle name="Input 6 2 2 8 2" xfId="10403" xr:uid="{FCCFCC8E-16D9-49B6-9FBF-5439BD16B71B}"/>
    <cellStyle name="Input 6 2 2 9" xfId="10404" xr:uid="{4DE4B784-E9A4-4D68-8711-0281D5414EC4}"/>
    <cellStyle name="Input 6 2 2 9 2" xfId="10405" xr:uid="{AE8EF9E0-96F3-478D-B400-BE41971F5016}"/>
    <cellStyle name="Input 6 2 3" xfId="10406" xr:uid="{0742A66A-9E20-441D-8098-293F885CD26D}"/>
    <cellStyle name="Input 6 2 3 10" xfId="10407" xr:uid="{B9A5C919-9F12-4320-9C5B-D7930639A257}"/>
    <cellStyle name="Input 6 2 3 10 2" xfId="10408" xr:uid="{40FA8A8E-1402-4273-80FA-0163827A830B}"/>
    <cellStyle name="Input 6 2 3 11" xfId="10409" xr:uid="{48B5F237-4B9B-421D-85E7-5FC655C9D25B}"/>
    <cellStyle name="Input 6 2 3 11 2" xfId="10410" xr:uid="{D8131427-EE4A-43D0-9284-B8E8D974AB10}"/>
    <cellStyle name="Input 6 2 3 12" xfId="10411" xr:uid="{7889285C-48E2-46E2-BCFE-5CC22BDDA094}"/>
    <cellStyle name="Input 6 2 3 13" xfId="10412" xr:uid="{47CDDED9-5439-46C3-9209-6ED91EF7BCF8}"/>
    <cellStyle name="Input 6 2 3 2" xfId="10413" xr:uid="{4ECAB64C-264C-498F-88C0-EAA096D5F96A}"/>
    <cellStyle name="Input 6 2 3 2 2" xfId="10414" xr:uid="{C61790A1-CEA2-4D7B-8C88-AFF4FF4FCC6E}"/>
    <cellStyle name="Input 6 2 3 2 2 2" xfId="10415" xr:uid="{5066EBE5-F8EA-4508-95D9-69275807E447}"/>
    <cellStyle name="Input 6 2 3 2 2 3" xfId="10416" xr:uid="{26FDD147-612F-4C30-AFF6-FBD357D02C98}"/>
    <cellStyle name="Input 6 2 3 2 3" xfId="10417" xr:uid="{F9584603-EB46-426E-B91D-8B388D87A65B}"/>
    <cellStyle name="Input 6 2 3 2 3 2" xfId="10418" xr:uid="{31D03650-C3DE-4A6D-9820-D4E9B177F666}"/>
    <cellStyle name="Input 6 2 3 2 4" xfId="10419" xr:uid="{3D6AFF6A-4E53-47F1-B086-6B6109E09BC6}"/>
    <cellStyle name="Input 6 2 3 2 5" xfId="10420" xr:uid="{0F23C3D4-834F-45AB-A384-542351B91BAD}"/>
    <cellStyle name="Input 6 2 3 3" xfId="10421" xr:uid="{DCAB863B-A5AF-4DD6-91C4-5D8AB6A75E1D}"/>
    <cellStyle name="Input 6 2 3 3 2" xfId="10422" xr:uid="{37A90CCE-1F15-46A6-8A02-20BC2B96D27D}"/>
    <cellStyle name="Input 6 2 3 4" xfId="10423" xr:uid="{AF954944-A782-4F17-B7C0-D1807EC990BB}"/>
    <cellStyle name="Input 6 2 3 4 2" xfId="10424" xr:uid="{C454AE88-83C7-4175-BF81-5306E84936B9}"/>
    <cellStyle name="Input 6 2 3 5" xfId="10425" xr:uid="{16619EE4-688B-4DD7-A689-1ABC439D13E7}"/>
    <cellStyle name="Input 6 2 3 5 2" xfId="10426" xr:uid="{829F2E84-0889-45A6-B7B7-0D636C9B7BDD}"/>
    <cellStyle name="Input 6 2 3 6" xfId="10427" xr:uid="{5FA5830E-D9E1-4664-831A-B91324511ADC}"/>
    <cellStyle name="Input 6 2 3 6 2" xfId="10428" xr:uid="{AF041B54-BC4A-4630-B3AF-197B59A425DC}"/>
    <cellStyle name="Input 6 2 3 7" xfId="10429" xr:uid="{DDB15EE0-91B8-4380-A5EF-60A43022440E}"/>
    <cellStyle name="Input 6 2 3 7 2" xfId="10430" xr:uid="{002ACFEC-A85A-44D1-9903-96F488D32A1F}"/>
    <cellStyle name="Input 6 2 3 8" xfId="10431" xr:uid="{36BF1DF3-51C8-4A9B-86CB-CCFAA72AC79A}"/>
    <cellStyle name="Input 6 2 3 8 2" xfId="10432" xr:uid="{C16F35E5-2D45-4BDF-B1C2-27F62EB3E301}"/>
    <cellStyle name="Input 6 2 3 9" xfId="10433" xr:uid="{BBFD4397-863E-4207-9C13-9BEC551832AD}"/>
    <cellStyle name="Input 6 2 3 9 2" xfId="10434" xr:uid="{6CE326B6-D2BB-4B09-9765-A572F9E6798A}"/>
    <cellStyle name="Input 6 2 4" xfId="10435" xr:uid="{38502E8F-5397-43DD-A407-96BE84AEEE2A}"/>
    <cellStyle name="Input 6 2 4 10" xfId="10436" xr:uid="{15A4803D-EFFA-453A-95E1-6D632D1930ED}"/>
    <cellStyle name="Input 6 2 4 10 2" xfId="10437" xr:uid="{2A6FAEF9-6F76-4EE6-B7D3-99AD1F18F09B}"/>
    <cellStyle name="Input 6 2 4 11" xfId="10438" xr:uid="{8EB06414-0934-4A24-B9CB-729C0BD8ACF9}"/>
    <cellStyle name="Input 6 2 4 11 2" xfId="10439" xr:uid="{FF36D6D4-7ED5-478E-A6CA-4AC90A225A63}"/>
    <cellStyle name="Input 6 2 4 12" xfId="10440" xr:uid="{E9468153-3FB9-475F-B9A8-FD4C502B71AE}"/>
    <cellStyle name="Input 6 2 4 13" xfId="10441" xr:uid="{6CB18155-2CB1-4E71-A1C6-0374A54BFC37}"/>
    <cellStyle name="Input 6 2 4 2" xfId="10442" xr:uid="{ED18676E-9A91-47E1-9AA1-53DC63EDBAF4}"/>
    <cellStyle name="Input 6 2 4 2 2" xfId="10443" xr:uid="{2B806D23-0FC5-45C0-A606-534C70A52910}"/>
    <cellStyle name="Input 6 2 4 2 2 2" xfId="10444" xr:uid="{4C308CAC-CC40-4EFF-ACDC-8E64FBAC298C}"/>
    <cellStyle name="Input 6 2 4 2 2 3" xfId="10445" xr:uid="{DE078AAE-B532-43B1-9C41-9667A302B466}"/>
    <cellStyle name="Input 6 2 4 2 3" xfId="10446" xr:uid="{61C201B9-EB35-45FB-919E-676847C7732D}"/>
    <cellStyle name="Input 6 2 4 2 3 2" xfId="10447" xr:uid="{9D2CAC7F-CA87-4EB1-B44B-AF16E5E47226}"/>
    <cellStyle name="Input 6 2 4 2 4" xfId="10448" xr:uid="{CA6CCDB1-CDC4-49E9-8AFC-CD849A8969C6}"/>
    <cellStyle name="Input 6 2 4 2 5" xfId="10449" xr:uid="{B4AD0D7D-DBF7-4267-89BF-C6C8533B9F1C}"/>
    <cellStyle name="Input 6 2 4 3" xfId="10450" xr:uid="{0C316975-D6CF-4DD2-98AB-FC30F0E52E30}"/>
    <cellStyle name="Input 6 2 4 3 2" xfId="10451" xr:uid="{A9E22C31-FA04-4B63-AF92-3A5E197358F2}"/>
    <cellStyle name="Input 6 2 4 4" xfId="10452" xr:uid="{F176CAAB-81BB-4A49-9A9D-B03F135CECF6}"/>
    <cellStyle name="Input 6 2 4 4 2" xfId="10453" xr:uid="{3837CC94-9965-4CF2-AA98-FD34B9D2F3DC}"/>
    <cellStyle name="Input 6 2 4 5" xfId="10454" xr:uid="{661E6F2D-40FB-41F6-985E-31CF72C41F92}"/>
    <cellStyle name="Input 6 2 4 5 2" xfId="10455" xr:uid="{813669AE-4155-4C1C-B824-B5178481C6A0}"/>
    <cellStyle name="Input 6 2 4 6" xfId="10456" xr:uid="{E0B53C3F-0AF3-4A55-B3D1-7956FA415F3B}"/>
    <cellStyle name="Input 6 2 4 6 2" xfId="10457" xr:uid="{D8684D15-0442-42E8-8F09-75DF3F1F446B}"/>
    <cellStyle name="Input 6 2 4 7" xfId="10458" xr:uid="{83ED43FA-0345-42A3-9506-7A3E1E0AC96A}"/>
    <cellStyle name="Input 6 2 4 7 2" xfId="10459" xr:uid="{D51AF355-1010-4B8E-869C-BCFB5E1595E4}"/>
    <cellStyle name="Input 6 2 4 8" xfId="10460" xr:uid="{BC1BD94C-BDD7-4A26-B8E0-C5B8C5CE6F9B}"/>
    <cellStyle name="Input 6 2 4 8 2" xfId="10461" xr:uid="{269F308F-282B-41C3-9FA0-49C384BC39E2}"/>
    <cellStyle name="Input 6 2 4 9" xfId="10462" xr:uid="{FE844B70-FE28-4754-B8EE-50C3602E30EE}"/>
    <cellStyle name="Input 6 2 4 9 2" xfId="10463" xr:uid="{E7A52FF1-218A-425A-B06F-CD342A672AC6}"/>
    <cellStyle name="Input 6 2 5" xfId="10464" xr:uid="{6618789C-FCA5-4AF9-AC1E-4DE2ED50C30C}"/>
    <cellStyle name="Input 6 2 5 2" xfId="10465" xr:uid="{ADBFBEFB-EA36-4B04-81D4-E0BA3E27B9B6}"/>
    <cellStyle name="Input 6 2 5 2 2" xfId="10466" xr:uid="{C53E8058-1C21-472A-BAC1-C4C18943137A}"/>
    <cellStyle name="Input 6 2 5 2 3" xfId="10467" xr:uid="{459418E8-1999-44C6-A646-6C3E5486797D}"/>
    <cellStyle name="Input 6 2 5 3" xfId="10468" xr:uid="{50B8C862-04E8-4B11-AC47-46EF36E3A433}"/>
    <cellStyle name="Input 6 2 5 3 2" xfId="10469" xr:uid="{ABCF7798-6FE3-41BF-8753-756DFD03BDB7}"/>
    <cellStyle name="Input 6 2 5 4" xfId="10470" xr:uid="{207C95FE-486A-4C48-933D-57383938CC74}"/>
    <cellStyle name="Input 6 2 5 5" xfId="10471" xr:uid="{57477919-3479-47E4-BFE8-6B59B6AEADA7}"/>
    <cellStyle name="Input 6 2 6" xfId="10472" xr:uid="{1FEF406D-51BA-4601-9919-F360D9D07F48}"/>
    <cellStyle name="Input 6 2 6 2" xfId="10473" xr:uid="{2809A987-E05C-4701-BA2F-12162E26AB51}"/>
    <cellStyle name="Input 6 2 7" xfId="10474" xr:uid="{26BC78CF-8407-4423-84B1-859D312C22E1}"/>
    <cellStyle name="Input 6 2 7 2" xfId="10475" xr:uid="{1C764FD0-FD9D-436D-8E41-C55BE8D49E44}"/>
    <cellStyle name="Input 6 2 8" xfId="10476" xr:uid="{201E61AC-1767-40EF-9009-C23A52466636}"/>
    <cellStyle name="Input 6 2 8 2" xfId="10477" xr:uid="{F216EE25-5F00-4216-8A1D-54EB88C64553}"/>
    <cellStyle name="Input 6 2 9" xfId="10478" xr:uid="{CD638CDC-FD24-4916-AB1E-2B5780949393}"/>
    <cellStyle name="Input 6 2 9 2" xfId="10479" xr:uid="{EE45FA53-6F06-4FF3-9790-982126E1B22F}"/>
    <cellStyle name="Input 6 20" xfId="10480" xr:uid="{1CE53981-4C86-4762-81D9-AA2AD024BAD7}"/>
    <cellStyle name="Input 6 21" xfId="24691" xr:uid="{704E531E-4710-4EF8-BAEF-49CD8C3D1118}"/>
    <cellStyle name="Input 6 22" xfId="31242" xr:uid="{609E1E84-10DE-4FF8-84F4-9EE7EE8EE618}"/>
    <cellStyle name="Input 6 23" xfId="42054" xr:uid="{F0C0B02B-CA73-42D2-8F4D-060D8058FAD8}"/>
    <cellStyle name="Input 6 3" xfId="2077" xr:uid="{738E0CC8-23D5-4D7D-B0C0-61247A4E090B}"/>
    <cellStyle name="Input 6 3 10" xfId="10481" xr:uid="{E55A8DC8-485C-401B-937D-EE4536669F21}"/>
    <cellStyle name="Input 6 3 10 2" xfId="10482" xr:uid="{0A1AFA5D-9D6C-425B-96C9-ACD2F7E198EF}"/>
    <cellStyle name="Input 6 3 11" xfId="10483" xr:uid="{D6135AEB-03F3-4544-BAD6-5833EB3C2CB2}"/>
    <cellStyle name="Input 6 3 11 2" xfId="10484" xr:uid="{3CA98E71-EE4D-4DC7-8DFE-1772A7F19403}"/>
    <cellStyle name="Input 6 3 12" xfId="10485" xr:uid="{233AD1C7-19D7-45B5-B74F-D7DC9FB1CC75}"/>
    <cellStyle name="Input 6 3 12 2" xfId="10486" xr:uid="{2703E54C-241C-40DB-B127-13A4FFBC7EA2}"/>
    <cellStyle name="Input 6 3 13" xfId="10487" xr:uid="{CBEB17F1-14AC-4F31-8BF1-94C56587C8E1}"/>
    <cellStyle name="Input 6 3 13 2" xfId="10488" xr:uid="{BA12A596-700B-4574-A67B-F98F53EF6C4D}"/>
    <cellStyle name="Input 6 3 14" xfId="10489" xr:uid="{4AC18C12-54C8-4542-ACD7-55591274BBD6}"/>
    <cellStyle name="Input 6 3 14 2" xfId="10490" xr:uid="{C65228AE-DA18-4449-9821-299DA89BB9B7}"/>
    <cellStyle name="Input 6 3 15" xfId="10491" xr:uid="{8FB96655-3934-4409-A76A-A07EA7F4C336}"/>
    <cellStyle name="Input 6 3 16" xfId="10492" xr:uid="{500F85F6-672B-4ABF-ACA4-BF451E4938AB}"/>
    <cellStyle name="Input 6 3 2" xfId="10493" xr:uid="{252D34CA-E090-4190-AB2C-611C8159B5AF}"/>
    <cellStyle name="Input 6 3 2 10" xfId="10494" xr:uid="{A7D9C2E8-0302-4B58-A154-2002434D92B0}"/>
    <cellStyle name="Input 6 3 2 10 2" xfId="10495" xr:uid="{655453E6-CB95-4460-8964-EA078D18FCBE}"/>
    <cellStyle name="Input 6 3 2 11" xfId="10496" xr:uid="{9B8A82F2-CC00-473E-98D8-510F1AD2D787}"/>
    <cellStyle name="Input 6 3 2 11 2" xfId="10497" xr:uid="{C586F5F1-6CC7-4A63-B977-679F6F574D3E}"/>
    <cellStyle name="Input 6 3 2 12" xfId="10498" xr:uid="{A23B2FDA-EF36-4ADB-ABB2-57B9719D5CB7}"/>
    <cellStyle name="Input 6 3 2 13" xfId="10499" xr:uid="{CEC75405-A5E7-4F60-AA31-1347B3549BF0}"/>
    <cellStyle name="Input 6 3 2 2" xfId="10500" xr:uid="{976438A3-65F8-444B-B607-F6DC79A090E7}"/>
    <cellStyle name="Input 6 3 2 2 2" xfId="10501" xr:uid="{3872C6C9-E76D-40FF-843E-7CC6D8C42CBD}"/>
    <cellStyle name="Input 6 3 2 2 2 2" xfId="10502" xr:uid="{3E7D1A9F-453C-468C-A06D-3408E73AF861}"/>
    <cellStyle name="Input 6 3 2 2 2 3" xfId="10503" xr:uid="{9BEA68CF-CBDF-4194-A75F-943B70EEF2F6}"/>
    <cellStyle name="Input 6 3 2 2 3" xfId="10504" xr:uid="{363336C9-93C0-4B0B-BA22-2FBDDC99FFF5}"/>
    <cellStyle name="Input 6 3 2 2 3 2" xfId="10505" xr:uid="{0D9529F2-1CFA-47F3-BB90-85914FFCB8F9}"/>
    <cellStyle name="Input 6 3 2 2 4" xfId="10506" xr:uid="{5F3F2B4E-5B65-4240-8ACF-545486C9D2BD}"/>
    <cellStyle name="Input 6 3 2 2 5" xfId="10507" xr:uid="{8D8255BE-1A64-4990-9E13-016C939E7F19}"/>
    <cellStyle name="Input 6 3 2 3" xfId="10508" xr:uid="{AB9F37DD-3810-4922-97AB-45F15DEAD333}"/>
    <cellStyle name="Input 6 3 2 3 2" xfId="10509" xr:uid="{5B1E455B-7371-4E42-A81C-2C150DBAF0ED}"/>
    <cellStyle name="Input 6 3 2 4" xfId="10510" xr:uid="{696EAC54-AF57-4F7C-8370-7E78BFF2A78D}"/>
    <cellStyle name="Input 6 3 2 4 2" xfId="10511" xr:uid="{BB10BA66-3339-4BF0-A556-70F1CB890C40}"/>
    <cellStyle name="Input 6 3 2 5" xfId="10512" xr:uid="{9F5A93EF-AB36-48D1-9C8F-6B3941549E47}"/>
    <cellStyle name="Input 6 3 2 5 2" xfId="10513" xr:uid="{AF78A39C-9D55-40DA-B1C7-5A2AD18B18B0}"/>
    <cellStyle name="Input 6 3 2 6" xfId="10514" xr:uid="{A66B71E4-F7DD-4BDB-8067-F4FF970FE907}"/>
    <cellStyle name="Input 6 3 2 6 2" xfId="10515" xr:uid="{AF3EBC0B-53A5-4B8A-9AB4-B2BF582CA49D}"/>
    <cellStyle name="Input 6 3 2 7" xfId="10516" xr:uid="{243CC12A-0023-4B57-B810-B8A783805693}"/>
    <cellStyle name="Input 6 3 2 7 2" xfId="10517" xr:uid="{3CDD16C5-3672-449D-8AE8-DF5A5C6940CF}"/>
    <cellStyle name="Input 6 3 2 8" xfId="10518" xr:uid="{10CC5009-FAAF-4292-BA59-E5F2D43BF22C}"/>
    <cellStyle name="Input 6 3 2 8 2" xfId="10519" xr:uid="{301F25F4-D471-4C02-938D-8621C98DEA54}"/>
    <cellStyle name="Input 6 3 2 9" xfId="10520" xr:uid="{D79025ED-993B-4FA0-8486-F2E4FB96BE72}"/>
    <cellStyle name="Input 6 3 2 9 2" xfId="10521" xr:uid="{CCEF3FA9-0054-4838-BB13-BB924E9BB6FB}"/>
    <cellStyle name="Input 6 3 3" xfId="10522" xr:uid="{3DEA4616-1D33-4C75-AC17-58FA98A8E230}"/>
    <cellStyle name="Input 6 3 3 10" xfId="10523" xr:uid="{42952A4B-A16C-4892-999D-C034CAD106DD}"/>
    <cellStyle name="Input 6 3 3 10 2" xfId="10524" xr:uid="{3A57058F-BA98-4121-B97E-30FD3DA3B41A}"/>
    <cellStyle name="Input 6 3 3 11" xfId="10525" xr:uid="{F45FE60C-D5CB-486C-BCCE-B90ADDF8AF82}"/>
    <cellStyle name="Input 6 3 3 11 2" xfId="10526" xr:uid="{584AD801-C915-4256-AAC7-CF3DB1047D79}"/>
    <cellStyle name="Input 6 3 3 12" xfId="10527" xr:uid="{AB375E7C-433F-4972-8B67-CF5227FD951F}"/>
    <cellStyle name="Input 6 3 3 13" xfId="10528" xr:uid="{E9759249-F650-4114-9E65-05E16CF57C94}"/>
    <cellStyle name="Input 6 3 3 2" xfId="10529" xr:uid="{CA156F58-0823-4E1D-8DF0-7857A5F913A0}"/>
    <cellStyle name="Input 6 3 3 2 2" xfId="10530" xr:uid="{960E444D-DD3D-456D-B79A-8684A12084BA}"/>
    <cellStyle name="Input 6 3 3 2 2 2" xfId="10531" xr:uid="{C04AA283-2FF5-4BAD-99F3-CA732C26C4F4}"/>
    <cellStyle name="Input 6 3 3 2 2 3" xfId="10532" xr:uid="{B525BEE3-79FA-4EFE-8409-F36374CDB58C}"/>
    <cellStyle name="Input 6 3 3 2 3" xfId="10533" xr:uid="{A56E6629-9E84-471C-BBBB-C7C89FAA439B}"/>
    <cellStyle name="Input 6 3 3 2 3 2" xfId="10534" xr:uid="{AB176363-FC14-4EDC-89F4-228E9ED9D0AF}"/>
    <cellStyle name="Input 6 3 3 2 4" xfId="10535" xr:uid="{45F3971F-7CC3-43F1-8C5C-4BE77EE08641}"/>
    <cellStyle name="Input 6 3 3 2 5" xfId="10536" xr:uid="{CFBBC75F-4305-44F1-8B83-9D559F1B5E4F}"/>
    <cellStyle name="Input 6 3 3 3" xfId="10537" xr:uid="{7D3DBC89-F0E3-46F1-9A20-93E75EB5C932}"/>
    <cellStyle name="Input 6 3 3 3 2" xfId="10538" xr:uid="{654CCEE2-FF48-453C-A268-3D05CA6D6C92}"/>
    <cellStyle name="Input 6 3 3 4" xfId="10539" xr:uid="{4AF230AB-D499-4EBA-AA77-67360AF87C68}"/>
    <cellStyle name="Input 6 3 3 4 2" xfId="10540" xr:uid="{7EC93822-DB9B-41A7-9092-1814F9EB1615}"/>
    <cellStyle name="Input 6 3 3 5" xfId="10541" xr:uid="{375DBC9B-1123-495E-A9E5-60D6C1990AB6}"/>
    <cellStyle name="Input 6 3 3 5 2" xfId="10542" xr:uid="{C063FB2A-FA5D-48E3-86E1-578B6D448D68}"/>
    <cellStyle name="Input 6 3 3 6" xfId="10543" xr:uid="{17CB8DEA-05E7-4005-84B5-25CFAFA54904}"/>
    <cellStyle name="Input 6 3 3 6 2" xfId="10544" xr:uid="{2C8D930D-C606-4EEA-B64B-33A3D49CA431}"/>
    <cellStyle name="Input 6 3 3 7" xfId="10545" xr:uid="{6DF86A42-A22E-4F47-B6FF-CA15A7107F3A}"/>
    <cellStyle name="Input 6 3 3 7 2" xfId="10546" xr:uid="{580D2202-D63F-4C25-B2F4-A83D2BC54279}"/>
    <cellStyle name="Input 6 3 3 8" xfId="10547" xr:uid="{997CEE9A-FD40-4A39-8F60-E60BDF7436D4}"/>
    <cellStyle name="Input 6 3 3 8 2" xfId="10548" xr:uid="{ED94078C-1AC6-4891-9997-BFE03D215360}"/>
    <cellStyle name="Input 6 3 3 9" xfId="10549" xr:uid="{271AD8E1-2717-4790-AAF5-FCCBAACD1CA2}"/>
    <cellStyle name="Input 6 3 3 9 2" xfId="10550" xr:uid="{1E2F9473-2DB9-4FEB-A9B1-B937E1700619}"/>
    <cellStyle name="Input 6 3 4" xfId="10551" xr:uid="{0D6AADDC-F2B6-4A29-A2C3-4274550B4604}"/>
    <cellStyle name="Input 6 3 4 10" xfId="10552" xr:uid="{B8E065AA-E66E-433C-BE6A-61A505324FA8}"/>
    <cellStyle name="Input 6 3 4 10 2" xfId="10553" xr:uid="{523BB46E-8734-4D25-94CE-3BE7FCD5BF2D}"/>
    <cellStyle name="Input 6 3 4 11" xfId="10554" xr:uid="{8408056D-C44C-4E35-83EF-21C0EC980E36}"/>
    <cellStyle name="Input 6 3 4 11 2" xfId="10555" xr:uid="{33355BFA-5507-4231-A3D6-566B5AF8CC22}"/>
    <cellStyle name="Input 6 3 4 12" xfId="10556" xr:uid="{D10C0914-94C5-496B-BFC7-4FACAA1D3EC6}"/>
    <cellStyle name="Input 6 3 4 13" xfId="10557" xr:uid="{7EFA7E7D-448C-408D-B805-BFCB3C1A7406}"/>
    <cellStyle name="Input 6 3 4 2" xfId="10558" xr:uid="{0A293BAA-7381-41D6-9476-0CFA2A40D30F}"/>
    <cellStyle name="Input 6 3 4 2 2" xfId="10559" xr:uid="{07D19B1F-A5E1-443F-9CAA-978124D4B688}"/>
    <cellStyle name="Input 6 3 4 2 2 2" xfId="10560" xr:uid="{DFBAD97C-5CFF-453B-9217-70BAC289BF76}"/>
    <cellStyle name="Input 6 3 4 2 2 3" xfId="10561" xr:uid="{140B913E-78AB-47FE-AC07-2FD111238A98}"/>
    <cellStyle name="Input 6 3 4 2 3" xfId="10562" xr:uid="{FD8A845E-FC5B-40F4-956B-520E998DEF88}"/>
    <cellStyle name="Input 6 3 4 2 3 2" xfId="10563" xr:uid="{6065BD60-8EB4-473E-8AAA-17535FD0AB85}"/>
    <cellStyle name="Input 6 3 4 2 4" xfId="10564" xr:uid="{1C6E8EF1-B9E0-443F-990F-1558FEC6427E}"/>
    <cellStyle name="Input 6 3 4 2 5" xfId="10565" xr:uid="{3DE9D226-A35A-4F94-9627-443E3B93EB8F}"/>
    <cellStyle name="Input 6 3 4 3" xfId="10566" xr:uid="{40E3F8C9-6442-41E7-8CB7-5BFC5693B2FD}"/>
    <cellStyle name="Input 6 3 4 3 2" xfId="10567" xr:uid="{F8AD5874-5230-46F1-915F-A821A6EC4B1C}"/>
    <cellStyle name="Input 6 3 4 4" xfId="10568" xr:uid="{E725BEE2-70AE-44BA-B1FE-D7E97BEADBE1}"/>
    <cellStyle name="Input 6 3 4 4 2" xfId="10569" xr:uid="{82207BCB-33F3-4ADA-B69C-BC9EF9456D40}"/>
    <cellStyle name="Input 6 3 4 5" xfId="10570" xr:uid="{D103312D-FD05-4C9A-A0FD-FC641039A7C4}"/>
    <cellStyle name="Input 6 3 4 5 2" xfId="10571" xr:uid="{97A8956D-F45A-457E-9722-D5F36BEF29C1}"/>
    <cellStyle name="Input 6 3 4 6" xfId="10572" xr:uid="{CCF3E917-F472-42D8-BC42-A8A2D85BC76B}"/>
    <cellStyle name="Input 6 3 4 6 2" xfId="10573" xr:uid="{4EA68896-1647-448C-BC1F-ED82D267E8ED}"/>
    <cellStyle name="Input 6 3 4 7" xfId="10574" xr:uid="{C4803F53-6767-4E86-A5C2-E2832321D942}"/>
    <cellStyle name="Input 6 3 4 7 2" xfId="10575" xr:uid="{565B7671-23AC-4354-A0A4-E2F4AFCDFE46}"/>
    <cellStyle name="Input 6 3 4 8" xfId="10576" xr:uid="{921DFA42-8DAF-42CB-AC95-1575D79281A9}"/>
    <cellStyle name="Input 6 3 4 8 2" xfId="10577" xr:uid="{EDE73C77-1643-4D94-ADD2-A71077479E6E}"/>
    <cellStyle name="Input 6 3 4 9" xfId="10578" xr:uid="{239FEE05-29E4-451B-8F55-DEA8E9B08F0B}"/>
    <cellStyle name="Input 6 3 4 9 2" xfId="10579" xr:uid="{4F326A09-76F7-4DFE-837B-74622028D033}"/>
    <cellStyle name="Input 6 3 5" xfId="10580" xr:uid="{694DE760-6255-423E-85AE-F722C460F775}"/>
    <cellStyle name="Input 6 3 5 2" xfId="10581" xr:uid="{04108EE6-579B-4968-80DD-3B3D90A0620F}"/>
    <cellStyle name="Input 6 3 5 2 2" xfId="10582" xr:uid="{9D757DCF-1F69-4E24-84A9-1806851F58F3}"/>
    <cellStyle name="Input 6 3 5 2 3" xfId="10583" xr:uid="{7BC9794F-966E-49E8-834C-1EAD2059B6FF}"/>
    <cellStyle name="Input 6 3 5 3" xfId="10584" xr:uid="{762E87EE-0B71-4BD0-8913-E7AC430BAADE}"/>
    <cellStyle name="Input 6 3 5 3 2" xfId="10585" xr:uid="{6E38C6C5-F2BC-4877-88B9-FCDFF55FC240}"/>
    <cellStyle name="Input 6 3 5 4" xfId="10586" xr:uid="{66C8B7E4-7DAC-40F9-9CF6-BB985411F7CF}"/>
    <cellStyle name="Input 6 3 5 5" xfId="10587" xr:uid="{053DBF7E-4243-4586-A334-7AFDD25E76C8}"/>
    <cellStyle name="Input 6 3 6" xfId="10588" xr:uid="{5F646E37-2E1A-4AA3-A62C-800000D51A20}"/>
    <cellStyle name="Input 6 3 6 2" xfId="10589" xr:uid="{4F5249CA-2395-4D60-AA3A-ACF32309A08F}"/>
    <cellStyle name="Input 6 3 7" xfId="10590" xr:uid="{6CE517DA-359C-4F14-9CE8-CE2E38E1D37E}"/>
    <cellStyle name="Input 6 3 7 2" xfId="10591" xr:uid="{3BCE1A75-7FE4-40AC-B636-F49872C5D6F8}"/>
    <cellStyle name="Input 6 3 8" xfId="10592" xr:uid="{D0E8FD95-3A29-4BA5-8EDA-03553A264A53}"/>
    <cellStyle name="Input 6 3 8 2" xfId="10593" xr:uid="{54597F9C-330A-4F06-B917-83518345291F}"/>
    <cellStyle name="Input 6 3 9" xfId="10594" xr:uid="{6EED1456-A298-4B69-964F-50CFA30FCFF6}"/>
    <cellStyle name="Input 6 3 9 2" xfId="10595" xr:uid="{F0C0A62B-C987-4AED-B273-633B5C6FEEC9}"/>
    <cellStyle name="Input 6 4" xfId="10596" xr:uid="{E74860AE-94A9-468A-8E1B-D64F414EC7B3}"/>
    <cellStyle name="Input 6 4 10" xfId="10597" xr:uid="{189BD74F-DDCC-4B72-95D9-A13278ADB742}"/>
    <cellStyle name="Input 6 4 10 2" xfId="10598" xr:uid="{FB5A8D9D-97F4-4C38-BA63-61A8EC9757B8}"/>
    <cellStyle name="Input 6 4 11" xfId="10599" xr:uid="{8291D03D-BD23-45C0-967A-DCE6EE1A78D3}"/>
    <cellStyle name="Input 6 4 11 2" xfId="10600" xr:uid="{4453B168-E00D-49AA-AC34-9F7B5A53EC3C}"/>
    <cellStyle name="Input 6 4 12" xfId="10601" xr:uid="{421CE229-BF22-47BF-BA34-2B908B97F495}"/>
    <cellStyle name="Input 6 4 12 2" xfId="10602" xr:uid="{9681A844-04AC-49C5-964F-76125A4FE040}"/>
    <cellStyle name="Input 6 4 13" xfId="10603" xr:uid="{D5540A5A-42E2-4C3F-A51A-DAB66CC32E9B}"/>
    <cellStyle name="Input 6 4 13 2" xfId="10604" xr:uid="{E27E5FDB-B7D6-4950-909B-120805F5A71A}"/>
    <cellStyle name="Input 6 4 14" xfId="10605" xr:uid="{21A85009-D3CB-4474-9F0B-E6DE7200E56F}"/>
    <cellStyle name="Input 6 4 15" xfId="10606" xr:uid="{D9E2D7B8-7CFB-4F9C-B55B-D0CA97223CDD}"/>
    <cellStyle name="Input 6 4 2" xfId="10607" xr:uid="{EF3F46F3-CAFD-4028-A677-B5B626701FA7}"/>
    <cellStyle name="Input 6 4 2 10" xfId="10608" xr:uid="{C3947D5C-20EE-4F6E-AD7C-DB6B983DC286}"/>
    <cellStyle name="Input 6 4 2 10 2" xfId="10609" xr:uid="{38083F18-1F91-41A8-8144-9AFE3C4559C3}"/>
    <cellStyle name="Input 6 4 2 11" xfId="10610" xr:uid="{BCA6EC3D-F6C6-493D-9169-3D4FADC52A6A}"/>
    <cellStyle name="Input 6 4 2 11 2" xfId="10611" xr:uid="{A418E477-1AAD-4B00-A6C0-CFC2FB4CA99F}"/>
    <cellStyle name="Input 6 4 2 12" xfId="10612" xr:uid="{31DA4687-A5A6-4004-A0C4-D834D2E7517B}"/>
    <cellStyle name="Input 6 4 2 13" xfId="10613" xr:uid="{AE63BB2A-394F-495B-9284-C5CE742DF02B}"/>
    <cellStyle name="Input 6 4 2 2" xfId="10614" xr:uid="{2F44061A-23C0-43EF-B5B1-52A06A892BBD}"/>
    <cellStyle name="Input 6 4 2 2 2" xfId="10615" xr:uid="{FC8EC1E0-1AD2-4520-A2D4-707B56F20F0D}"/>
    <cellStyle name="Input 6 4 2 2 2 2" xfId="10616" xr:uid="{F47C858E-1814-4005-8937-053668E1C769}"/>
    <cellStyle name="Input 6 4 2 2 2 3" xfId="10617" xr:uid="{FF56944B-1546-466B-8152-843BE8A636F2}"/>
    <cellStyle name="Input 6 4 2 2 3" xfId="10618" xr:uid="{B67F0BE8-FFAA-4731-A201-54AACDE258E1}"/>
    <cellStyle name="Input 6 4 2 2 3 2" xfId="10619" xr:uid="{5DFFF48C-5D54-4AEC-9DF3-84D54C6AB498}"/>
    <cellStyle name="Input 6 4 2 2 4" xfId="10620" xr:uid="{AA9B56B4-82B8-418C-91F0-5203F249D1C2}"/>
    <cellStyle name="Input 6 4 2 2 5" xfId="10621" xr:uid="{2BFC14F5-D658-4871-B82C-46E614632147}"/>
    <cellStyle name="Input 6 4 2 3" xfId="10622" xr:uid="{56A0A938-D7CF-4D54-B3E6-ADE02DC1013F}"/>
    <cellStyle name="Input 6 4 2 3 2" xfId="10623" xr:uid="{722216FA-61E1-43BA-AD85-6C1E345FBE75}"/>
    <cellStyle name="Input 6 4 2 4" xfId="10624" xr:uid="{FDD20A0A-0240-4C1E-BBC8-5994B80C38C0}"/>
    <cellStyle name="Input 6 4 2 4 2" xfId="10625" xr:uid="{82C1C788-BE34-4F58-901A-8310F3E027B3}"/>
    <cellStyle name="Input 6 4 2 5" xfId="10626" xr:uid="{E9F83DC2-74D6-45BB-AED2-486AC2CFDE2F}"/>
    <cellStyle name="Input 6 4 2 5 2" xfId="10627" xr:uid="{739F0B70-DC9F-4E42-90B9-DAC083B83701}"/>
    <cellStyle name="Input 6 4 2 6" xfId="10628" xr:uid="{39F856F3-2403-449E-B62D-6570EED79019}"/>
    <cellStyle name="Input 6 4 2 6 2" xfId="10629" xr:uid="{BEFF359A-4BAB-4973-944D-FDAC8357B042}"/>
    <cellStyle name="Input 6 4 2 7" xfId="10630" xr:uid="{86F3B663-75DD-47A8-95B9-01D794218551}"/>
    <cellStyle name="Input 6 4 2 7 2" xfId="10631" xr:uid="{02621F5F-176D-460D-8821-817A806C2697}"/>
    <cellStyle name="Input 6 4 2 8" xfId="10632" xr:uid="{1E3AFC3A-70C7-466E-9A23-2441A21C7679}"/>
    <cellStyle name="Input 6 4 2 8 2" xfId="10633" xr:uid="{D5FCD0ED-333E-4C8C-A250-460717988D82}"/>
    <cellStyle name="Input 6 4 2 9" xfId="10634" xr:uid="{CA09FE58-6BBB-4BD5-ABCB-AB7D2B68E275}"/>
    <cellStyle name="Input 6 4 2 9 2" xfId="10635" xr:uid="{A62A2099-FA7B-41A2-AB9D-ECC5469E8823}"/>
    <cellStyle name="Input 6 4 3" xfId="10636" xr:uid="{C72BD345-0924-4B95-BECB-1BCCCF38DB71}"/>
    <cellStyle name="Input 6 4 3 10" xfId="10637" xr:uid="{F406A79B-C97F-4646-92E2-811359D4F2FE}"/>
    <cellStyle name="Input 6 4 3 10 2" xfId="10638" xr:uid="{3F20C96A-F545-4FB9-9D37-AA30C49C3BD8}"/>
    <cellStyle name="Input 6 4 3 11" xfId="10639" xr:uid="{C18925E8-7CC2-4CD1-9884-0CA616A28252}"/>
    <cellStyle name="Input 6 4 3 11 2" xfId="10640" xr:uid="{6803BCE8-0F96-4789-AFC8-1F7A821A92E7}"/>
    <cellStyle name="Input 6 4 3 12" xfId="10641" xr:uid="{FD04ACFE-41C9-4694-9C59-6F479B25B88B}"/>
    <cellStyle name="Input 6 4 3 13" xfId="10642" xr:uid="{56F561A7-7C2D-4777-A959-2207D9A80BFE}"/>
    <cellStyle name="Input 6 4 3 2" xfId="10643" xr:uid="{E91E8B63-CF76-4665-B552-C09C316323A4}"/>
    <cellStyle name="Input 6 4 3 2 2" xfId="10644" xr:uid="{402DAEA8-DDA7-46C7-9FA8-0887C8923C3C}"/>
    <cellStyle name="Input 6 4 3 2 2 2" xfId="10645" xr:uid="{0ED24AF3-F114-460A-9062-7917F19B6F55}"/>
    <cellStyle name="Input 6 4 3 2 2 3" xfId="10646" xr:uid="{1FFC0B16-92F7-4B45-BBE0-27CBD9A6392C}"/>
    <cellStyle name="Input 6 4 3 2 3" xfId="10647" xr:uid="{47B30DDE-0C55-413D-848B-6F9D5E1E2C8C}"/>
    <cellStyle name="Input 6 4 3 2 3 2" xfId="10648" xr:uid="{837AA6B8-B7FB-4B14-9F0C-BC168D938732}"/>
    <cellStyle name="Input 6 4 3 2 4" xfId="10649" xr:uid="{96EFF2BF-81D7-45A2-A3E1-90DE2821D3A3}"/>
    <cellStyle name="Input 6 4 3 2 5" xfId="10650" xr:uid="{68C1BA39-8F3F-4E54-B93E-345CB01E4D27}"/>
    <cellStyle name="Input 6 4 3 3" xfId="10651" xr:uid="{E5C10517-738B-46A3-A841-70A0C988B554}"/>
    <cellStyle name="Input 6 4 3 3 2" xfId="10652" xr:uid="{40024EB5-9956-415E-936D-AFDA991C5E87}"/>
    <cellStyle name="Input 6 4 3 4" xfId="10653" xr:uid="{84EC2448-7BA0-437C-A769-2928D9E936F2}"/>
    <cellStyle name="Input 6 4 3 4 2" xfId="10654" xr:uid="{901ED675-6E33-43FB-A955-4C50C4F271E2}"/>
    <cellStyle name="Input 6 4 3 5" xfId="10655" xr:uid="{8A8EFA27-8C12-4D23-918F-9974049C61A1}"/>
    <cellStyle name="Input 6 4 3 5 2" xfId="10656" xr:uid="{D6D85210-9B16-4048-9805-42F69FF3B2A6}"/>
    <cellStyle name="Input 6 4 3 6" xfId="10657" xr:uid="{98D78F2E-D66D-4E7C-889D-9F9F5E0897BB}"/>
    <cellStyle name="Input 6 4 3 6 2" xfId="10658" xr:uid="{51700B43-05F7-44BA-984B-B75AEB889AAD}"/>
    <cellStyle name="Input 6 4 3 7" xfId="10659" xr:uid="{FBEEBEAE-5D9C-40CB-A012-A7DA5918F053}"/>
    <cellStyle name="Input 6 4 3 7 2" xfId="10660" xr:uid="{C381C07C-A3D7-4219-9F61-D585B9B46AA1}"/>
    <cellStyle name="Input 6 4 3 8" xfId="10661" xr:uid="{BB56386F-769D-48A1-B513-2B58C07F1D49}"/>
    <cellStyle name="Input 6 4 3 8 2" xfId="10662" xr:uid="{1F9ED0AD-1A6B-43C6-9266-C5A0C42C08E9}"/>
    <cellStyle name="Input 6 4 3 9" xfId="10663" xr:uid="{1C37B15B-3BE5-4B4C-92A3-87F2932366C0}"/>
    <cellStyle name="Input 6 4 3 9 2" xfId="10664" xr:uid="{57762329-4B52-4B21-815F-A52CAFAD0D96}"/>
    <cellStyle name="Input 6 4 4" xfId="10665" xr:uid="{FFC0B681-A9DD-4A14-B2D9-E45A4201EB4D}"/>
    <cellStyle name="Input 6 4 4 2" xfId="10666" xr:uid="{94715CFA-BCDE-47CC-A836-DAAB62199E5C}"/>
    <cellStyle name="Input 6 4 4 2 2" xfId="10667" xr:uid="{684814F4-2BCD-45B4-9A99-32400A21AEE6}"/>
    <cellStyle name="Input 6 4 4 2 3" xfId="10668" xr:uid="{29756063-BDF3-421B-B3DC-127609CCD1F3}"/>
    <cellStyle name="Input 6 4 4 3" xfId="10669" xr:uid="{3A9920F8-15DE-4236-BE56-65EC3E0034A0}"/>
    <cellStyle name="Input 6 4 4 3 2" xfId="10670" xr:uid="{1156C548-63D9-45E0-B43C-F1EC32B77A07}"/>
    <cellStyle name="Input 6 4 4 4" xfId="10671" xr:uid="{666ADA7A-B045-4F39-9261-F8348BF70815}"/>
    <cellStyle name="Input 6 4 4 5" xfId="10672" xr:uid="{0EB9D966-9ACF-4073-B17C-505D1C3349C5}"/>
    <cellStyle name="Input 6 4 5" xfId="10673" xr:uid="{D913E0C5-8303-4735-9585-9DC0832437ED}"/>
    <cellStyle name="Input 6 4 5 2" xfId="10674" xr:uid="{A2CF6E3A-78D0-4561-8160-3B0984C13F65}"/>
    <cellStyle name="Input 6 4 6" xfId="10675" xr:uid="{3C301180-8B53-4F73-B981-228D18AFDFCE}"/>
    <cellStyle name="Input 6 4 6 2" xfId="10676" xr:uid="{455D7BCB-E5BB-4B27-8E31-C34F29E8519E}"/>
    <cellStyle name="Input 6 4 7" xfId="10677" xr:uid="{CAFF3197-575B-4713-BC2D-A5521A7DDE7E}"/>
    <cellStyle name="Input 6 4 7 2" xfId="10678" xr:uid="{BA774C14-AE3D-4266-BF27-6DD0EDCA248A}"/>
    <cellStyle name="Input 6 4 8" xfId="10679" xr:uid="{B8416A4D-D268-4CB3-B6D5-6F6BFDF0417E}"/>
    <cellStyle name="Input 6 4 8 2" xfId="10680" xr:uid="{93DCB529-1DA6-46ED-860D-F0CE1C411F57}"/>
    <cellStyle name="Input 6 4 9" xfId="10681" xr:uid="{63B26983-4C46-4A98-A02D-42F613D5595A}"/>
    <cellStyle name="Input 6 4 9 2" xfId="10682" xr:uid="{D249B0D9-74B5-4253-8D0C-A32AB719A34D}"/>
    <cellStyle name="Input 6 5" xfId="10683" xr:uid="{AD4FB71E-70C9-4AA4-AB57-E0371242EDC2}"/>
    <cellStyle name="Input 6 5 10" xfId="10684" xr:uid="{8AF7E185-6720-48B5-96F8-07FDE60F3F24}"/>
    <cellStyle name="Input 6 5 10 2" xfId="10685" xr:uid="{4F1E9E46-10BB-4F4B-9D97-787B437479D6}"/>
    <cellStyle name="Input 6 5 11" xfId="10686" xr:uid="{F452A598-6338-46F8-8549-C96E72A6E012}"/>
    <cellStyle name="Input 6 5 11 2" xfId="10687" xr:uid="{4C58AAB6-7402-4C1E-84F9-3D8D3E4EEE27}"/>
    <cellStyle name="Input 6 5 12" xfId="10688" xr:uid="{506461BE-F954-4CF8-83A3-1DD89C91CE3C}"/>
    <cellStyle name="Input 6 5 12 2" xfId="10689" xr:uid="{E5CBBAF2-C23B-48DD-977C-BE3E00860561}"/>
    <cellStyle name="Input 6 5 13" xfId="10690" xr:uid="{17E02753-2204-4911-BC42-E987EE6F9178}"/>
    <cellStyle name="Input 6 5 13 2" xfId="10691" xr:uid="{50C0BD90-4DA7-4477-8C90-8E2D6C199D20}"/>
    <cellStyle name="Input 6 5 14" xfId="10692" xr:uid="{9367F867-C9E3-430A-8C85-ADC4480339ED}"/>
    <cellStyle name="Input 6 5 15" xfId="10693" xr:uid="{ED9E4816-C3F5-4E42-9AE5-35B73F860C08}"/>
    <cellStyle name="Input 6 5 2" xfId="10694" xr:uid="{200EFAD9-15EE-4B9C-82AD-A870901180FA}"/>
    <cellStyle name="Input 6 5 2 10" xfId="10695" xr:uid="{BB66DD35-4723-4C83-85A4-81D0E7F2E1DE}"/>
    <cellStyle name="Input 6 5 2 10 2" xfId="10696" xr:uid="{96CC49A3-F763-437F-B2BB-73A69C325913}"/>
    <cellStyle name="Input 6 5 2 11" xfId="10697" xr:uid="{6AF589DA-0157-4F28-B8A7-D8AE707A40C1}"/>
    <cellStyle name="Input 6 5 2 11 2" xfId="10698" xr:uid="{2CB76815-AACB-4E66-A2CB-422A0D07B595}"/>
    <cellStyle name="Input 6 5 2 12" xfId="10699" xr:uid="{7E8D87B3-F274-4169-9320-574E8BF1823D}"/>
    <cellStyle name="Input 6 5 2 13" xfId="10700" xr:uid="{E93FB3E3-B807-4CE9-8EE3-1ADB20F065E6}"/>
    <cellStyle name="Input 6 5 2 2" xfId="10701" xr:uid="{D4B64E0C-C278-4D75-B3DD-B0F387A35281}"/>
    <cellStyle name="Input 6 5 2 2 2" xfId="10702" xr:uid="{B11D5F5C-AB62-4A66-AF7E-56D5D112330B}"/>
    <cellStyle name="Input 6 5 2 2 2 2" xfId="10703" xr:uid="{1719CFB9-AABC-4398-BDA0-496E9F5886E6}"/>
    <cellStyle name="Input 6 5 2 2 2 3" xfId="10704" xr:uid="{7F6C05E0-9D67-4459-8F26-AEFA046A6D2B}"/>
    <cellStyle name="Input 6 5 2 2 3" xfId="10705" xr:uid="{6A6D92D3-FA0A-4897-95A6-96EDB20FC461}"/>
    <cellStyle name="Input 6 5 2 2 3 2" xfId="10706" xr:uid="{33D3C7BF-5834-43DC-B9A9-49C73AA41ECF}"/>
    <cellStyle name="Input 6 5 2 2 4" xfId="10707" xr:uid="{D5778BDB-B782-44AB-8B91-A90D3B6B136E}"/>
    <cellStyle name="Input 6 5 2 2 5" xfId="10708" xr:uid="{8E14E771-280B-4C0F-9A60-37E8C0BC739D}"/>
    <cellStyle name="Input 6 5 2 3" xfId="10709" xr:uid="{03B1E4EC-7847-46A9-8DB4-4E71768556FB}"/>
    <cellStyle name="Input 6 5 2 3 2" xfId="10710" xr:uid="{6BA2CFE5-3D61-4DDD-B603-266D077543DC}"/>
    <cellStyle name="Input 6 5 2 4" xfId="10711" xr:uid="{05446230-55FD-43B6-8102-DA87AC3F24C3}"/>
    <cellStyle name="Input 6 5 2 4 2" xfId="10712" xr:uid="{F65009F7-4AC4-4559-9937-6973D1B40793}"/>
    <cellStyle name="Input 6 5 2 5" xfId="10713" xr:uid="{6676D517-1886-4C0F-8DCF-3EDECEADCF32}"/>
    <cellStyle name="Input 6 5 2 5 2" xfId="10714" xr:uid="{4CAF2A73-9C53-481F-A5A7-BCCFC974FC7E}"/>
    <cellStyle name="Input 6 5 2 6" xfId="10715" xr:uid="{C525B71A-1078-4F09-AEA3-CB7E8DFEFA76}"/>
    <cellStyle name="Input 6 5 2 6 2" xfId="10716" xr:uid="{3064D6AF-3D32-4520-B925-F46A68315FB2}"/>
    <cellStyle name="Input 6 5 2 7" xfId="10717" xr:uid="{38751549-C8B4-4930-8A0C-A5168C3F187C}"/>
    <cellStyle name="Input 6 5 2 7 2" xfId="10718" xr:uid="{411E6353-D7A1-458C-9159-76B31CE4B8EB}"/>
    <cellStyle name="Input 6 5 2 8" xfId="10719" xr:uid="{68F7727B-02C1-462D-AB4E-0AB1E31AF712}"/>
    <cellStyle name="Input 6 5 2 8 2" xfId="10720" xr:uid="{16C902B6-9AD5-40DA-9549-9D663A0709C8}"/>
    <cellStyle name="Input 6 5 2 9" xfId="10721" xr:uid="{DCF15563-0D43-429A-83E6-9262851BF713}"/>
    <cellStyle name="Input 6 5 2 9 2" xfId="10722" xr:uid="{9CC4CBD7-43DA-4D39-A472-06948158A2CD}"/>
    <cellStyle name="Input 6 5 3" xfId="10723" xr:uid="{D55DA5E9-D898-4E57-9057-DD83609116F6}"/>
    <cellStyle name="Input 6 5 3 10" xfId="10724" xr:uid="{1DB8107B-9CA0-4394-82AD-6E9C966BABF5}"/>
    <cellStyle name="Input 6 5 3 10 2" xfId="10725" xr:uid="{E6872A20-5831-47A2-8510-8E97F6B8B65C}"/>
    <cellStyle name="Input 6 5 3 11" xfId="10726" xr:uid="{373B906B-42A9-4E3F-89CF-EDE439C64615}"/>
    <cellStyle name="Input 6 5 3 11 2" xfId="10727" xr:uid="{D2DA132A-DEE3-48B2-8269-7418953C7E21}"/>
    <cellStyle name="Input 6 5 3 12" xfId="10728" xr:uid="{2CD9EF6D-FB98-4A58-B029-1EDB3686F4CF}"/>
    <cellStyle name="Input 6 5 3 13" xfId="10729" xr:uid="{5B851607-B1F2-4917-8508-E19880B1591B}"/>
    <cellStyle name="Input 6 5 3 2" xfId="10730" xr:uid="{7433E0BE-3EDF-4DFA-B287-40BA48A18A55}"/>
    <cellStyle name="Input 6 5 3 2 2" xfId="10731" xr:uid="{E0E22E94-A4D3-42DA-A12F-1DE7B9EA0C18}"/>
    <cellStyle name="Input 6 5 3 2 2 2" xfId="10732" xr:uid="{2C61C955-C5C6-4EE2-832F-68BF8FA7AB64}"/>
    <cellStyle name="Input 6 5 3 2 2 3" xfId="10733" xr:uid="{9A8D4064-E256-4FC6-8675-56685DA942BA}"/>
    <cellStyle name="Input 6 5 3 2 3" xfId="10734" xr:uid="{4F4B9CA4-CD96-47F5-90DE-EDEA83824400}"/>
    <cellStyle name="Input 6 5 3 2 3 2" xfId="10735" xr:uid="{BDC60DCE-DA05-44E2-A3C5-4CC51A6547D2}"/>
    <cellStyle name="Input 6 5 3 2 4" xfId="10736" xr:uid="{4CC0B28E-7FAC-4238-87B0-390617860DC4}"/>
    <cellStyle name="Input 6 5 3 2 5" xfId="10737" xr:uid="{C1536A20-2D50-494B-B923-243A25DFF8D5}"/>
    <cellStyle name="Input 6 5 3 3" xfId="10738" xr:uid="{F84BC9A1-0F7F-4F2D-8532-6023DE033298}"/>
    <cellStyle name="Input 6 5 3 3 2" xfId="10739" xr:uid="{A553F4E8-8678-47CD-9031-2B744BAE172A}"/>
    <cellStyle name="Input 6 5 3 4" xfId="10740" xr:uid="{18A5FA1F-6987-4FC9-B66B-9C5229BBB477}"/>
    <cellStyle name="Input 6 5 3 4 2" xfId="10741" xr:uid="{4E2542CB-1733-4027-B631-C1A6AB1E6451}"/>
    <cellStyle name="Input 6 5 3 5" xfId="10742" xr:uid="{18FC3353-259E-48D7-A1DA-452F6D070FFA}"/>
    <cellStyle name="Input 6 5 3 5 2" xfId="10743" xr:uid="{D2342DD3-3E0B-49A2-A8FF-E0DDBEC799C1}"/>
    <cellStyle name="Input 6 5 3 6" xfId="10744" xr:uid="{F76ECE92-39E9-46F7-902C-F91464144C27}"/>
    <cellStyle name="Input 6 5 3 6 2" xfId="10745" xr:uid="{F39CC44B-E0DF-4D44-AEC4-DDAC2389192C}"/>
    <cellStyle name="Input 6 5 3 7" xfId="10746" xr:uid="{373755FA-DB66-4CBE-B093-E2176CDB2ECF}"/>
    <cellStyle name="Input 6 5 3 7 2" xfId="10747" xr:uid="{B0E6110B-0DED-48E3-BD0A-0CB2CDE286C5}"/>
    <cellStyle name="Input 6 5 3 8" xfId="10748" xr:uid="{0DC6A930-1A69-4B16-8239-C323B9B4F283}"/>
    <cellStyle name="Input 6 5 3 8 2" xfId="10749" xr:uid="{D9A200E9-038A-4781-B102-2744BE83765F}"/>
    <cellStyle name="Input 6 5 3 9" xfId="10750" xr:uid="{F2E2BC91-03BF-445C-B6DF-32C45E56E8D1}"/>
    <cellStyle name="Input 6 5 3 9 2" xfId="10751" xr:uid="{5754EFC7-BEE5-45DA-99A9-EAF6B8E98106}"/>
    <cellStyle name="Input 6 5 4" xfId="10752" xr:uid="{5B0A928A-DE22-4925-88FA-2488629CC0F2}"/>
    <cellStyle name="Input 6 5 4 2" xfId="10753" xr:uid="{D7FBC216-B0BF-4BC8-94C6-B7511554AB0D}"/>
    <cellStyle name="Input 6 5 4 2 2" xfId="10754" xr:uid="{B3303366-1988-4F80-AD3B-D7288D9FDB41}"/>
    <cellStyle name="Input 6 5 4 2 3" xfId="10755" xr:uid="{D5C4A2D8-E5D3-493B-9A8C-958EEC73E4B2}"/>
    <cellStyle name="Input 6 5 4 3" xfId="10756" xr:uid="{898BF8EF-93AE-4D0A-9738-47D0BBAE664F}"/>
    <cellStyle name="Input 6 5 4 3 2" xfId="10757" xr:uid="{20D90123-3A8B-437C-A036-39D7BA2B0519}"/>
    <cellStyle name="Input 6 5 4 4" xfId="10758" xr:uid="{8D38C72F-47C1-443F-BF09-0D8DAE0BDBE0}"/>
    <cellStyle name="Input 6 5 4 5" xfId="10759" xr:uid="{12B9113B-A2E9-4071-922E-34185B23D687}"/>
    <cellStyle name="Input 6 5 5" xfId="10760" xr:uid="{2B3AAB88-B460-49A2-9D66-931F00EB48E3}"/>
    <cellStyle name="Input 6 5 5 2" xfId="10761" xr:uid="{0CA3A31A-00C6-4EF4-A10D-7181CB3D2B3D}"/>
    <cellStyle name="Input 6 5 6" xfId="10762" xr:uid="{CF38AA9B-160B-43F7-91B4-3FA4B773D98E}"/>
    <cellStyle name="Input 6 5 6 2" xfId="10763" xr:uid="{3B7D1E74-1F53-4CF4-B896-C49DAA95AFD2}"/>
    <cellStyle name="Input 6 5 7" xfId="10764" xr:uid="{58DF7786-6065-4F17-9845-BE79219DE044}"/>
    <cellStyle name="Input 6 5 7 2" xfId="10765" xr:uid="{6164B81F-2CC3-4F4A-B255-9B93123DE1FE}"/>
    <cellStyle name="Input 6 5 8" xfId="10766" xr:uid="{C7B6C27A-D26B-430A-A56C-44B29BDE7B42}"/>
    <cellStyle name="Input 6 5 8 2" xfId="10767" xr:uid="{51C0B8A8-05DF-4C61-9B76-67E4C9398D2B}"/>
    <cellStyle name="Input 6 5 9" xfId="10768" xr:uid="{30CC70C5-49F9-43F5-9346-55D841F1C364}"/>
    <cellStyle name="Input 6 5 9 2" xfId="10769" xr:uid="{24E94B54-DA1A-418B-ACFB-D333231441DC}"/>
    <cellStyle name="Input 6 6" xfId="10770" xr:uid="{C2581E72-A280-4E0E-9EA4-214D4F382839}"/>
    <cellStyle name="Input 6 6 10" xfId="10771" xr:uid="{AAFA86BF-B3AA-4B65-BC0F-6EF68991ACC4}"/>
    <cellStyle name="Input 6 6 10 2" xfId="10772" xr:uid="{3650E8C7-8E4E-4018-9EB9-CAD075E9A8FD}"/>
    <cellStyle name="Input 6 6 11" xfId="10773" xr:uid="{F8011B6B-3661-48DA-B213-FBEC113A7FB0}"/>
    <cellStyle name="Input 6 6 11 2" xfId="10774" xr:uid="{8C76492A-996B-45D9-834E-DDFBADEC25BA}"/>
    <cellStyle name="Input 6 6 12" xfId="10775" xr:uid="{DB4145D2-DBDA-4DFC-BDB2-FA327C301624}"/>
    <cellStyle name="Input 6 6 13" xfId="10776" xr:uid="{7C29AF40-72C8-4228-A324-05D21630F3D2}"/>
    <cellStyle name="Input 6 6 2" xfId="10777" xr:uid="{BD9A7B57-76D4-4A90-B0CA-371229991485}"/>
    <cellStyle name="Input 6 6 2 2" xfId="10778" xr:uid="{CABBD367-B6F1-4082-BD8F-C7AC1E54109B}"/>
    <cellStyle name="Input 6 6 2 2 2" xfId="10779" xr:uid="{5041A4C9-FA7C-46B2-92AE-13E143BD3BD1}"/>
    <cellStyle name="Input 6 6 2 2 3" xfId="10780" xr:uid="{41716782-BF42-4FBD-AA60-4F471223FF76}"/>
    <cellStyle name="Input 6 6 2 3" xfId="10781" xr:uid="{0769CA30-57F6-4472-813D-7DA41308BD05}"/>
    <cellStyle name="Input 6 6 2 3 2" xfId="10782" xr:uid="{2627AAA9-AC47-4320-9758-40D428799676}"/>
    <cellStyle name="Input 6 6 2 4" xfId="10783" xr:uid="{17666A31-C336-48DE-BE53-DD23E83922F0}"/>
    <cellStyle name="Input 6 6 2 5" xfId="10784" xr:uid="{995E9462-3E87-4296-9611-8029FCC5C611}"/>
    <cellStyle name="Input 6 6 3" xfId="10785" xr:uid="{5F745D1F-FDC4-4284-8042-60494B0C0409}"/>
    <cellStyle name="Input 6 6 3 2" xfId="10786" xr:uid="{EE0972DF-90D7-4B52-BE93-0BEEF74D3C39}"/>
    <cellStyle name="Input 6 6 4" xfId="10787" xr:uid="{0DA76184-27E7-4B9B-B40D-34C866A1DF62}"/>
    <cellStyle name="Input 6 6 4 2" xfId="10788" xr:uid="{0EACE094-9A4D-40E4-A026-A1972E46667A}"/>
    <cellStyle name="Input 6 6 5" xfId="10789" xr:uid="{8E222830-5F16-49CE-AD8D-086AC025008B}"/>
    <cellStyle name="Input 6 6 5 2" xfId="10790" xr:uid="{67E0F25F-A5E1-4ECE-B7C2-F85AD5F3A30F}"/>
    <cellStyle name="Input 6 6 6" xfId="10791" xr:uid="{8CE877EE-3AD5-4E90-AD2A-A346D39A7C1A}"/>
    <cellStyle name="Input 6 6 6 2" xfId="10792" xr:uid="{C85A9672-B0D9-4E90-816F-741E2B1C4093}"/>
    <cellStyle name="Input 6 6 7" xfId="10793" xr:uid="{83A77D07-033E-4A6E-8908-FB4D27BE51D8}"/>
    <cellStyle name="Input 6 6 7 2" xfId="10794" xr:uid="{0350C91B-4814-4D9B-9E6D-E39ACAD86C59}"/>
    <cellStyle name="Input 6 6 8" xfId="10795" xr:uid="{D1958006-B6CF-422C-9C39-CF40B8CF8FF7}"/>
    <cellStyle name="Input 6 6 8 2" xfId="10796" xr:uid="{543E4FCE-3F44-4E47-B3F1-0B84147E1032}"/>
    <cellStyle name="Input 6 6 9" xfId="10797" xr:uid="{7E87F0A1-9D6C-42CD-B90C-DC15FDA8322C}"/>
    <cellStyle name="Input 6 6 9 2" xfId="10798" xr:uid="{982CDF2A-1E5E-42A5-A9B9-33C7F4C7D81C}"/>
    <cellStyle name="Input 6 7" xfId="10799" xr:uid="{F9A98C95-371C-402A-AADA-445AF786073C}"/>
    <cellStyle name="Input 6 7 10" xfId="10800" xr:uid="{1CC5B012-E503-4292-9808-8DC0CE10910B}"/>
    <cellStyle name="Input 6 7 10 2" xfId="10801" xr:uid="{A0C77D9C-C6F3-4352-884D-510AABCC6C65}"/>
    <cellStyle name="Input 6 7 11" xfId="10802" xr:uid="{8CE377E9-6ACA-4D1D-A3F4-A61C0916C686}"/>
    <cellStyle name="Input 6 7 11 2" xfId="10803" xr:uid="{2D2F607A-E98F-4795-9190-5D9D39FC6E07}"/>
    <cellStyle name="Input 6 7 12" xfId="10804" xr:uid="{5488BFB5-8056-49B2-855B-9183FB0A5823}"/>
    <cellStyle name="Input 6 7 13" xfId="10805" xr:uid="{73375D38-44F3-4711-AE74-98944C1C58B3}"/>
    <cellStyle name="Input 6 7 2" xfId="10806" xr:uid="{19FBFAA8-238F-4434-BE9C-12ACBF0FFCC0}"/>
    <cellStyle name="Input 6 7 2 2" xfId="10807" xr:uid="{1F606781-994F-4BD0-BB77-9984AADBB84B}"/>
    <cellStyle name="Input 6 7 2 2 2" xfId="10808" xr:uid="{D5338010-2836-4141-A0A3-D50AAAD75D3E}"/>
    <cellStyle name="Input 6 7 2 2 3" xfId="10809" xr:uid="{A59FDBC0-015F-4857-92BD-6EAB7C7D2BC9}"/>
    <cellStyle name="Input 6 7 2 3" xfId="10810" xr:uid="{A7B678D3-5030-4B85-936A-C0F401B9C06C}"/>
    <cellStyle name="Input 6 7 2 3 2" xfId="10811" xr:uid="{430623E6-40E5-4A41-9F2D-8A5C969E10CE}"/>
    <cellStyle name="Input 6 7 2 4" xfId="10812" xr:uid="{A5497CFD-2DDB-4277-82C9-799E30B68611}"/>
    <cellStyle name="Input 6 7 2 5" xfId="10813" xr:uid="{DA7FC821-39A0-427E-A086-02E9802DC56D}"/>
    <cellStyle name="Input 6 7 3" xfId="10814" xr:uid="{EC9A7FCF-1253-4956-BF4D-A84A6532D0FB}"/>
    <cellStyle name="Input 6 7 3 2" xfId="10815" xr:uid="{12ADDC08-CFA8-4FF7-B588-DA5588E56BF2}"/>
    <cellStyle name="Input 6 7 4" xfId="10816" xr:uid="{36E5284B-D46F-4B3E-8DA2-87A324EB79AC}"/>
    <cellStyle name="Input 6 7 4 2" xfId="10817" xr:uid="{9BC95559-7906-44C7-B076-E3FB2D0C12E3}"/>
    <cellStyle name="Input 6 7 5" xfId="10818" xr:uid="{2BA51482-AEA8-4BED-8D3A-CEEA2988A8D2}"/>
    <cellStyle name="Input 6 7 5 2" xfId="10819" xr:uid="{D8CA5222-02E9-472A-A34B-C46ACC584BB9}"/>
    <cellStyle name="Input 6 7 6" xfId="10820" xr:uid="{03444D52-496A-4A17-9F03-D1AB4D642DCB}"/>
    <cellStyle name="Input 6 7 6 2" xfId="10821" xr:uid="{08F60B22-1087-4D83-AAC9-E1B32ADE2E8A}"/>
    <cellStyle name="Input 6 7 7" xfId="10822" xr:uid="{522CA022-046B-4D39-9F58-42BCA9CAF1E6}"/>
    <cellStyle name="Input 6 7 7 2" xfId="10823" xr:uid="{F8311AA0-399C-455A-BCBD-E065B9E37A2C}"/>
    <cellStyle name="Input 6 7 8" xfId="10824" xr:uid="{9EE37052-0BD1-4F77-8D2C-B416A25FFC1F}"/>
    <cellStyle name="Input 6 7 8 2" xfId="10825" xr:uid="{0B5A42B9-43B6-4D98-B532-4513EFD94861}"/>
    <cellStyle name="Input 6 7 9" xfId="10826" xr:uid="{654B4F9B-8133-47FF-BF20-FAC82AE419C0}"/>
    <cellStyle name="Input 6 7 9 2" xfId="10827" xr:uid="{E3B17A35-418C-433E-879C-5DA49CFEE7F1}"/>
    <cellStyle name="Input 6 8" xfId="10828" xr:uid="{1351678D-30C7-4FF0-9987-665424053D11}"/>
    <cellStyle name="Input 6 8 10" xfId="10829" xr:uid="{3CE48F88-8B33-4048-A9A6-F1E87DFD2CE8}"/>
    <cellStyle name="Input 6 8 10 2" xfId="10830" xr:uid="{E06E94BC-74A8-4962-B77D-D998DDBA2ADA}"/>
    <cellStyle name="Input 6 8 11" xfId="10831" xr:uid="{30645DA0-7720-45B4-85FF-076C679D5009}"/>
    <cellStyle name="Input 6 8 11 2" xfId="10832" xr:uid="{0270A0A7-2097-40C9-8F1F-B792BF2F96C3}"/>
    <cellStyle name="Input 6 8 12" xfId="10833" xr:uid="{3EF6AF76-E033-42DE-AECC-8EF0DC841B40}"/>
    <cellStyle name="Input 6 8 13" xfId="10834" xr:uid="{01F8B4EA-29EC-4BB7-A87F-17A350A93704}"/>
    <cellStyle name="Input 6 8 2" xfId="10835" xr:uid="{2A31D63E-E4C3-4991-8CD5-04ACE036B187}"/>
    <cellStyle name="Input 6 8 2 2" xfId="10836" xr:uid="{B46C112F-F9A2-4536-89E7-874872A7AF26}"/>
    <cellStyle name="Input 6 8 2 2 2" xfId="10837" xr:uid="{79C701C3-4555-4735-AF8E-347AF6CE9715}"/>
    <cellStyle name="Input 6 8 2 2 3" xfId="10838" xr:uid="{89F53FA8-FA28-419F-A308-1F692B3C67A3}"/>
    <cellStyle name="Input 6 8 2 3" xfId="10839" xr:uid="{B8C4764E-3969-453A-93E9-A6644E000289}"/>
    <cellStyle name="Input 6 8 2 3 2" xfId="10840" xr:uid="{2D4E0E5F-1347-4220-9F87-A33E502E5D6C}"/>
    <cellStyle name="Input 6 8 2 4" xfId="10841" xr:uid="{0403D2B8-431A-40B1-85A4-4D89672DED95}"/>
    <cellStyle name="Input 6 8 2 5" xfId="10842" xr:uid="{149D7125-C57E-49B6-A805-EA30A2E3A0EF}"/>
    <cellStyle name="Input 6 8 3" xfId="10843" xr:uid="{7E6F383C-44F4-4EC2-985E-1F74E057F0DF}"/>
    <cellStyle name="Input 6 8 3 2" xfId="10844" xr:uid="{157810DF-41F5-4BED-BB9E-3D99EB1B1F4D}"/>
    <cellStyle name="Input 6 8 4" xfId="10845" xr:uid="{6097C227-26D1-4383-ADBC-6276C3EDC74A}"/>
    <cellStyle name="Input 6 8 4 2" xfId="10846" xr:uid="{4A5016E2-4BA1-41D7-BC71-449022CD3C45}"/>
    <cellStyle name="Input 6 8 5" xfId="10847" xr:uid="{531ECF2A-136F-483F-A2F1-6D33562A9C85}"/>
    <cellStyle name="Input 6 8 5 2" xfId="10848" xr:uid="{26D7E85B-AEAB-4F5D-B805-F5E911D6D2B6}"/>
    <cellStyle name="Input 6 8 6" xfId="10849" xr:uid="{1F7C1180-FEA5-44E1-973E-D37FE5A39239}"/>
    <cellStyle name="Input 6 8 6 2" xfId="10850" xr:uid="{A7A46315-D0D8-4C7C-BDC8-791F0558FBBC}"/>
    <cellStyle name="Input 6 8 7" xfId="10851" xr:uid="{B0EBB644-30C9-4B8E-A67B-8D8ED3B4148A}"/>
    <cellStyle name="Input 6 8 7 2" xfId="10852" xr:uid="{824DFF1E-06F6-458F-86DC-7322C4F1FDF7}"/>
    <cellStyle name="Input 6 8 8" xfId="10853" xr:uid="{D14924AD-ADB9-4D8B-B162-A29AE80D9F45}"/>
    <cellStyle name="Input 6 8 8 2" xfId="10854" xr:uid="{6651EE7E-2D48-4F91-8B7C-E1FB288EEB78}"/>
    <cellStyle name="Input 6 8 9" xfId="10855" xr:uid="{A5F46F14-5330-4AD6-B983-B3E607ED7F4C}"/>
    <cellStyle name="Input 6 8 9 2" xfId="10856" xr:uid="{22C8ABD4-4AA4-4CC2-9CBC-3FC96B5080A4}"/>
    <cellStyle name="Input 6 9" xfId="10857" xr:uid="{800C06F9-2649-49F4-9E56-D79183D92181}"/>
    <cellStyle name="Input 6 9 2" xfId="10858" xr:uid="{6E38FF6E-7258-4EDC-A295-62A42B171357}"/>
    <cellStyle name="Input 6 9 2 2" xfId="10859" xr:uid="{12AA8D02-CC31-4236-A52A-FCAEEECC389C}"/>
    <cellStyle name="Input 6 9 2 3" xfId="10860" xr:uid="{994B2FAC-36C9-47E1-912C-5962DAAC8EEF}"/>
    <cellStyle name="Input 6 9 3" xfId="10861" xr:uid="{6879B3F9-D753-46E6-A29A-448197828280}"/>
    <cellStyle name="Input 6 9 3 2" xfId="10862" xr:uid="{F5E7525B-8894-4007-831F-8CC757AE9849}"/>
    <cellStyle name="Input 6 9 4" xfId="10863" xr:uid="{252A0B68-819C-497A-A2EC-EE3C72F6FCB4}"/>
    <cellStyle name="Input 6 9 5" xfId="10864" xr:uid="{21FE5A84-2387-402E-BC4E-A80E1D03395F}"/>
    <cellStyle name="Input 60" xfId="23641" xr:uid="{30C9BBF6-42E9-4D4C-842E-5A71CDAF0B73}"/>
    <cellStyle name="Input 61" xfId="24218" xr:uid="{55561BFD-0E8C-4291-AF19-787C46F7FC0B}"/>
    <cellStyle name="Input 62" xfId="24937" xr:uid="{4731D38A-F9E8-4AB1-ADE3-FA08421487E2}"/>
    <cellStyle name="Input 63" xfId="24955" xr:uid="{72AF8B17-331C-4005-AB20-B2408B52110B}"/>
    <cellStyle name="Input 64" xfId="25735" xr:uid="{41DA95DF-1A28-4943-94EE-2E96A6FEEFC1}"/>
    <cellStyle name="Input 65" xfId="25999" xr:uid="{60DC74E7-54A7-473F-BB7A-FAD057981FE5}"/>
    <cellStyle name="Input 66" xfId="25737" xr:uid="{97AFCA29-10EF-4928-AE12-B0E1441DFC67}"/>
    <cellStyle name="Input 67" xfId="25740" xr:uid="{5E612281-9604-40FC-8AC8-273EFFD48AC1}"/>
    <cellStyle name="Input 68" xfId="25771" xr:uid="{8E7277E7-9087-4015-B528-BC196A3B9316}"/>
    <cellStyle name="Input 69" xfId="26525" xr:uid="{50AC63A9-0B64-4897-A1E0-2A9701E1A080}"/>
    <cellStyle name="Input 7" xfId="1424" xr:uid="{2B85EC7B-114F-46DE-882D-8ACC366B1035}"/>
    <cellStyle name="Input 7 2" xfId="2005" xr:uid="{7BB63A53-8A7F-47FF-A288-E63B03CB79FA}"/>
    <cellStyle name="Input 7 2 10" xfId="10865" xr:uid="{423DEA13-7196-4C5A-BA09-61002A610B98}"/>
    <cellStyle name="Input 7 2 10 2" xfId="10866" xr:uid="{884D0B2A-E874-45A2-8F87-78DC1A972700}"/>
    <cellStyle name="Input 7 2 11" xfId="10867" xr:uid="{1C753244-6AA2-4D8A-A272-316F7E936BED}"/>
    <cellStyle name="Input 7 2 11 2" xfId="10868" xr:uid="{979C4E6A-D1DD-44B8-AF01-33500AB493F4}"/>
    <cellStyle name="Input 7 2 12" xfId="10869" xr:uid="{886A3665-33A6-4EA2-B890-49A6AF1A5D0F}"/>
    <cellStyle name="Input 7 2 12 2" xfId="10870" xr:uid="{CE08C768-977D-45E0-9D85-032AE65D81A0}"/>
    <cellStyle name="Input 7 2 13" xfId="10871" xr:uid="{F83CAEC3-6F80-4342-B033-5F67E83AB289}"/>
    <cellStyle name="Input 7 2 13 2" xfId="10872" xr:uid="{A3915D83-629B-4922-BB69-C2654E61E1F4}"/>
    <cellStyle name="Input 7 2 14" xfId="10873" xr:uid="{4201F978-8228-46F1-B85D-61D0918230F2}"/>
    <cellStyle name="Input 7 2 14 2" xfId="10874" xr:uid="{A06DD9D7-46C0-42A3-B17D-8DBF250E492A}"/>
    <cellStyle name="Input 7 2 15" xfId="10875" xr:uid="{4627DDBF-32E0-420C-8BDF-D27C463DEF86}"/>
    <cellStyle name="Input 7 2 16" xfId="10876" xr:uid="{1F80E257-0CF9-4D24-93B3-7381F38ED6D9}"/>
    <cellStyle name="Input 7 2 2" xfId="10877" xr:uid="{A8DD52EA-8699-4B9F-A618-D3F23CCF4F6F}"/>
    <cellStyle name="Input 7 2 2 10" xfId="10878" xr:uid="{13F73910-ABE7-45DA-9B96-FA730F827ADE}"/>
    <cellStyle name="Input 7 2 2 10 2" xfId="10879" xr:uid="{9737E4F0-3B75-41CD-BF8E-C809E1859E20}"/>
    <cellStyle name="Input 7 2 2 11" xfId="10880" xr:uid="{48919214-E451-4E74-B3CB-6E93E68CBA88}"/>
    <cellStyle name="Input 7 2 2 11 2" xfId="10881" xr:uid="{38303541-2F48-435F-8047-111F49770349}"/>
    <cellStyle name="Input 7 2 2 12" xfId="10882" xr:uid="{A4D56B31-EF8F-484E-BC19-7D756D32198E}"/>
    <cellStyle name="Input 7 2 2 13" xfId="10883" xr:uid="{4ABB3C7C-C4B8-4C12-A19F-B7A98696EC68}"/>
    <cellStyle name="Input 7 2 2 2" xfId="10884" xr:uid="{4856969C-98E1-4874-8A1F-2CCE52E08418}"/>
    <cellStyle name="Input 7 2 2 2 2" xfId="10885" xr:uid="{697FA8C9-6EC2-4431-BF04-02D618E25270}"/>
    <cellStyle name="Input 7 2 2 2 2 2" xfId="10886" xr:uid="{19554C49-4CBB-47F3-A568-FA85F14DEFBD}"/>
    <cellStyle name="Input 7 2 2 2 2 3" xfId="10887" xr:uid="{6F26EC99-27C1-44F8-918B-381B5AAFED32}"/>
    <cellStyle name="Input 7 2 2 2 3" xfId="10888" xr:uid="{A8342565-93CC-4931-85FF-BB7D68C1E82F}"/>
    <cellStyle name="Input 7 2 2 2 3 2" xfId="10889" xr:uid="{981B7416-8FDA-42A3-A774-1CC8FC6FFCB5}"/>
    <cellStyle name="Input 7 2 2 2 4" xfId="10890" xr:uid="{7BAB15A8-6ACB-4780-86F4-EBAE5B1CB5E4}"/>
    <cellStyle name="Input 7 2 2 2 5" xfId="10891" xr:uid="{7E2A735A-030B-4CEE-B8BC-427A73198D83}"/>
    <cellStyle name="Input 7 2 2 3" xfId="10892" xr:uid="{7A2BFA0F-C86F-4927-9BC1-1F845618E83D}"/>
    <cellStyle name="Input 7 2 2 3 2" xfId="10893" xr:uid="{718E8165-CFED-4B9F-8724-B378ECAC4815}"/>
    <cellStyle name="Input 7 2 2 4" xfId="10894" xr:uid="{1F177C64-3D50-43DB-9F70-BDAFD07EEB21}"/>
    <cellStyle name="Input 7 2 2 4 2" xfId="10895" xr:uid="{DB16E2B7-31E5-4FCB-9522-FCE0C16E3B95}"/>
    <cellStyle name="Input 7 2 2 5" xfId="10896" xr:uid="{82ABC93E-996C-4E8B-9158-FCF50A3D0A0A}"/>
    <cellStyle name="Input 7 2 2 5 2" xfId="10897" xr:uid="{D965A61F-DACF-43E8-98BE-F1E51A78D060}"/>
    <cellStyle name="Input 7 2 2 6" xfId="10898" xr:uid="{BF03EE1A-C082-44EC-BB98-B4532FAA83B5}"/>
    <cellStyle name="Input 7 2 2 6 2" xfId="10899" xr:uid="{51ED3C86-A504-4A32-A0EE-CFA11E66201D}"/>
    <cellStyle name="Input 7 2 2 7" xfId="10900" xr:uid="{90681227-7E96-4803-9234-9D8B8CC4380C}"/>
    <cellStyle name="Input 7 2 2 7 2" xfId="10901" xr:uid="{4B05D346-1973-43C7-B8F1-9E47AB7CD639}"/>
    <cellStyle name="Input 7 2 2 8" xfId="10902" xr:uid="{582C9462-6BD4-412C-AB7F-CA49B2E8DDF9}"/>
    <cellStyle name="Input 7 2 2 8 2" xfId="10903" xr:uid="{65D32569-6386-4F72-B0D2-D7D2EE0C01AA}"/>
    <cellStyle name="Input 7 2 2 9" xfId="10904" xr:uid="{D12430D3-E0FD-44CE-A773-E11A5E4838B9}"/>
    <cellStyle name="Input 7 2 2 9 2" xfId="10905" xr:uid="{198F2E00-1367-4158-8F81-0F4D45A0E599}"/>
    <cellStyle name="Input 7 2 3" xfId="10906" xr:uid="{B24FE4C5-63F8-495E-A98C-09FEF3044904}"/>
    <cellStyle name="Input 7 2 3 10" xfId="10907" xr:uid="{9078AE14-8E86-4629-B4CA-B3416CEA2232}"/>
    <cellStyle name="Input 7 2 3 10 2" xfId="10908" xr:uid="{B7435E00-D470-4572-90D1-063ED118CE60}"/>
    <cellStyle name="Input 7 2 3 11" xfId="10909" xr:uid="{98A6D9D6-2749-4860-A088-5F40AA07E15A}"/>
    <cellStyle name="Input 7 2 3 11 2" xfId="10910" xr:uid="{5EB06ED0-1316-4A95-A57E-BAC8F2EC51C5}"/>
    <cellStyle name="Input 7 2 3 12" xfId="10911" xr:uid="{D922B595-E9AB-4516-979C-B7A0E8BE8CE1}"/>
    <cellStyle name="Input 7 2 3 13" xfId="10912" xr:uid="{3BC1F806-D6E6-4B35-9F14-BD256C84FF74}"/>
    <cellStyle name="Input 7 2 3 2" xfId="10913" xr:uid="{690F6F06-AE1B-4FED-883C-D4B38DDF9691}"/>
    <cellStyle name="Input 7 2 3 2 2" xfId="10914" xr:uid="{41B68859-66D2-4C14-BDD4-52D76E8C891D}"/>
    <cellStyle name="Input 7 2 3 2 2 2" xfId="10915" xr:uid="{7E6E9629-9752-4F37-B28C-F10DC082A17D}"/>
    <cellStyle name="Input 7 2 3 2 2 3" xfId="10916" xr:uid="{D9186676-EB16-467A-84CC-C68F979230FF}"/>
    <cellStyle name="Input 7 2 3 2 3" xfId="10917" xr:uid="{EAAA5998-ACE3-4483-AA91-5EFFAF21543F}"/>
    <cellStyle name="Input 7 2 3 2 3 2" xfId="10918" xr:uid="{6EEC6A1C-E7AA-41AF-A9BC-7D6E04973C67}"/>
    <cellStyle name="Input 7 2 3 2 4" xfId="10919" xr:uid="{C0DA7746-FBAF-4542-89C2-E229C49E1A8F}"/>
    <cellStyle name="Input 7 2 3 2 5" xfId="10920" xr:uid="{73495770-8FE3-48E6-927B-87A5C39D1BB5}"/>
    <cellStyle name="Input 7 2 3 3" xfId="10921" xr:uid="{E5E247D1-F3FA-43B6-97B2-CB2BA944E056}"/>
    <cellStyle name="Input 7 2 3 3 2" xfId="10922" xr:uid="{8ED21A06-9F80-4C20-803D-BA0F69BA8BC2}"/>
    <cellStyle name="Input 7 2 3 4" xfId="10923" xr:uid="{BEEBE74A-B8B7-4638-B741-6E9789D51E8F}"/>
    <cellStyle name="Input 7 2 3 4 2" xfId="10924" xr:uid="{651AE6C7-1504-4D27-B2DB-C11AF22525B3}"/>
    <cellStyle name="Input 7 2 3 5" xfId="10925" xr:uid="{9DC144FB-862F-4CB6-8F3C-7275DFF766A0}"/>
    <cellStyle name="Input 7 2 3 5 2" xfId="10926" xr:uid="{FE8B065B-1CE5-460B-9261-3C3B1DC55650}"/>
    <cellStyle name="Input 7 2 3 6" xfId="10927" xr:uid="{09140987-0BCD-40E8-A05B-AFD54B123184}"/>
    <cellStyle name="Input 7 2 3 6 2" xfId="10928" xr:uid="{34FCF187-1322-4826-9AC5-526286BD5E30}"/>
    <cellStyle name="Input 7 2 3 7" xfId="10929" xr:uid="{4DA5B59A-81D2-4F6E-BE51-A60DF0838824}"/>
    <cellStyle name="Input 7 2 3 7 2" xfId="10930" xr:uid="{A6AA6AF2-B66A-44ED-82CF-802D984C31CA}"/>
    <cellStyle name="Input 7 2 3 8" xfId="10931" xr:uid="{4718EF15-55E6-4094-A825-8B073A3F09B2}"/>
    <cellStyle name="Input 7 2 3 8 2" xfId="10932" xr:uid="{25DAAE7D-282A-4AFB-94CF-010BF9E756A8}"/>
    <cellStyle name="Input 7 2 3 9" xfId="10933" xr:uid="{B56942BA-0978-4F03-8C3B-E5E61E887F7F}"/>
    <cellStyle name="Input 7 2 3 9 2" xfId="10934" xr:uid="{87CA4913-AE51-486E-98D6-B7A7C7FF2B8E}"/>
    <cellStyle name="Input 7 2 4" xfId="10935" xr:uid="{1CE5782D-37B4-4C65-8601-98D643D35EC5}"/>
    <cellStyle name="Input 7 2 4 10" xfId="10936" xr:uid="{45E74AFE-91BE-48C3-A151-4CB3721805E9}"/>
    <cellStyle name="Input 7 2 4 10 2" xfId="10937" xr:uid="{6190B142-3DC3-4FB9-A921-B0D89B56C8E8}"/>
    <cellStyle name="Input 7 2 4 11" xfId="10938" xr:uid="{A2721907-39E8-46E9-B43E-CDDC495759F1}"/>
    <cellStyle name="Input 7 2 4 11 2" xfId="10939" xr:uid="{A1D194DF-74B6-4A86-839D-8369874095BE}"/>
    <cellStyle name="Input 7 2 4 12" xfId="10940" xr:uid="{69F01C35-2CA2-44B5-8C97-C0ACC36CC156}"/>
    <cellStyle name="Input 7 2 4 13" xfId="10941" xr:uid="{AD25ED40-045F-40B2-B50D-19E7DA0AFB6E}"/>
    <cellStyle name="Input 7 2 4 2" xfId="10942" xr:uid="{D81D4085-C8DA-4A38-BC31-6397F098786F}"/>
    <cellStyle name="Input 7 2 4 2 2" xfId="10943" xr:uid="{620F7DC9-596E-4F31-B4A2-FDAC26B84889}"/>
    <cellStyle name="Input 7 2 4 2 2 2" xfId="10944" xr:uid="{1E7C208F-D0FA-43BE-9D45-68C14873A1D1}"/>
    <cellStyle name="Input 7 2 4 2 2 3" xfId="10945" xr:uid="{DC897C91-8D13-4AE4-AAC1-765888952438}"/>
    <cellStyle name="Input 7 2 4 2 3" xfId="10946" xr:uid="{D46C2DB9-E2BE-4A5B-8124-5EC2087DECAD}"/>
    <cellStyle name="Input 7 2 4 2 3 2" xfId="10947" xr:uid="{FCE3E257-B27F-4B02-9D88-0FF9A7101E26}"/>
    <cellStyle name="Input 7 2 4 2 4" xfId="10948" xr:uid="{7CA0DF7A-A846-4348-9C92-1393625FD3AC}"/>
    <cellStyle name="Input 7 2 4 2 5" xfId="10949" xr:uid="{23767A17-B6D2-4422-97FF-9D36C2062470}"/>
    <cellStyle name="Input 7 2 4 3" xfId="10950" xr:uid="{1F5E1B25-C302-460A-88EC-CA4ED573DD9F}"/>
    <cellStyle name="Input 7 2 4 3 2" xfId="10951" xr:uid="{ACC8EFE6-497C-44C4-B22F-3E3BE69CF2E1}"/>
    <cellStyle name="Input 7 2 4 4" xfId="10952" xr:uid="{3BF1DA12-32D7-413A-A70E-ABBC6A108F65}"/>
    <cellStyle name="Input 7 2 4 4 2" xfId="10953" xr:uid="{0D20535F-F86B-47A8-AD90-363F4BFF2DC0}"/>
    <cellStyle name="Input 7 2 4 5" xfId="10954" xr:uid="{1DC83058-6C85-4DCA-A55E-FBE7DE9F3B73}"/>
    <cellStyle name="Input 7 2 4 5 2" xfId="10955" xr:uid="{15C13803-67D3-4134-963C-0AB0DA697EA9}"/>
    <cellStyle name="Input 7 2 4 6" xfId="10956" xr:uid="{6FAAEE9A-C335-4C26-9075-A3C7A1BA7AFB}"/>
    <cellStyle name="Input 7 2 4 6 2" xfId="10957" xr:uid="{FC66B073-5467-43D0-B33E-B6D321040955}"/>
    <cellStyle name="Input 7 2 4 7" xfId="10958" xr:uid="{2F1F53DE-00C9-4B2F-825B-E3810DE2FA10}"/>
    <cellStyle name="Input 7 2 4 7 2" xfId="10959" xr:uid="{8E5E903D-D523-45CE-BD60-2F0D4F653663}"/>
    <cellStyle name="Input 7 2 4 8" xfId="10960" xr:uid="{56FA0924-3ADD-485F-8377-6752DCEC172B}"/>
    <cellStyle name="Input 7 2 4 8 2" xfId="10961" xr:uid="{17E1706B-187A-4D6A-AAC7-8E56D2F4DB88}"/>
    <cellStyle name="Input 7 2 4 9" xfId="10962" xr:uid="{5A9671ED-5EAD-4065-9B10-013D32A6AA8C}"/>
    <cellStyle name="Input 7 2 4 9 2" xfId="10963" xr:uid="{1F7AB8E2-1BB8-4F8D-B52B-6CCF2EE42BD2}"/>
    <cellStyle name="Input 7 2 5" xfId="10964" xr:uid="{1CACC775-21FC-480F-ADC7-AE2E9F9F6E8C}"/>
    <cellStyle name="Input 7 2 5 2" xfId="10965" xr:uid="{B7203897-52C2-4C09-BCB4-B46CDD270593}"/>
    <cellStyle name="Input 7 2 5 2 2" xfId="10966" xr:uid="{5B3FC37F-03D8-41E9-BF10-FDA815EBB60D}"/>
    <cellStyle name="Input 7 2 5 2 3" xfId="10967" xr:uid="{50033F4A-B85A-45F5-9D3C-85431D71F0C4}"/>
    <cellStyle name="Input 7 2 5 3" xfId="10968" xr:uid="{C01E2CCA-1BB7-40A6-94D6-0518A82BFA9C}"/>
    <cellStyle name="Input 7 2 5 3 2" xfId="10969" xr:uid="{667B6B9D-C52B-48EF-BBFE-E3D693EF29DD}"/>
    <cellStyle name="Input 7 2 5 4" xfId="10970" xr:uid="{768B6002-6BA3-4178-9284-760195B5FE5D}"/>
    <cellStyle name="Input 7 2 5 5" xfId="10971" xr:uid="{A4906C46-698A-4B63-8740-9C0434F0C3C0}"/>
    <cellStyle name="Input 7 2 6" xfId="10972" xr:uid="{423A33A0-1F1E-4C1B-96D8-85912F78B734}"/>
    <cellStyle name="Input 7 2 6 2" xfId="10973" xr:uid="{7213FCC0-05A0-4CFA-83AA-B2E9194C6136}"/>
    <cellStyle name="Input 7 2 7" xfId="10974" xr:uid="{A39C4D3B-5A62-47C2-9B02-7CDCB6CA8C91}"/>
    <cellStyle name="Input 7 2 7 2" xfId="10975" xr:uid="{312AF289-31D6-429C-B11C-1091890E73B2}"/>
    <cellStyle name="Input 7 2 8" xfId="10976" xr:uid="{E453D34D-A733-4EA9-94DF-7B11F254B415}"/>
    <cellStyle name="Input 7 2 8 2" xfId="10977" xr:uid="{D9936304-BDC4-41C2-8D0B-C7FE1F35D953}"/>
    <cellStyle name="Input 7 2 9" xfId="10978" xr:uid="{4F7563DF-C236-4644-A071-4DA90B2CEFBA}"/>
    <cellStyle name="Input 7 2 9 2" xfId="10979" xr:uid="{D577C0F5-E4AD-4291-AD5D-28CD2F88AA8B}"/>
    <cellStyle name="Input 7 3" xfId="2078" xr:uid="{4000543B-E190-409D-A898-38651068A950}"/>
    <cellStyle name="Input 7 3 10" xfId="10980" xr:uid="{651627B7-1193-4DA2-93BA-2CC8AB6B32F0}"/>
    <cellStyle name="Input 7 3 10 2" xfId="10981" xr:uid="{764A3C9E-38B2-465F-AD89-876AFCD6B60D}"/>
    <cellStyle name="Input 7 3 11" xfId="10982" xr:uid="{330B781F-F4A7-4A4E-9B1E-AB10B708F668}"/>
    <cellStyle name="Input 7 3 11 2" xfId="10983" xr:uid="{47EF8F30-FD9B-4A7F-A983-E3BE2C097CDD}"/>
    <cellStyle name="Input 7 3 12" xfId="10984" xr:uid="{C7B88A03-48DC-460B-95A8-E857A01CE1E9}"/>
    <cellStyle name="Input 7 3 12 2" xfId="10985" xr:uid="{6DC8ABA5-2A13-42A8-A2AF-7AF0D0E7DC8B}"/>
    <cellStyle name="Input 7 3 13" xfId="10986" xr:uid="{A1F1247D-A478-4383-B67F-94DCF99503B2}"/>
    <cellStyle name="Input 7 3 13 2" xfId="10987" xr:uid="{7A415594-AC85-427C-A129-D40035394206}"/>
    <cellStyle name="Input 7 3 14" xfId="10988" xr:uid="{17289884-73D1-4CAC-917E-CE5550ADA418}"/>
    <cellStyle name="Input 7 3 15" xfId="10989" xr:uid="{DACE20D2-D2DC-4A5C-8C33-C5800DF934E9}"/>
    <cellStyle name="Input 7 3 2" xfId="10990" xr:uid="{73F65EE2-1458-4228-AB8C-673A3AF3A7C0}"/>
    <cellStyle name="Input 7 3 2 10" xfId="10991" xr:uid="{263ECDD5-C346-4014-A340-A5AE7492C878}"/>
    <cellStyle name="Input 7 3 2 10 2" xfId="10992" xr:uid="{88C6E029-B56E-443A-AE3D-3A64EFB22A50}"/>
    <cellStyle name="Input 7 3 2 11" xfId="10993" xr:uid="{4DC252B0-417D-41B7-8CEE-1A0A422F863A}"/>
    <cellStyle name="Input 7 3 2 11 2" xfId="10994" xr:uid="{A6E33362-6F84-4812-88A5-60A4C479D0C3}"/>
    <cellStyle name="Input 7 3 2 12" xfId="10995" xr:uid="{5CE7C4EE-4E7B-4125-8DF6-997B7EFE8E39}"/>
    <cellStyle name="Input 7 3 2 13" xfId="10996" xr:uid="{50C312D3-A138-4EE8-9BCD-E6AF531EE5EA}"/>
    <cellStyle name="Input 7 3 2 2" xfId="10997" xr:uid="{FCEEA016-B17B-4CD8-8B7D-4CB7E87396D0}"/>
    <cellStyle name="Input 7 3 2 2 2" xfId="10998" xr:uid="{1018A903-68B7-41D7-B25F-0CFD6FF52731}"/>
    <cellStyle name="Input 7 3 2 2 2 2" xfId="10999" xr:uid="{EFF3F404-84B7-4AFB-BA50-85604DD03B5D}"/>
    <cellStyle name="Input 7 3 2 2 2 3" xfId="11000" xr:uid="{62E4B9DD-9697-4114-AD43-0A5B74F3434F}"/>
    <cellStyle name="Input 7 3 2 2 3" xfId="11001" xr:uid="{E404DB44-D026-4566-BE5A-C4D75AEA0DE6}"/>
    <cellStyle name="Input 7 3 2 2 3 2" xfId="11002" xr:uid="{DF9C9BF8-26EE-48E2-A0DB-8C5E587660F2}"/>
    <cellStyle name="Input 7 3 2 2 4" xfId="11003" xr:uid="{4810CAE4-1E31-46F1-B4EA-E1563565ECBB}"/>
    <cellStyle name="Input 7 3 2 2 5" xfId="11004" xr:uid="{7B156435-03E1-485D-88A7-7931FD288EEC}"/>
    <cellStyle name="Input 7 3 2 3" xfId="11005" xr:uid="{82BF81CE-70F1-4D14-973E-FAFA045F47EE}"/>
    <cellStyle name="Input 7 3 2 3 2" xfId="11006" xr:uid="{8B5E7ED3-47A0-4292-BF4D-5D9617762F36}"/>
    <cellStyle name="Input 7 3 2 4" xfId="11007" xr:uid="{E294227A-2EB2-49E6-8B0A-61C3B7563914}"/>
    <cellStyle name="Input 7 3 2 4 2" xfId="11008" xr:uid="{A3DE9FE4-C1D8-4088-8BF2-79EC48C3C923}"/>
    <cellStyle name="Input 7 3 2 5" xfId="11009" xr:uid="{B1EAA9BF-B507-426D-8780-89CF05B307A9}"/>
    <cellStyle name="Input 7 3 2 5 2" xfId="11010" xr:uid="{C019F033-325D-437D-897C-ACD6B0B168CF}"/>
    <cellStyle name="Input 7 3 2 6" xfId="11011" xr:uid="{31E95EA0-DF10-4430-BEB8-2235AAFD75A1}"/>
    <cellStyle name="Input 7 3 2 6 2" xfId="11012" xr:uid="{226F4E64-DE2E-4D2E-8F3C-DA61A0AD16A8}"/>
    <cellStyle name="Input 7 3 2 7" xfId="11013" xr:uid="{71461189-5798-42E4-B80F-E37F2828914E}"/>
    <cellStyle name="Input 7 3 2 7 2" xfId="11014" xr:uid="{689159FA-0B6E-4C1F-9144-230419674A95}"/>
    <cellStyle name="Input 7 3 2 8" xfId="11015" xr:uid="{7B43BE24-17F2-4ED8-BA09-507CCFF8B205}"/>
    <cellStyle name="Input 7 3 2 8 2" xfId="11016" xr:uid="{48CFA270-04DB-4427-AB4A-CB9CD6CFC085}"/>
    <cellStyle name="Input 7 3 2 9" xfId="11017" xr:uid="{EC09FE7C-2754-4492-A1D5-87E2744BD57D}"/>
    <cellStyle name="Input 7 3 2 9 2" xfId="11018" xr:uid="{CB9E8241-23A1-475C-B8B9-93CBD9A86CE2}"/>
    <cellStyle name="Input 7 3 3" xfId="11019" xr:uid="{B18E3620-28A9-484A-B86D-8C68FB1D59D9}"/>
    <cellStyle name="Input 7 3 3 10" xfId="11020" xr:uid="{D3FD5AB9-3BCB-4D33-AF46-1BF1BB5E4ACB}"/>
    <cellStyle name="Input 7 3 3 10 2" xfId="11021" xr:uid="{117B0F61-5A4E-4713-9582-AE6F4DE14047}"/>
    <cellStyle name="Input 7 3 3 11" xfId="11022" xr:uid="{D89A11EB-6EAA-4E9F-9FBA-3867E2E4EAB7}"/>
    <cellStyle name="Input 7 3 3 11 2" xfId="11023" xr:uid="{04FACB6D-869E-4DE8-AFCB-503913FEB04F}"/>
    <cellStyle name="Input 7 3 3 12" xfId="11024" xr:uid="{04DE199B-FA02-4B79-9048-A1BC048B1A2B}"/>
    <cellStyle name="Input 7 3 3 13" xfId="11025" xr:uid="{D3B1FC70-3093-44A3-9708-30EF4FE669E6}"/>
    <cellStyle name="Input 7 3 3 2" xfId="11026" xr:uid="{E3A0DFBF-9FF8-4CDC-82D7-C21D798CA9D5}"/>
    <cellStyle name="Input 7 3 3 2 2" xfId="11027" xr:uid="{49C9D797-616E-4BC6-8AC1-1A5DC0198DD8}"/>
    <cellStyle name="Input 7 3 3 2 2 2" xfId="11028" xr:uid="{D12F8749-2B04-4F75-A011-0E0FAA1C805D}"/>
    <cellStyle name="Input 7 3 3 2 2 3" xfId="11029" xr:uid="{EDACDCB8-A3BF-446B-A7BD-BE4D8CA9423E}"/>
    <cellStyle name="Input 7 3 3 2 3" xfId="11030" xr:uid="{945F1264-5223-4CE8-B74F-DCF7BE0C1DC2}"/>
    <cellStyle name="Input 7 3 3 2 3 2" xfId="11031" xr:uid="{4ADEBD5E-066F-4BED-9EED-EC70521B5439}"/>
    <cellStyle name="Input 7 3 3 2 4" xfId="11032" xr:uid="{B8D42B3A-FE8E-48DC-95DF-6D4BC0B1FCDE}"/>
    <cellStyle name="Input 7 3 3 2 5" xfId="11033" xr:uid="{A6603878-3579-49E9-BF56-5341AC3CD3FF}"/>
    <cellStyle name="Input 7 3 3 3" xfId="11034" xr:uid="{7FCAD900-6689-49CE-8059-1C4DAAFBA159}"/>
    <cellStyle name="Input 7 3 3 3 2" xfId="11035" xr:uid="{88C7EE85-65F3-4AB0-A22E-9C56644A0C2E}"/>
    <cellStyle name="Input 7 3 3 4" xfId="11036" xr:uid="{DB0C0C24-04F1-4DA0-BD4C-CB847ABBDA41}"/>
    <cellStyle name="Input 7 3 3 4 2" xfId="11037" xr:uid="{86EE039C-F0CE-475B-8FF4-7BE79CEAE7D0}"/>
    <cellStyle name="Input 7 3 3 5" xfId="11038" xr:uid="{ED6DFF3C-C777-473F-8957-85C8A42E0F16}"/>
    <cellStyle name="Input 7 3 3 5 2" xfId="11039" xr:uid="{BC9584A5-F376-47EA-B50E-AE8E330DA905}"/>
    <cellStyle name="Input 7 3 3 6" xfId="11040" xr:uid="{EBA41DAB-A345-41F9-8364-C4A52B2AE329}"/>
    <cellStyle name="Input 7 3 3 6 2" xfId="11041" xr:uid="{C528E8E3-6337-47ED-840E-616DF6D9DBFE}"/>
    <cellStyle name="Input 7 3 3 7" xfId="11042" xr:uid="{83E80B18-255D-4187-8CA3-766F4860CB78}"/>
    <cellStyle name="Input 7 3 3 7 2" xfId="11043" xr:uid="{2FF68C91-10F0-4367-9722-37D483B8505D}"/>
    <cellStyle name="Input 7 3 3 8" xfId="11044" xr:uid="{E2922290-7553-4A0C-B37F-1EA12F031657}"/>
    <cellStyle name="Input 7 3 3 8 2" xfId="11045" xr:uid="{C1FA0E08-7E3E-43B1-A6D6-F688FA3BB041}"/>
    <cellStyle name="Input 7 3 3 9" xfId="11046" xr:uid="{E75687CB-54F4-47CD-AFF0-7BD413B61314}"/>
    <cellStyle name="Input 7 3 3 9 2" xfId="11047" xr:uid="{C71DBEE6-4F66-4283-9665-B68735B46FB9}"/>
    <cellStyle name="Input 7 3 4" xfId="11048" xr:uid="{EBBB4562-4DA5-4CFC-A1B6-1BA88F796446}"/>
    <cellStyle name="Input 7 3 4 2" xfId="11049" xr:uid="{B4736191-9F44-4F19-9A82-BDACADB44C5E}"/>
    <cellStyle name="Input 7 3 4 2 2" xfId="11050" xr:uid="{3D19C5CB-F45E-49E7-9226-FD88DC993B21}"/>
    <cellStyle name="Input 7 3 4 2 3" xfId="11051" xr:uid="{84FF5838-6C7D-41D7-B362-05DF05578929}"/>
    <cellStyle name="Input 7 3 4 3" xfId="11052" xr:uid="{7157A4D7-C04C-42EE-B4A9-F11FF1A76E2B}"/>
    <cellStyle name="Input 7 3 4 3 2" xfId="11053" xr:uid="{37F98FF2-563A-44B0-A369-BBEDA032F74D}"/>
    <cellStyle name="Input 7 3 4 4" xfId="11054" xr:uid="{B976C62C-BB9C-4199-A0E6-CA8E19ACF876}"/>
    <cellStyle name="Input 7 3 4 5" xfId="11055" xr:uid="{839C00F2-9520-4F15-9CDE-B0D9194B35C8}"/>
    <cellStyle name="Input 7 3 5" xfId="11056" xr:uid="{57BA8B21-84BF-4AEC-943F-77AA4D0B9E28}"/>
    <cellStyle name="Input 7 3 5 2" xfId="11057" xr:uid="{7DAA1808-F29F-420B-84E8-8543C30A3B8D}"/>
    <cellStyle name="Input 7 3 6" xfId="11058" xr:uid="{F9A86939-2962-4324-967A-83431B6F24D1}"/>
    <cellStyle name="Input 7 3 6 2" xfId="11059" xr:uid="{70193D14-31D6-44D0-B217-5A1179A6425A}"/>
    <cellStyle name="Input 7 3 7" xfId="11060" xr:uid="{29362902-6445-4D45-9524-FDA2954AE3A0}"/>
    <cellStyle name="Input 7 3 7 2" xfId="11061" xr:uid="{DE7F4F90-B7CE-4826-8592-C22122264CD0}"/>
    <cellStyle name="Input 7 3 8" xfId="11062" xr:uid="{320865AF-5941-48DE-B5DC-47B527FE99ED}"/>
    <cellStyle name="Input 7 3 8 2" xfId="11063" xr:uid="{880C7DB8-9276-4820-9730-60684B10D31F}"/>
    <cellStyle name="Input 7 3 9" xfId="11064" xr:uid="{A54FA56F-C373-4FC7-9959-2C4B58303719}"/>
    <cellStyle name="Input 7 3 9 2" xfId="11065" xr:uid="{28DFCA69-2767-47EC-9282-CD3C930314A1}"/>
    <cellStyle name="Input 7 4" xfId="24692" xr:uid="{7C693193-FDB0-4166-9ABF-38D97A0D577A}"/>
    <cellStyle name="Input 7 5" xfId="31243" xr:uid="{CEE9CC08-1AF2-4B5C-B1A8-CB5DCDE2B998}"/>
    <cellStyle name="Input 7 6" xfId="39176" xr:uid="{A82864E8-C317-4A2E-841B-8313015C1C5A}"/>
    <cellStyle name="Input 70" xfId="26788" xr:uid="{58A7FA4C-B278-448B-8F9A-0428D6E4DF67}"/>
    <cellStyle name="Input 71" xfId="26553" xr:uid="{A649CAFF-ECD6-466C-A622-43159DC3A062}"/>
    <cellStyle name="Input 72" xfId="26782" xr:uid="{A4546B4E-CE3A-495F-B7DC-00C1C9DB1F0C}"/>
    <cellStyle name="Input 73" xfId="26526" xr:uid="{529886E8-4AD4-43DB-80F2-14361B02422B}"/>
    <cellStyle name="Input 74" xfId="27311" xr:uid="{979C4820-9F96-4156-961A-05CBBA20D25F}"/>
    <cellStyle name="Input 75" xfId="27572" xr:uid="{914EDDEC-1CAB-4CC5-90F5-8270ED18965A}"/>
    <cellStyle name="Input 76" xfId="27338" xr:uid="{706E29BD-13FE-4739-94D0-357F275FE66A}"/>
    <cellStyle name="Input 77" xfId="27587" xr:uid="{1613E9E5-DE30-4E08-977C-EE9EF9199CED}"/>
    <cellStyle name="Input 78" xfId="28096" xr:uid="{ABBF7AEE-B358-4E31-956A-547816864EAC}"/>
    <cellStyle name="Input 79" xfId="28098" xr:uid="{3AB37A7D-9E3A-4F5F-BC7E-0F15FE53530D}"/>
    <cellStyle name="Input 8" xfId="1425" xr:uid="{3BF5B409-B89C-4C9C-8B06-CED24B0E6E06}"/>
    <cellStyle name="Input 8 10" xfId="11066" xr:uid="{B4EB922C-404E-45B2-9B77-71543ECAA024}"/>
    <cellStyle name="Input 8 10 2" xfId="11067" xr:uid="{D1C379BA-1BE9-47B4-A285-D4E599788D40}"/>
    <cellStyle name="Input 8 11" xfId="11068" xr:uid="{F9E33C32-3A6B-4BCB-AADE-0F46F6254449}"/>
    <cellStyle name="Input 8 11 2" xfId="11069" xr:uid="{155E9869-4E9A-444B-BC18-F8CC5F16592E}"/>
    <cellStyle name="Input 8 12" xfId="11070" xr:uid="{35246CD1-D12C-4F36-AF7B-BABA6DA3DD48}"/>
    <cellStyle name="Input 8 12 2" xfId="11071" xr:uid="{78014A59-4DA0-49B4-BCD9-F72ECDED8D9C}"/>
    <cellStyle name="Input 8 13" xfId="11072" xr:uid="{8CEDFE04-7561-4ABF-A4C3-1100D3749B18}"/>
    <cellStyle name="Input 8 13 2" xfId="11073" xr:uid="{4AEEDA5E-E032-4E81-B651-CDE741E44317}"/>
    <cellStyle name="Input 8 14" xfId="11074" xr:uid="{AA6A08FE-4EA1-4B5E-859D-8A5260BE1870}"/>
    <cellStyle name="Input 8 14 2" xfId="11075" xr:uid="{14846F97-380F-4F36-85B9-6D2D0B939787}"/>
    <cellStyle name="Input 8 15" xfId="11076" xr:uid="{34C1EA21-1BE9-40CD-A8CB-7401D5525A25}"/>
    <cellStyle name="Input 8 15 2" xfId="11077" xr:uid="{6C96D89B-9953-44EC-B395-5DD36D2073DB}"/>
    <cellStyle name="Input 8 16" xfId="11078" xr:uid="{5672E864-3D8C-482C-98D2-EBE12265FC69}"/>
    <cellStyle name="Input 8 16 2" xfId="11079" xr:uid="{677CD85B-E30C-4349-93A8-5F1F874522A6}"/>
    <cellStyle name="Input 8 17" xfId="11080" xr:uid="{8578C8D2-11A1-4DEF-89C9-1F2E8116E8C1}"/>
    <cellStyle name="Input 8 18" xfId="11081" xr:uid="{458821B3-F2F9-4224-B502-3FA125E13368}"/>
    <cellStyle name="Input 8 19" xfId="24693" xr:uid="{D6650553-EBFB-42C1-90E5-5AF455835EBC}"/>
    <cellStyle name="Input 8 2" xfId="2015" xr:uid="{20716D85-AF20-4167-8B98-82CBBF433C1D}"/>
    <cellStyle name="Input 8 2 10" xfId="11082" xr:uid="{F10C3B36-92CC-4331-86AC-11680A00EEE1}"/>
    <cellStyle name="Input 8 2 10 2" xfId="11083" xr:uid="{83A376D2-5149-4CF3-AA12-6C039B871E31}"/>
    <cellStyle name="Input 8 2 11" xfId="11084" xr:uid="{E73B4371-017D-4CE8-AF0D-B2F828039D73}"/>
    <cellStyle name="Input 8 2 11 2" xfId="11085" xr:uid="{7615129A-0BCC-4A6E-B02E-0BA0DBE7F333}"/>
    <cellStyle name="Input 8 2 12" xfId="11086" xr:uid="{BE558294-AA46-4AFC-A237-3ACC53133132}"/>
    <cellStyle name="Input 8 2 12 2" xfId="11087" xr:uid="{3D2DB78C-FCB5-43A2-A9BA-1F28197A0F43}"/>
    <cellStyle name="Input 8 2 13" xfId="11088" xr:uid="{4D2FBA12-6650-4E56-B131-70363E1EC941}"/>
    <cellStyle name="Input 8 2 13 2" xfId="11089" xr:uid="{745D3903-4E99-445F-A6E5-8778472A8E06}"/>
    <cellStyle name="Input 8 2 14" xfId="11090" xr:uid="{A9342CCC-F661-4626-A483-395206DC8645}"/>
    <cellStyle name="Input 8 2 14 2" xfId="11091" xr:uid="{D7BB70ED-8671-428C-8535-0E0C7EE0ECCA}"/>
    <cellStyle name="Input 8 2 15" xfId="11092" xr:uid="{FA68833F-731F-4FC9-AAC3-34FEB7EA4F9F}"/>
    <cellStyle name="Input 8 2 16" xfId="11093" xr:uid="{6182C111-B231-4094-B70D-B94A6D4B9E7A}"/>
    <cellStyle name="Input 8 2 2" xfId="11094" xr:uid="{264C91BB-EDF5-4243-B7C2-70CD8FB2829E}"/>
    <cellStyle name="Input 8 2 2 10" xfId="11095" xr:uid="{60B519FA-5BA4-4342-A41A-C4B04D8728C7}"/>
    <cellStyle name="Input 8 2 2 10 2" xfId="11096" xr:uid="{AA4FF6DC-CC10-49AE-A538-C9FA28624CDD}"/>
    <cellStyle name="Input 8 2 2 11" xfId="11097" xr:uid="{6F0597D3-3B72-4482-A318-AFDB5A5AAD05}"/>
    <cellStyle name="Input 8 2 2 11 2" xfId="11098" xr:uid="{33777F92-9648-49BB-A877-EABFA0C50171}"/>
    <cellStyle name="Input 8 2 2 12" xfId="11099" xr:uid="{51EE34CD-5327-4156-BC24-786763926FE7}"/>
    <cellStyle name="Input 8 2 2 13" xfId="11100" xr:uid="{1411A081-B64A-4E0D-8053-71CB55FB15C7}"/>
    <cellStyle name="Input 8 2 2 2" xfId="11101" xr:uid="{629312A2-D98B-4A5C-9D9E-D79FA9606A35}"/>
    <cellStyle name="Input 8 2 2 2 2" xfId="11102" xr:uid="{ACFD689F-A001-41C0-8F30-61904A40CDC4}"/>
    <cellStyle name="Input 8 2 2 2 2 2" xfId="11103" xr:uid="{8C0E74A0-D021-455F-9216-E05D816ED9F9}"/>
    <cellStyle name="Input 8 2 2 2 2 3" xfId="11104" xr:uid="{1205944A-8E0C-4010-B214-0B3A9B282227}"/>
    <cellStyle name="Input 8 2 2 2 3" xfId="11105" xr:uid="{7EF8DEC6-B270-4D96-A1A8-590694ECB813}"/>
    <cellStyle name="Input 8 2 2 2 3 2" xfId="11106" xr:uid="{3F9E4E2A-4235-44A2-88CC-8FAFECF9DAE3}"/>
    <cellStyle name="Input 8 2 2 2 4" xfId="11107" xr:uid="{8480A119-4AED-42EA-B3AE-F7AE7AAF6EF4}"/>
    <cellStyle name="Input 8 2 2 2 5" xfId="11108" xr:uid="{CCC17FCB-5870-4816-8C4C-A14E3A66BCC5}"/>
    <cellStyle name="Input 8 2 2 3" xfId="11109" xr:uid="{3E6E5077-15D2-44C6-8997-A7C349AA4735}"/>
    <cellStyle name="Input 8 2 2 3 2" xfId="11110" xr:uid="{716E15C6-1D80-473C-B79A-BB3134794BDF}"/>
    <cellStyle name="Input 8 2 2 4" xfId="11111" xr:uid="{65E51DA8-B551-4C3D-8D46-9F545A86B32C}"/>
    <cellStyle name="Input 8 2 2 4 2" xfId="11112" xr:uid="{731B595B-6B01-4E65-998C-B80920B4B321}"/>
    <cellStyle name="Input 8 2 2 5" xfId="11113" xr:uid="{C118C13A-8439-4961-AD8C-E196596494D6}"/>
    <cellStyle name="Input 8 2 2 5 2" xfId="11114" xr:uid="{68F004EB-7B36-44B7-A4DE-4B8BD29A4883}"/>
    <cellStyle name="Input 8 2 2 6" xfId="11115" xr:uid="{56A8DE38-EBBC-4013-ADB7-7A54F067263E}"/>
    <cellStyle name="Input 8 2 2 6 2" xfId="11116" xr:uid="{D925908B-CB3B-4F1D-A856-A7D7C96DB3DB}"/>
    <cellStyle name="Input 8 2 2 7" xfId="11117" xr:uid="{698C313B-8369-4FED-BEF0-DF3B6B439565}"/>
    <cellStyle name="Input 8 2 2 7 2" xfId="11118" xr:uid="{CA85A02B-8B10-4DC9-8F4C-7981783C6880}"/>
    <cellStyle name="Input 8 2 2 8" xfId="11119" xr:uid="{40C11498-4EA0-473C-A139-83D228E4E5E7}"/>
    <cellStyle name="Input 8 2 2 8 2" xfId="11120" xr:uid="{15D2F844-D679-4E6E-9E48-E48D8493F2DC}"/>
    <cellStyle name="Input 8 2 2 9" xfId="11121" xr:uid="{9D4331B0-0092-4158-8419-217D71998A83}"/>
    <cellStyle name="Input 8 2 2 9 2" xfId="11122" xr:uid="{660AA1D6-173A-4DE4-8CB1-A834FC5FF5D5}"/>
    <cellStyle name="Input 8 2 3" xfId="11123" xr:uid="{D3943F2F-BB9C-48A4-881A-AD8BCF523167}"/>
    <cellStyle name="Input 8 2 3 10" xfId="11124" xr:uid="{99D2E9F5-DCEA-459E-A1CF-DB963D967FDC}"/>
    <cellStyle name="Input 8 2 3 10 2" xfId="11125" xr:uid="{F30085DF-43B6-49FB-B19B-06C85C79DE40}"/>
    <cellStyle name="Input 8 2 3 11" xfId="11126" xr:uid="{601C876A-A9E7-406E-9D0E-B6B8B424CBD0}"/>
    <cellStyle name="Input 8 2 3 11 2" xfId="11127" xr:uid="{417872E9-0EF3-4871-977B-6E1D1B50A4FC}"/>
    <cellStyle name="Input 8 2 3 12" xfId="11128" xr:uid="{49C0ABBC-5F17-4EDE-99FB-385994E674C0}"/>
    <cellStyle name="Input 8 2 3 13" xfId="11129" xr:uid="{AA677353-398A-430A-AE56-ED101F59F03D}"/>
    <cellStyle name="Input 8 2 3 2" xfId="11130" xr:uid="{BECC51C1-3DA3-4CC4-95C6-9CDDD3641982}"/>
    <cellStyle name="Input 8 2 3 2 2" xfId="11131" xr:uid="{162C669F-143F-411E-A8E7-21105C5B05AE}"/>
    <cellStyle name="Input 8 2 3 2 2 2" xfId="11132" xr:uid="{5354874B-C5EC-46FF-BB18-5704E2281915}"/>
    <cellStyle name="Input 8 2 3 2 2 3" xfId="11133" xr:uid="{E1609923-FCF9-4850-A1D4-27402918C121}"/>
    <cellStyle name="Input 8 2 3 2 3" xfId="11134" xr:uid="{B63085C8-AE48-4AFC-B274-8F8025B67BEC}"/>
    <cellStyle name="Input 8 2 3 2 3 2" xfId="11135" xr:uid="{CC296600-CB15-4965-B946-154E7FD35F4A}"/>
    <cellStyle name="Input 8 2 3 2 4" xfId="11136" xr:uid="{C14F48F9-D548-4F46-B18A-B479392F955C}"/>
    <cellStyle name="Input 8 2 3 2 5" xfId="11137" xr:uid="{444CF202-60E2-42C3-8DEC-B3771E7A781B}"/>
    <cellStyle name="Input 8 2 3 3" xfId="11138" xr:uid="{7B49947E-9AB2-466F-B1EE-F09A1ACF4DDE}"/>
    <cellStyle name="Input 8 2 3 3 2" xfId="11139" xr:uid="{AB958146-1557-4D7D-A788-DB800C39D5FD}"/>
    <cellStyle name="Input 8 2 3 4" xfId="11140" xr:uid="{FABEF542-860D-42B1-8A14-D684709D899B}"/>
    <cellStyle name="Input 8 2 3 4 2" xfId="11141" xr:uid="{E80F65F2-F8AC-47F6-9861-8CA26446DB1D}"/>
    <cellStyle name="Input 8 2 3 5" xfId="11142" xr:uid="{FD9B12FB-6D23-4BFF-9F03-EC7AF4036134}"/>
    <cellStyle name="Input 8 2 3 5 2" xfId="11143" xr:uid="{7291E865-2823-47F3-98A2-585ABCC7E22F}"/>
    <cellStyle name="Input 8 2 3 6" xfId="11144" xr:uid="{34753FD8-B2FB-4CBF-82C8-4B8D547399ED}"/>
    <cellStyle name="Input 8 2 3 6 2" xfId="11145" xr:uid="{89024DD6-F89B-4027-8A10-5FAC72203589}"/>
    <cellStyle name="Input 8 2 3 7" xfId="11146" xr:uid="{E4A8E5E1-D46C-4E31-A92D-6DB4CA6534FE}"/>
    <cellStyle name="Input 8 2 3 7 2" xfId="11147" xr:uid="{1145978E-5FEB-485C-A15D-C3B8C0485C90}"/>
    <cellStyle name="Input 8 2 3 8" xfId="11148" xr:uid="{3504245B-3A54-4BE5-99D4-ED435A48E5A9}"/>
    <cellStyle name="Input 8 2 3 8 2" xfId="11149" xr:uid="{B0859584-1EBB-4401-871F-A2F58AA29DD2}"/>
    <cellStyle name="Input 8 2 3 9" xfId="11150" xr:uid="{869CCD81-C0AB-4850-AE14-76E86DB40699}"/>
    <cellStyle name="Input 8 2 3 9 2" xfId="11151" xr:uid="{AB236695-F436-4C95-A104-142F97A18C38}"/>
    <cellStyle name="Input 8 2 4" xfId="11152" xr:uid="{D5107291-BA0F-42C4-80E3-9FFA5726F2EC}"/>
    <cellStyle name="Input 8 2 4 10" xfId="11153" xr:uid="{7DD41AC0-5DEB-49E0-8576-0BA430E61E55}"/>
    <cellStyle name="Input 8 2 4 10 2" xfId="11154" xr:uid="{8C17C062-3A0E-4EF3-9FFC-696B197FFAB0}"/>
    <cellStyle name="Input 8 2 4 11" xfId="11155" xr:uid="{A23DC6D2-F350-4FEC-9243-65AEC71B64B4}"/>
    <cellStyle name="Input 8 2 4 11 2" xfId="11156" xr:uid="{AD3C470E-C68B-41AB-A0F5-C68290258241}"/>
    <cellStyle name="Input 8 2 4 12" xfId="11157" xr:uid="{8ABDB401-951C-4FB4-A5A7-E890FBA0C314}"/>
    <cellStyle name="Input 8 2 4 13" xfId="11158" xr:uid="{FDB6AA3D-FD65-4B8B-982A-491702BB36A2}"/>
    <cellStyle name="Input 8 2 4 2" xfId="11159" xr:uid="{7834661F-2BD5-4ADD-94BA-76561D004A85}"/>
    <cellStyle name="Input 8 2 4 2 2" xfId="11160" xr:uid="{BA199768-B520-4FBA-9A3E-A79B26A292A4}"/>
    <cellStyle name="Input 8 2 4 2 2 2" xfId="11161" xr:uid="{40513DFB-9232-46B3-86C6-8F00CE6CF815}"/>
    <cellStyle name="Input 8 2 4 2 2 3" xfId="11162" xr:uid="{97F98DC7-9123-4CE4-A810-C6B587AA783F}"/>
    <cellStyle name="Input 8 2 4 2 3" xfId="11163" xr:uid="{9098451D-0810-4F4D-8B6F-1CBDEFB2BB47}"/>
    <cellStyle name="Input 8 2 4 2 3 2" xfId="11164" xr:uid="{51016235-E016-4332-9B67-3E570E8C3410}"/>
    <cellStyle name="Input 8 2 4 2 4" xfId="11165" xr:uid="{6DE3EA6D-BAFD-4E4E-9640-BBF33D2C8F3A}"/>
    <cellStyle name="Input 8 2 4 2 5" xfId="11166" xr:uid="{89E49830-4D92-49D9-AF53-A7411467C0A9}"/>
    <cellStyle name="Input 8 2 4 3" xfId="11167" xr:uid="{F6C5E5D6-9DA2-4628-B862-1F5ED41337ED}"/>
    <cellStyle name="Input 8 2 4 3 2" xfId="11168" xr:uid="{E047EC8C-85F2-4863-A5CE-319F4EF52F99}"/>
    <cellStyle name="Input 8 2 4 4" xfId="11169" xr:uid="{3BDD87A3-2CC9-41B6-8E09-16161918DA8B}"/>
    <cellStyle name="Input 8 2 4 4 2" xfId="11170" xr:uid="{5DBD58D9-37D8-411E-9101-120E70A21BBC}"/>
    <cellStyle name="Input 8 2 4 5" xfId="11171" xr:uid="{E614BE8B-433A-436C-AFAB-4DB4C1372A6D}"/>
    <cellStyle name="Input 8 2 4 5 2" xfId="11172" xr:uid="{E35D6E65-E196-472C-867E-0EE0F1F5AF0A}"/>
    <cellStyle name="Input 8 2 4 6" xfId="11173" xr:uid="{3D31B5B6-352D-4D91-A789-1854094DA578}"/>
    <cellStyle name="Input 8 2 4 6 2" xfId="11174" xr:uid="{6AA0AF83-8BC0-46F5-81F4-A5EE197A178E}"/>
    <cellStyle name="Input 8 2 4 7" xfId="11175" xr:uid="{40EC06C8-65D3-4CFC-90AC-C352BC8B0DBF}"/>
    <cellStyle name="Input 8 2 4 7 2" xfId="11176" xr:uid="{A3D695B2-69CD-4981-8D7E-D57288AAF5DC}"/>
    <cellStyle name="Input 8 2 4 8" xfId="11177" xr:uid="{64EB48D9-CC44-4D04-9782-3922A0570AD1}"/>
    <cellStyle name="Input 8 2 4 8 2" xfId="11178" xr:uid="{11DB517C-94DE-4B9F-AFFF-22CDA384F112}"/>
    <cellStyle name="Input 8 2 4 9" xfId="11179" xr:uid="{E666A542-6C64-4355-9599-101E96FEFF2B}"/>
    <cellStyle name="Input 8 2 4 9 2" xfId="11180" xr:uid="{B2DC7D7A-0CC4-4E7D-83F0-43AC3D2A8D14}"/>
    <cellStyle name="Input 8 2 5" xfId="11181" xr:uid="{48CC05AF-3CB7-4A0C-80B6-18E025257D7D}"/>
    <cellStyle name="Input 8 2 5 2" xfId="11182" xr:uid="{21EC3648-4584-41E5-B446-48681AD8886E}"/>
    <cellStyle name="Input 8 2 5 2 2" xfId="11183" xr:uid="{6BE68F2D-1515-4458-BFA3-59D718044711}"/>
    <cellStyle name="Input 8 2 5 2 3" xfId="11184" xr:uid="{75128663-3D74-40CD-8941-000369889C01}"/>
    <cellStyle name="Input 8 2 5 3" xfId="11185" xr:uid="{C20F0721-65C2-4F51-ADC7-753FD92F1DAB}"/>
    <cellStyle name="Input 8 2 5 3 2" xfId="11186" xr:uid="{66F2A2F6-C18A-4199-8368-2245CD0F4648}"/>
    <cellStyle name="Input 8 2 5 4" xfId="11187" xr:uid="{127583E0-07F7-4EBC-AAFC-D0ABC5E06740}"/>
    <cellStyle name="Input 8 2 5 5" xfId="11188" xr:uid="{26F8C654-03D9-4523-9DFE-724B04BC132D}"/>
    <cellStyle name="Input 8 2 6" xfId="11189" xr:uid="{2455FA07-7EA7-431B-95AC-FC989938AEA9}"/>
    <cellStyle name="Input 8 2 6 2" xfId="11190" xr:uid="{23DCD056-69BC-4935-9E1B-84FE2395BEE9}"/>
    <cellStyle name="Input 8 2 7" xfId="11191" xr:uid="{D6DAA296-1E3C-4907-89DB-1D60173C2C7E}"/>
    <cellStyle name="Input 8 2 7 2" xfId="11192" xr:uid="{AE5AB0A6-0C82-4796-B3C3-5E0E05E3F8D6}"/>
    <cellStyle name="Input 8 2 8" xfId="11193" xr:uid="{C0B552A1-3C94-4C75-B353-28270D62ED34}"/>
    <cellStyle name="Input 8 2 8 2" xfId="11194" xr:uid="{5C2962FB-AF18-400D-ADA9-967219EBCB26}"/>
    <cellStyle name="Input 8 2 9" xfId="11195" xr:uid="{1DF9404F-536C-45D8-9C4B-C95DDB62ECA6}"/>
    <cellStyle name="Input 8 2 9 2" xfId="11196" xr:uid="{C3B7339F-2AF7-4552-94DF-613451E18A50}"/>
    <cellStyle name="Input 8 20" xfId="31244" xr:uid="{295B137B-118C-4311-BE83-263EF2DEBF1E}"/>
    <cellStyle name="Input 8 21" xfId="42071" xr:uid="{FF4244A9-98A3-42A7-81C9-83560A700EA4}"/>
    <cellStyle name="Input 8 3" xfId="2079" xr:uid="{1DE38032-236F-4AB3-969A-9B47ADAC29F6}"/>
    <cellStyle name="Input 8 3 10" xfId="11197" xr:uid="{AD8CA68A-4C15-4460-A94B-14CA3964C61D}"/>
    <cellStyle name="Input 8 3 10 2" xfId="11198" xr:uid="{9B43F05B-3ACA-4225-9820-E6209DD55959}"/>
    <cellStyle name="Input 8 3 11" xfId="11199" xr:uid="{1FB5BFC5-4878-421F-B888-F73A48EC1F7F}"/>
    <cellStyle name="Input 8 3 11 2" xfId="11200" xr:uid="{F04E3FA9-E342-458C-887B-4276B47EE790}"/>
    <cellStyle name="Input 8 3 12" xfId="11201" xr:uid="{02EED8D5-3951-4818-B553-9A2318D15E83}"/>
    <cellStyle name="Input 8 3 12 2" xfId="11202" xr:uid="{9B7008B7-AF36-438B-B17E-67530873F74A}"/>
    <cellStyle name="Input 8 3 13" xfId="11203" xr:uid="{141CF561-9A50-47CF-A4A4-5C4186D7E04E}"/>
    <cellStyle name="Input 8 3 13 2" xfId="11204" xr:uid="{FA96580B-FB88-4490-BCFD-DC85BFD043C4}"/>
    <cellStyle name="Input 8 3 14" xfId="11205" xr:uid="{EF2414B4-61D0-4E8B-977A-D51741F6A27C}"/>
    <cellStyle name="Input 8 3 15" xfId="11206" xr:uid="{F912836E-3C5D-4497-9668-0073CA6AA977}"/>
    <cellStyle name="Input 8 3 2" xfId="11207" xr:uid="{A0FC1EB3-0587-48C5-A2C4-52FB665E81C5}"/>
    <cellStyle name="Input 8 3 2 10" xfId="11208" xr:uid="{62B9F81D-578C-4261-8FF3-E1094AE35873}"/>
    <cellStyle name="Input 8 3 2 10 2" xfId="11209" xr:uid="{3B09C953-5F5D-417E-923D-F61755BF0C92}"/>
    <cellStyle name="Input 8 3 2 11" xfId="11210" xr:uid="{AF87AA96-5532-47CC-8433-54E5071DDA7E}"/>
    <cellStyle name="Input 8 3 2 11 2" xfId="11211" xr:uid="{5157CEAE-995B-4E7E-9393-A294AE9FD0E3}"/>
    <cellStyle name="Input 8 3 2 12" xfId="11212" xr:uid="{C7C98C5A-D89A-46EB-AA9B-03A0E4F75751}"/>
    <cellStyle name="Input 8 3 2 13" xfId="11213" xr:uid="{A90C71AB-25A2-4525-8013-758E09AC3CF0}"/>
    <cellStyle name="Input 8 3 2 2" xfId="11214" xr:uid="{2AA7A31C-6C46-4D05-94FE-5A0E4CC0F671}"/>
    <cellStyle name="Input 8 3 2 2 2" xfId="11215" xr:uid="{7948ED8D-BFD6-4E35-AB05-C72D35AC8799}"/>
    <cellStyle name="Input 8 3 2 2 2 2" xfId="11216" xr:uid="{EAF58DCC-5B7F-4A40-AD93-BF1FD9D334F0}"/>
    <cellStyle name="Input 8 3 2 2 2 3" xfId="11217" xr:uid="{9567CFC1-22CD-4844-A2DD-BA00359EF956}"/>
    <cellStyle name="Input 8 3 2 2 3" xfId="11218" xr:uid="{19A15558-FBE3-47AD-99D2-C20C1097EB84}"/>
    <cellStyle name="Input 8 3 2 2 3 2" xfId="11219" xr:uid="{19873DFC-C72A-4536-9A73-2EDC75DE41DD}"/>
    <cellStyle name="Input 8 3 2 2 4" xfId="11220" xr:uid="{F0FEBC7B-39D8-4171-8943-EADF966CAE1B}"/>
    <cellStyle name="Input 8 3 2 2 5" xfId="11221" xr:uid="{8748C58B-3DCB-4671-8F3F-896A335EECAB}"/>
    <cellStyle name="Input 8 3 2 3" xfId="11222" xr:uid="{6C6620C1-751E-40AA-9AE0-51E0968DA4D0}"/>
    <cellStyle name="Input 8 3 2 3 2" xfId="11223" xr:uid="{74EFB352-136C-476D-A1F2-13BFC76C6AF4}"/>
    <cellStyle name="Input 8 3 2 4" xfId="11224" xr:uid="{C4E6F594-3FE4-48CE-9E0B-3C332D3968BE}"/>
    <cellStyle name="Input 8 3 2 4 2" xfId="11225" xr:uid="{CDA93702-4255-4820-BD48-4EE8FA8CC8A3}"/>
    <cellStyle name="Input 8 3 2 5" xfId="11226" xr:uid="{C27D879C-079C-492E-B305-715532C6146D}"/>
    <cellStyle name="Input 8 3 2 5 2" xfId="11227" xr:uid="{236F9AE1-9A5C-464D-99F9-D67D17051F77}"/>
    <cellStyle name="Input 8 3 2 6" xfId="11228" xr:uid="{C1CDBA23-B7BA-4292-B5B1-EC6654CEFCFA}"/>
    <cellStyle name="Input 8 3 2 6 2" xfId="11229" xr:uid="{08B0AE6A-6295-4DE0-B46F-6D965802AF1A}"/>
    <cellStyle name="Input 8 3 2 7" xfId="11230" xr:uid="{B6C32426-0F37-4F35-8532-A45DBA969FE7}"/>
    <cellStyle name="Input 8 3 2 7 2" xfId="11231" xr:uid="{852EC823-512E-4B04-966E-C3011B31D8A7}"/>
    <cellStyle name="Input 8 3 2 8" xfId="11232" xr:uid="{F2E39617-5757-499A-812D-8E9693E6071D}"/>
    <cellStyle name="Input 8 3 2 8 2" xfId="11233" xr:uid="{D1F045C2-C75F-4076-8E21-1C07DBA2EF9F}"/>
    <cellStyle name="Input 8 3 2 9" xfId="11234" xr:uid="{2B4D6210-44AA-4610-96E9-7B05C47B1133}"/>
    <cellStyle name="Input 8 3 2 9 2" xfId="11235" xr:uid="{16822FF4-5104-482F-8C91-05FD04A3A7D9}"/>
    <cellStyle name="Input 8 3 3" xfId="11236" xr:uid="{C36B5C63-2B6A-4C76-A8AC-E491CC2F8F8B}"/>
    <cellStyle name="Input 8 3 3 10" xfId="11237" xr:uid="{28B53E4A-7A3B-424F-AB3E-C12665A0394E}"/>
    <cellStyle name="Input 8 3 3 10 2" xfId="11238" xr:uid="{4AB2931F-3DF5-4543-93E2-38FE791CB38A}"/>
    <cellStyle name="Input 8 3 3 11" xfId="11239" xr:uid="{BE6F60BB-7C7E-4CC2-8E39-68A005282D71}"/>
    <cellStyle name="Input 8 3 3 11 2" xfId="11240" xr:uid="{F9F304A0-09BA-4B60-B652-A6DF4E60DF5A}"/>
    <cellStyle name="Input 8 3 3 12" xfId="11241" xr:uid="{67BE5AC8-0EF5-4719-A7DB-E28AD1B72395}"/>
    <cellStyle name="Input 8 3 3 13" xfId="11242" xr:uid="{E412BD25-2C0E-444B-B180-42FB28F8964F}"/>
    <cellStyle name="Input 8 3 3 2" xfId="11243" xr:uid="{472DDDAE-F1E2-4AC2-8D6F-CFAE10E64187}"/>
    <cellStyle name="Input 8 3 3 2 2" xfId="11244" xr:uid="{A22AB1B8-C8F6-42B5-9954-10D20853A2D2}"/>
    <cellStyle name="Input 8 3 3 2 2 2" xfId="11245" xr:uid="{23BAFFE5-5AEB-4CE2-92B4-E7EE27B888DA}"/>
    <cellStyle name="Input 8 3 3 2 2 3" xfId="11246" xr:uid="{CEDB5704-340C-464B-883D-0552D7DE035E}"/>
    <cellStyle name="Input 8 3 3 2 3" xfId="11247" xr:uid="{672EDBDD-E0C4-4D7E-86E4-9A133CE2A051}"/>
    <cellStyle name="Input 8 3 3 2 3 2" xfId="11248" xr:uid="{33C81811-DDDD-443F-9E3D-C11F61111C92}"/>
    <cellStyle name="Input 8 3 3 2 4" xfId="11249" xr:uid="{6D568DE7-D291-4DB1-AC41-DB6A4583386D}"/>
    <cellStyle name="Input 8 3 3 2 5" xfId="11250" xr:uid="{3E1BA985-571E-4C9C-B2A0-0DC2D1905019}"/>
    <cellStyle name="Input 8 3 3 3" xfId="11251" xr:uid="{CA5C00AC-2AF2-44F8-AA5A-F7211F7F4BA3}"/>
    <cellStyle name="Input 8 3 3 3 2" xfId="11252" xr:uid="{BEB724D4-0764-4313-A191-6A11617FA6FB}"/>
    <cellStyle name="Input 8 3 3 4" xfId="11253" xr:uid="{56D8AD16-04DE-4651-9CCF-7F7D4C3F140F}"/>
    <cellStyle name="Input 8 3 3 4 2" xfId="11254" xr:uid="{1186CB35-58F6-42DA-8D40-EC30F7C5C654}"/>
    <cellStyle name="Input 8 3 3 5" xfId="11255" xr:uid="{60C4C661-9525-40E8-94BA-F0D75577564F}"/>
    <cellStyle name="Input 8 3 3 5 2" xfId="11256" xr:uid="{37ABADB9-D526-4EBA-9A18-BA0C43DD6078}"/>
    <cellStyle name="Input 8 3 3 6" xfId="11257" xr:uid="{B50E2027-B724-4C4F-8F3F-A137C4FD7557}"/>
    <cellStyle name="Input 8 3 3 6 2" xfId="11258" xr:uid="{9DFD0EE5-C6AD-406B-969B-FD78D9819414}"/>
    <cellStyle name="Input 8 3 3 7" xfId="11259" xr:uid="{C35F2ABA-5859-436D-AE54-A61EBD7C1EED}"/>
    <cellStyle name="Input 8 3 3 7 2" xfId="11260" xr:uid="{3FBCD77C-D9A6-4C20-A42C-AA7AC1E4CC26}"/>
    <cellStyle name="Input 8 3 3 8" xfId="11261" xr:uid="{FCCD2B0C-51F8-4827-8F28-16D4E99FA885}"/>
    <cellStyle name="Input 8 3 3 8 2" xfId="11262" xr:uid="{C9DFFD73-5AA4-44C7-93A3-DC9F14A6BFC5}"/>
    <cellStyle name="Input 8 3 3 9" xfId="11263" xr:uid="{347B8BA0-EE01-4EF9-A0A1-1C4FB8A82F87}"/>
    <cellStyle name="Input 8 3 3 9 2" xfId="11264" xr:uid="{615327EF-A7C0-4F7F-8908-1915BB4B4AE8}"/>
    <cellStyle name="Input 8 3 4" xfId="11265" xr:uid="{2EFB67C9-E143-46FD-AADB-D9F80C5464F6}"/>
    <cellStyle name="Input 8 3 4 2" xfId="11266" xr:uid="{DEA11806-9250-49FC-AC46-44DA16F91065}"/>
    <cellStyle name="Input 8 3 4 2 2" xfId="11267" xr:uid="{5C01419D-9B35-4A03-828B-77DE9F82A278}"/>
    <cellStyle name="Input 8 3 4 2 3" xfId="11268" xr:uid="{C0876F5E-464E-433C-BD9B-4BC0546F5F54}"/>
    <cellStyle name="Input 8 3 4 3" xfId="11269" xr:uid="{DFB3F441-B8C2-4427-921F-FD517146E260}"/>
    <cellStyle name="Input 8 3 4 3 2" xfId="11270" xr:uid="{57408098-4FC1-4F5D-9E22-5098C656BBEB}"/>
    <cellStyle name="Input 8 3 4 4" xfId="11271" xr:uid="{E3373465-BB66-4DEA-9B7D-85297A2A6C4A}"/>
    <cellStyle name="Input 8 3 4 5" xfId="11272" xr:uid="{5F651B65-7FF6-4C41-AA98-6872F2E07C46}"/>
    <cellStyle name="Input 8 3 5" xfId="11273" xr:uid="{59B6482B-9127-4BF1-908E-01F750648AF8}"/>
    <cellStyle name="Input 8 3 5 2" xfId="11274" xr:uid="{5B2A8058-1BC1-4560-AD7D-8EC401F8109F}"/>
    <cellStyle name="Input 8 3 6" xfId="11275" xr:uid="{3BB4771F-3C28-472C-94E5-EDF336139C0A}"/>
    <cellStyle name="Input 8 3 6 2" xfId="11276" xr:uid="{DCDC73F5-D45E-49FD-945B-FCBE2911ECB0}"/>
    <cellStyle name="Input 8 3 7" xfId="11277" xr:uid="{D04E6F2F-4618-4E70-81B2-EB75E73B2C81}"/>
    <cellStyle name="Input 8 3 7 2" xfId="11278" xr:uid="{D69FCBF2-F8B2-4E82-AF0E-E98375F521A8}"/>
    <cellStyle name="Input 8 3 8" xfId="11279" xr:uid="{07002144-7CBF-4523-BDE8-6EF9163AD0D1}"/>
    <cellStyle name="Input 8 3 8 2" xfId="11280" xr:uid="{490879F4-AA64-486F-B58E-9325DE703152}"/>
    <cellStyle name="Input 8 3 9" xfId="11281" xr:uid="{74D43C3F-B721-49BE-B3E5-4E8F40647B32}"/>
    <cellStyle name="Input 8 3 9 2" xfId="11282" xr:uid="{5E916D02-6417-4C47-BC2C-D72704F140A5}"/>
    <cellStyle name="Input 8 4" xfId="11283" xr:uid="{E6CC472B-F816-439D-B097-1C3BD5AF564F}"/>
    <cellStyle name="Input 8 4 10" xfId="11284" xr:uid="{0F058ED6-BF26-49B4-9CEB-636D5441261B}"/>
    <cellStyle name="Input 8 4 10 2" xfId="11285" xr:uid="{B12622EA-C9C5-462B-A269-B18E0A7CF178}"/>
    <cellStyle name="Input 8 4 11" xfId="11286" xr:uid="{CE89A5C8-368F-411F-924D-2DC3A185DEDB}"/>
    <cellStyle name="Input 8 4 11 2" xfId="11287" xr:uid="{C75F1131-1142-43C4-B560-BBE77CFE9041}"/>
    <cellStyle name="Input 8 4 12" xfId="11288" xr:uid="{ADC59810-8308-4E74-8B80-55553983A299}"/>
    <cellStyle name="Input 8 4 13" xfId="11289" xr:uid="{D21EB344-0CF1-4E75-BEC4-8EF970A6EA9D}"/>
    <cellStyle name="Input 8 4 2" xfId="11290" xr:uid="{C42A789E-F18D-4E18-A537-8B9C03589727}"/>
    <cellStyle name="Input 8 4 2 2" xfId="11291" xr:uid="{B4E37849-183F-4CA1-B3C1-A10382B07420}"/>
    <cellStyle name="Input 8 4 2 2 2" xfId="11292" xr:uid="{0CCEF406-4C47-4E8D-91B1-9151DD847CA7}"/>
    <cellStyle name="Input 8 4 2 2 3" xfId="11293" xr:uid="{11CE49AB-93B6-4399-836E-13E2EAD5429A}"/>
    <cellStyle name="Input 8 4 2 3" xfId="11294" xr:uid="{2AA99C4A-5EA0-452E-94C0-B229BD2C1B91}"/>
    <cellStyle name="Input 8 4 2 3 2" xfId="11295" xr:uid="{4019C63E-8BAF-48F7-A7E2-F6B013222F19}"/>
    <cellStyle name="Input 8 4 2 4" xfId="11296" xr:uid="{A9BF09EE-8E15-4842-9DBC-F30CA5DDBD47}"/>
    <cellStyle name="Input 8 4 2 5" xfId="11297" xr:uid="{3EB51205-08A8-4C8D-8D92-A8AFAAD8BDF3}"/>
    <cellStyle name="Input 8 4 3" xfId="11298" xr:uid="{9CEBB390-FDCF-49DA-8425-CF7104CB4752}"/>
    <cellStyle name="Input 8 4 3 2" xfId="11299" xr:uid="{AF2C919A-7D65-422B-BAEF-6225DD5818AC}"/>
    <cellStyle name="Input 8 4 4" xfId="11300" xr:uid="{BAC2E84C-66BB-4F78-BE90-9F8234F61556}"/>
    <cellStyle name="Input 8 4 4 2" xfId="11301" xr:uid="{195134EB-CF05-4C12-B117-F470EE39391E}"/>
    <cellStyle name="Input 8 4 5" xfId="11302" xr:uid="{D2B4A2C2-F266-4EF0-9898-7C637ED86995}"/>
    <cellStyle name="Input 8 4 5 2" xfId="11303" xr:uid="{98BF7176-A998-44A2-BC76-BE6DCA621012}"/>
    <cellStyle name="Input 8 4 6" xfId="11304" xr:uid="{8C2F935E-7E6D-45CF-B57C-4CCC132ACD73}"/>
    <cellStyle name="Input 8 4 6 2" xfId="11305" xr:uid="{9F4B9782-95A5-43D7-B7DA-8D46C6F3500C}"/>
    <cellStyle name="Input 8 4 7" xfId="11306" xr:uid="{C2F1413E-2FE6-4C4D-A20B-A0A9C6D50E46}"/>
    <cellStyle name="Input 8 4 7 2" xfId="11307" xr:uid="{9034C3EE-F386-4AD0-86AE-F878FBEEB08B}"/>
    <cellStyle name="Input 8 4 8" xfId="11308" xr:uid="{24956B92-AE13-4FB5-9785-7A5955529472}"/>
    <cellStyle name="Input 8 4 8 2" xfId="11309" xr:uid="{EC6DA6DD-8549-433E-94EB-F90E978C83EA}"/>
    <cellStyle name="Input 8 4 9" xfId="11310" xr:uid="{0D2B4297-72BE-4277-948E-F362028C6BBB}"/>
    <cellStyle name="Input 8 4 9 2" xfId="11311" xr:uid="{752A5636-2E08-4636-B319-045B0BA21170}"/>
    <cellStyle name="Input 8 5" xfId="11312" xr:uid="{0C9EB1F2-9E76-4E3E-81F2-24579DA78A2C}"/>
    <cellStyle name="Input 8 5 10" xfId="11313" xr:uid="{2FB92929-1E0E-4B71-92CF-F49444225ACA}"/>
    <cellStyle name="Input 8 5 10 2" xfId="11314" xr:uid="{335B7237-F29D-4772-A0C8-2AD3A09A81C8}"/>
    <cellStyle name="Input 8 5 11" xfId="11315" xr:uid="{25031CF1-E92A-4B83-8312-516B479D93C5}"/>
    <cellStyle name="Input 8 5 11 2" xfId="11316" xr:uid="{40ED7F4B-CECA-4674-9A14-B9637FD55C44}"/>
    <cellStyle name="Input 8 5 12" xfId="11317" xr:uid="{29086E9A-D9DB-40A3-9D6C-D479C7207C4A}"/>
    <cellStyle name="Input 8 5 13" xfId="11318" xr:uid="{D73EA9AF-ECB0-4A52-A18F-745FEE8FD61E}"/>
    <cellStyle name="Input 8 5 2" xfId="11319" xr:uid="{F4CCAB5E-7E5D-4FA8-A32B-0AAA8511CCF6}"/>
    <cellStyle name="Input 8 5 2 2" xfId="11320" xr:uid="{51BB70BA-FA28-49E6-A0DE-18E293322659}"/>
    <cellStyle name="Input 8 5 2 2 2" xfId="11321" xr:uid="{91C8414A-915D-4372-A654-9384A08EFED3}"/>
    <cellStyle name="Input 8 5 2 2 3" xfId="11322" xr:uid="{1A86DB94-56B1-4A9F-9D11-96AD71062FD0}"/>
    <cellStyle name="Input 8 5 2 3" xfId="11323" xr:uid="{6F74AFCA-C69A-481C-BF7B-67977F487B07}"/>
    <cellStyle name="Input 8 5 2 3 2" xfId="11324" xr:uid="{93C658B9-A292-42AC-B71A-CE9962B55768}"/>
    <cellStyle name="Input 8 5 2 4" xfId="11325" xr:uid="{B0CCB1AF-229B-4B29-B3C7-3687837BC7AF}"/>
    <cellStyle name="Input 8 5 2 5" xfId="11326" xr:uid="{FEE7E306-9609-4C2E-80E1-60B9B5A167C1}"/>
    <cellStyle name="Input 8 5 3" xfId="11327" xr:uid="{260CEED2-8860-4AC8-B43A-52F79E3A9235}"/>
    <cellStyle name="Input 8 5 3 2" xfId="11328" xr:uid="{E446FC61-A13B-4659-A1EA-01CEBDF6193F}"/>
    <cellStyle name="Input 8 5 4" xfId="11329" xr:uid="{06E19CBD-619D-49B6-9682-80B38619A4CC}"/>
    <cellStyle name="Input 8 5 4 2" xfId="11330" xr:uid="{B32E75CA-8A26-4E57-B7A2-57D6E25CD32D}"/>
    <cellStyle name="Input 8 5 5" xfId="11331" xr:uid="{207E7234-6AB7-47DD-B7C9-3A5FF73984F4}"/>
    <cellStyle name="Input 8 5 5 2" xfId="11332" xr:uid="{BABBD2D8-9141-4BD1-A8C2-6603C000808E}"/>
    <cellStyle name="Input 8 5 6" xfId="11333" xr:uid="{7C1BFB09-C758-4282-9731-5E87388A6189}"/>
    <cellStyle name="Input 8 5 6 2" xfId="11334" xr:uid="{61E0543D-3994-4713-A7AA-6A5A9486B5AE}"/>
    <cellStyle name="Input 8 5 7" xfId="11335" xr:uid="{CE1274CD-1FC7-4D00-8EBD-FC0594585908}"/>
    <cellStyle name="Input 8 5 7 2" xfId="11336" xr:uid="{F20884B4-98C4-4E7A-ACF4-412056B50A05}"/>
    <cellStyle name="Input 8 5 8" xfId="11337" xr:uid="{AA735E58-CA6B-4E32-946C-E8C178AE27CF}"/>
    <cellStyle name="Input 8 5 8 2" xfId="11338" xr:uid="{C9AF7659-97E6-48D1-86CA-FCF509A80B45}"/>
    <cellStyle name="Input 8 5 9" xfId="11339" xr:uid="{72668BB5-6AD8-4A2D-962F-26618F92B50C}"/>
    <cellStyle name="Input 8 5 9 2" xfId="11340" xr:uid="{A1A5BE37-A121-4F6E-B803-6943E41AC7CB}"/>
    <cellStyle name="Input 8 6" xfId="11341" xr:uid="{327B1AD8-D8A6-48C1-B7FB-181222CFABBA}"/>
    <cellStyle name="Input 8 6 10" xfId="11342" xr:uid="{0A44E392-1FE4-43D3-892C-B809EE953B28}"/>
    <cellStyle name="Input 8 6 10 2" xfId="11343" xr:uid="{4E03801D-13B2-426D-BC57-71BBE794922E}"/>
    <cellStyle name="Input 8 6 11" xfId="11344" xr:uid="{1FAFBA49-820D-4988-80FB-7C3A66B22221}"/>
    <cellStyle name="Input 8 6 11 2" xfId="11345" xr:uid="{000A43BE-E77E-4396-A9A3-CEA8FB5F9DAD}"/>
    <cellStyle name="Input 8 6 12" xfId="11346" xr:uid="{34351191-0580-4336-B1E3-FA5282D231D5}"/>
    <cellStyle name="Input 8 6 13" xfId="11347" xr:uid="{7FAA05AE-4876-4F87-BC46-725D33AD1207}"/>
    <cellStyle name="Input 8 6 2" xfId="11348" xr:uid="{54551722-1326-4527-93C8-BC03D54CE0DB}"/>
    <cellStyle name="Input 8 6 2 2" xfId="11349" xr:uid="{2F69E2D7-1FBB-4317-B716-4DB7CABD8AE5}"/>
    <cellStyle name="Input 8 6 2 2 2" xfId="11350" xr:uid="{74B64F5D-F21F-4728-8559-754235E82DD2}"/>
    <cellStyle name="Input 8 6 2 2 3" xfId="11351" xr:uid="{9A306170-CE12-45FD-AD49-D93B95F8829C}"/>
    <cellStyle name="Input 8 6 2 3" xfId="11352" xr:uid="{316D36F4-C972-4409-AE96-FD1843A0EDDA}"/>
    <cellStyle name="Input 8 6 2 3 2" xfId="11353" xr:uid="{8694E442-B99A-47BD-B66A-39DABC5A31C2}"/>
    <cellStyle name="Input 8 6 2 4" xfId="11354" xr:uid="{377F0DB3-6F44-46A3-8162-20022AFBB813}"/>
    <cellStyle name="Input 8 6 2 5" xfId="11355" xr:uid="{36F5EE15-A6CE-4F7B-A132-298E1078E7E9}"/>
    <cellStyle name="Input 8 6 3" xfId="11356" xr:uid="{C93BD95B-8EF0-46FA-9B09-72906975FAD2}"/>
    <cellStyle name="Input 8 6 3 2" xfId="11357" xr:uid="{8EA295E2-47FB-4D9E-B861-699869FD4C3F}"/>
    <cellStyle name="Input 8 6 4" xfId="11358" xr:uid="{519CCDE1-845A-4BE4-A351-B61645E75859}"/>
    <cellStyle name="Input 8 6 4 2" xfId="11359" xr:uid="{56B5E35B-1A9C-4DC3-B069-E499FB73995B}"/>
    <cellStyle name="Input 8 6 5" xfId="11360" xr:uid="{D802C693-C1D2-4D45-8544-E45A9590CAC7}"/>
    <cellStyle name="Input 8 6 5 2" xfId="11361" xr:uid="{AA0D971C-CF31-4E8F-914B-AB89D53BA670}"/>
    <cellStyle name="Input 8 6 6" xfId="11362" xr:uid="{64221D24-35FC-4B13-9D6D-D1575964545F}"/>
    <cellStyle name="Input 8 6 6 2" xfId="11363" xr:uid="{EE5D2F8A-AE61-4598-815A-7864699D5DE7}"/>
    <cellStyle name="Input 8 6 7" xfId="11364" xr:uid="{74F6ACC7-B7B8-4F57-9C21-34C4863AC5A9}"/>
    <cellStyle name="Input 8 6 7 2" xfId="11365" xr:uid="{F67C357B-891D-4758-A772-9F55C66628EB}"/>
    <cellStyle name="Input 8 6 8" xfId="11366" xr:uid="{5A886846-AC33-4756-8DBD-2794221E0A7C}"/>
    <cellStyle name="Input 8 6 8 2" xfId="11367" xr:uid="{91D269A4-4047-4633-9BBA-9D539DC6A7B3}"/>
    <cellStyle name="Input 8 6 9" xfId="11368" xr:uid="{121FD4FD-B9CA-472F-8E0F-7FAA159B4AE5}"/>
    <cellStyle name="Input 8 6 9 2" xfId="11369" xr:uid="{E8F5B55C-33BA-4022-8EAD-3BBEAA936DFB}"/>
    <cellStyle name="Input 8 7" xfId="11370" xr:uid="{B32451C1-1235-4DE8-8F48-7967285A9A6E}"/>
    <cellStyle name="Input 8 7 2" xfId="11371" xr:uid="{6CBFD5EC-9ABE-4F37-886C-E045AA30A1C5}"/>
    <cellStyle name="Input 8 7 2 2" xfId="11372" xr:uid="{7598C70F-FD91-4829-A0B6-17EFE1669E10}"/>
    <cellStyle name="Input 8 7 2 3" xfId="11373" xr:uid="{53F66800-37E8-496B-80B7-CCF4FE2B7878}"/>
    <cellStyle name="Input 8 7 3" xfId="11374" xr:uid="{728D77F4-8F94-44E7-8B20-9FCBF54D3966}"/>
    <cellStyle name="Input 8 7 3 2" xfId="11375" xr:uid="{0A6F5AF2-0658-4CE4-B4BB-0DF71AF90B8E}"/>
    <cellStyle name="Input 8 7 4" xfId="11376" xr:uid="{9EF7244F-0D47-41A4-9D87-30D8BEBB3C3D}"/>
    <cellStyle name="Input 8 7 5" xfId="11377" xr:uid="{D01DB48D-29A4-45E4-AFDD-3EA90B043326}"/>
    <cellStyle name="Input 8 7 6" xfId="11378" xr:uid="{31E6482C-52BA-4126-8EE6-6AEC5BBE1E4F}"/>
    <cellStyle name="Input 8 8" xfId="11379" xr:uid="{AC58EA36-4C11-4571-AFD1-C625BA7336A7}"/>
    <cellStyle name="Input 8 8 2" xfId="11380" xr:uid="{4281A5C9-D92F-4189-9060-99B96B92D473}"/>
    <cellStyle name="Input 8 9" xfId="11381" xr:uid="{9C6AA715-B065-4F03-8367-326948F571B6}"/>
    <cellStyle name="Input 8 9 2" xfId="11382" xr:uid="{E5340499-C8CC-49A4-85B0-CAE523AE64B0}"/>
    <cellStyle name="Input 80" xfId="28358" xr:uid="{3E6D7D4B-684A-4EB0-8505-63FA1B1C452C}"/>
    <cellStyle name="Input 81" xfId="28125" xr:uid="{966E6071-8268-4AB5-A445-9ACEE61D4CB6}"/>
    <cellStyle name="Input 82" xfId="28884" xr:uid="{E2A42544-9D38-4E60-9D8F-466938FD1BFF}"/>
    <cellStyle name="Input 83" xfId="731" xr:uid="{229F1994-FEED-48F7-93B0-56F247179B8B}"/>
    <cellStyle name="Input 9" xfId="1426" xr:uid="{25102987-6678-48D4-97A6-CA67248FB5E5}"/>
    <cellStyle name="Input 9 10" xfId="11383" xr:uid="{48FA8B42-77FD-4465-8054-3DD007FDD407}"/>
    <cellStyle name="Input 9 10 2" xfId="11384" xr:uid="{4D6D1BAA-C4F1-4D95-B179-2A603A8175F8}"/>
    <cellStyle name="Input 9 11" xfId="11385" xr:uid="{C40A3206-6EE0-405D-8008-6D3C71041751}"/>
    <cellStyle name="Input 9 11 2" xfId="11386" xr:uid="{61AF34C0-583E-4F08-B011-AB84E2825D7F}"/>
    <cellStyle name="Input 9 12" xfId="11387" xr:uid="{C5F13988-357B-45DF-B65D-B9DEB00F6168}"/>
    <cellStyle name="Input 9 12 2" xfId="11388" xr:uid="{C5C6A86A-1506-4179-BC8E-C6BDACFB3C13}"/>
    <cellStyle name="Input 9 13" xfId="11389" xr:uid="{2B26BF65-44AF-457D-8DBE-87E9D6E670DE}"/>
    <cellStyle name="Input 9 13 2" xfId="11390" xr:uid="{192BD7DC-2103-4D7B-A73C-5A017665A41C}"/>
    <cellStyle name="Input 9 14" xfId="11391" xr:uid="{46E3DCD6-0DFF-4E19-85E0-9E827564951F}"/>
    <cellStyle name="Input 9 14 2" xfId="11392" xr:uid="{E2310DB0-8BBE-47D0-8DCD-C4769CB4777A}"/>
    <cellStyle name="Input 9 15" xfId="11393" xr:uid="{A9D15035-630E-498C-A4FE-C9E12259EF27}"/>
    <cellStyle name="Input 9 16" xfId="11394" xr:uid="{0DD4C1F9-22E6-428E-ABE2-A2212269899B}"/>
    <cellStyle name="Input 9 17" xfId="24694" xr:uid="{A95CC48E-3E9B-422C-8E21-CFDBB18FC6EB}"/>
    <cellStyle name="Input 9 18" xfId="31245" xr:uid="{8F46E4E8-506B-4591-8FFF-18C554E1E825}"/>
    <cellStyle name="Input 9 19" xfId="39301" xr:uid="{3D9E9893-B875-4355-B7CC-11E5153AFC7F}"/>
    <cellStyle name="Input 9 2" xfId="2017" xr:uid="{72A7E82D-21FE-461F-8CB6-F120126ECFC4}"/>
    <cellStyle name="Input 9 2 10" xfId="11395" xr:uid="{DACF0A04-7C66-41D7-8925-97A52B3FF639}"/>
    <cellStyle name="Input 9 2 10 2" xfId="11396" xr:uid="{C207EFEB-5024-4B08-A11D-33DB1751C5BE}"/>
    <cellStyle name="Input 9 2 11" xfId="11397" xr:uid="{8EDD9AF2-4DF4-4365-A8B8-9A2D86F86495}"/>
    <cellStyle name="Input 9 2 11 2" xfId="11398" xr:uid="{77E80825-CE8A-4A6D-B2FF-72AE9F20B3FC}"/>
    <cellStyle name="Input 9 2 12" xfId="11399" xr:uid="{9BF7B7DB-16DC-4307-A9D0-FD310946656E}"/>
    <cellStyle name="Input 9 2 13" xfId="11400" xr:uid="{EC9E2687-2A14-4C49-BA63-61C17E46A668}"/>
    <cellStyle name="Input 9 2 2" xfId="11401" xr:uid="{A60AF60E-89AE-41E0-90FC-669A43521FE6}"/>
    <cellStyle name="Input 9 2 2 2" xfId="11402" xr:uid="{36F5B573-D1B8-48CF-A355-5D8DC678A53F}"/>
    <cellStyle name="Input 9 2 2 2 2" xfId="11403" xr:uid="{A85DAEE7-C121-42E0-954C-072365638B31}"/>
    <cellStyle name="Input 9 2 2 2 3" xfId="11404" xr:uid="{E4530321-9672-4D74-9401-D55CA2E3AD2F}"/>
    <cellStyle name="Input 9 2 2 3" xfId="11405" xr:uid="{AA7D9335-222E-41D1-BC37-6C901586FB21}"/>
    <cellStyle name="Input 9 2 2 3 2" xfId="11406" xr:uid="{B4B6D71C-A5D1-46BB-8F79-FE0931C605CB}"/>
    <cellStyle name="Input 9 2 2 4" xfId="11407" xr:uid="{3D45D071-7D70-4AFB-B8F8-7E811D239C71}"/>
    <cellStyle name="Input 9 2 2 5" xfId="11408" xr:uid="{E47ECF6E-4908-4AB7-B851-2F099B2A2ED2}"/>
    <cellStyle name="Input 9 2 3" xfId="11409" xr:uid="{D313F8D9-2858-49C1-9B8C-DBAEF10EDEE9}"/>
    <cellStyle name="Input 9 2 3 2" xfId="11410" xr:uid="{CC0325CD-931A-4F2C-90D6-1473180509F6}"/>
    <cellStyle name="Input 9 2 4" xfId="11411" xr:uid="{CD0D2784-8C20-4216-802B-7B6208FC41BF}"/>
    <cellStyle name="Input 9 2 4 2" xfId="11412" xr:uid="{5193296F-8335-40A9-BF2D-D6BA4B97C021}"/>
    <cellStyle name="Input 9 2 5" xfId="11413" xr:uid="{351B70A1-9605-4A83-8430-90C53F2D3457}"/>
    <cellStyle name="Input 9 2 5 2" xfId="11414" xr:uid="{FACE1AE0-75EF-4987-A095-94A5FA58511C}"/>
    <cellStyle name="Input 9 2 6" xfId="11415" xr:uid="{3059165E-654E-4BDB-9F4A-AAA17309F7A0}"/>
    <cellStyle name="Input 9 2 6 2" xfId="11416" xr:uid="{407F1E14-60F8-4F5D-8892-BB5E7E38B361}"/>
    <cellStyle name="Input 9 2 7" xfId="11417" xr:uid="{0E3C2C96-19F4-4EFB-B818-09D0413C0997}"/>
    <cellStyle name="Input 9 2 7 2" xfId="11418" xr:uid="{DD0D7781-BED1-4D16-A8C0-9E232B73D139}"/>
    <cellStyle name="Input 9 2 8" xfId="11419" xr:uid="{6D3787D6-4F41-43E3-96D4-9939C1133A95}"/>
    <cellStyle name="Input 9 2 8 2" xfId="11420" xr:uid="{E36C3FE8-B195-408B-B15B-5B91A49D925A}"/>
    <cellStyle name="Input 9 2 9" xfId="11421" xr:uid="{39EE6E97-4F17-4944-BC4B-806D0232C284}"/>
    <cellStyle name="Input 9 2 9 2" xfId="11422" xr:uid="{9578D9D7-DD78-477E-BC92-AB8828394033}"/>
    <cellStyle name="Input 9 3" xfId="2080" xr:uid="{5312542D-3116-4C42-9E2E-1E9BAFB2FB8C}"/>
    <cellStyle name="Input 9 3 10" xfId="11423" xr:uid="{F28B06C1-5AFC-4C9E-B36F-841E555721F8}"/>
    <cellStyle name="Input 9 3 10 2" xfId="11424" xr:uid="{A5A794B8-6E9D-445C-8370-1FC8B1327577}"/>
    <cellStyle name="Input 9 3 11" xfId="11425" xr:uid="{5A8B08AD-23CF-45EA-896C-979B514FEC56}"/>
    <cellStyle name="Input 9 3 11 2" xfId="11426" xr:uid="{6DE2CF32-0C0B-46F3-B89D-C56ED71BAD25}"/>
    <cellStyle name="Input 9 3 12" xfId="11427" xr:uid="{AD5A7271-67C4-4EF6-8DDF-4C7081FB0675}"/>
    <cellStyle name="Input 9 3 13" xfId="11428" xr:uid="{44C4C665-74E7-4E82-9169-0504F36E3028}"/>
    <cellStyle name="Input 9 3 2" xfId="11429" xr:uid="{67501B17-DAB2-4B29-BDAB-C52DEE21E32E}"/>
    <cellStyle name="Input 9 3 2 2" xfId="11430" xr:uid="{1E0F1C03-7704-46FD-AB3D-5F2F6CC3E030}"/>
    <cellStyle name="Input 9 3 2 2 2" xfId="11431" xr:uid="{908791F6-C903-447B-8CAE-9BB27745FC17}"/>
    <cellStyle name="Input 9 3 2 2 3" xfId="11432" xr:uid="{C917B671-6370-4CB5-86C9-DAC8A0C21EE6}"/>
    <cellStyle name="Input 9 3 2 3" xfId="11433" xr:uid="{A2E0EBF0-B638-4684-827E-B958F0760A12}"/>
    <cellStyle name="Input 9 3 2 3 2" xfId="11434" xr:uid="{59B05494-9213-4B27-914D-6A00E866864A}"/>
    <cellStyle name="Input 9 3 2 4" xfId="11435" xr:uid="{68F31181-6541-4B7B-B2B5-3A432A317D62}"/>
    <cellStyle name="Input 9 3 2 5" xfId="11436" xr:uid="{DE2AD95A-95B6-4B27-B0CE-5E29BA98CEC0}"/>
    <cellStyle name="Input 9 3 3" xfId="11437" xr:uid="{61795B3B-3C5C-4217-A58D-8350E2F58E57}"/>
    <cellStyle name="Input 9 3 3 2" xfId="11438" xr:uid="{6C6EE48F-AA5C-4302-A643-E9442546C0D2}"/>
    <cellStyle name="Input 9 3 4" xfId="11439" xr:uid="{E2FC5A9A-1F52-43A7-9903-7E5F480390C3}"/>
    <cellStyle name="Input 9 3 4 2" xfId="11440" xr:uid="{15955019-183F-49B5-AC41-8342863FB1FF}"/>
    <cellStyle name="Input 9 3 5" xfId="11441" xr:uid="{74463509-8481-4F98-960B-E40E92AA86D8}"/>
    <cellStyle name="Input 9 3 5 2" xfId="11442" xr:uid="{3FB26BE7-4AE5-4C32-9024-916BFA8E9A38}"/>
    <cellStyle name="Input 9 3 6" xfId="11443" xr:uid="{3A137C94-E1F2-4816-A459-1AD1900980F0}"/>
    <cellStyle name="Input 9 3 6 2" xfId="11444" xr:uid="{DA77BC58-61B5-40F0-9366-0A8CAD70D791}"/>
    <cellStyle name="Input 9 3 7" xfId="11445" xr:uid="{B80CEEFC-9D0D-47FE-99AD-22748FEDB5AF}"/>
    <cellStyle name="Input 9 3 7 2" xfId="11446" xr:uid="{61D08D65-E4BC-43E9-A643-0CC47A79667D}"/>
    <cellStyle name="Input 9 3 8" xfId="11447" xr:uid="{3A7C0512-30E7-49EE-8EFD-E8B013752566}"/>
    <cellStyle name="Input 9 3 8 2" xfId="11448" xr:uid="{891D0944-3DDC-4F72-A027-DA5ED992CB1D}"/>
    <cellStyle name="Input 9 3 9" xfId="11449" xr:uid="{10ACCC8C-CFC6-4F08-8A3B-420E228244C5}"/>
    <cellStyle name="Input 9 3 9 2" xfId="11450" xr:uid="{C9AE1F7A-1879-49DD-BC9B-EF1704D8CBD3}"/>
    <cellStyle name="Input 9 4" xfId="11451" xr:uid="{F2BD61C5-5D2E-478F-9F72-5F8EC1EA28AF}"/>
    <cellStyle name="Input 9 4 10" xfId="11452" xr:uid="{2C077514-AE91-4DC7-AC7D-57F80FE78AD7}"/>
    <cellStyle name="Input 9 4 10 2" xfId="11453" xr:uid="{1CE2AA65-947F-4986-BFBD-9BCCE065EFEC}"/>
    <cellStyle name="Input 9 4 11" xfId="11454" xr:uid="{5FDA9DA0-5673-4864-859E-A2A45E7EB0F2}"/>
    <cellStyle name="Input 9 4 11 2" xfId="11455" xr:uid="{B6009D33-C8CF-4B34-ABC6-4B536472B842}"/>
    <cellStyle name="Input 9 4 12" xfId="11456" xr:uid="{D83DB401-C168-40BA-B895-B29A9C4CE2B0}"/>
    <cellStyle name="Input 9 4 13" xfId="11457" xr:uid="{986D942B-9958-4AF0-AD4D-B53CF5619922}"/>
    <cellStyle name="Input 9 4 2" xfId="11458" xr:uid="{1B7EF2F1-58C4-4876-AFDD-46D4450FC1CE}"/>
    <cellStyle name="Input 9 4 2 2" xfId="11459" xr:uid="{F68E4A2A-6AE2-4504-A1FE-D599EDA59B18}"/>
    <cellStyle name="Input 9 4 2 2 2" xfId="11460" xr:uid="{809A8EBD-C492-4881-AF5E-A72ABD263436}"/>
    <cellStyle name="Input 9 4 2 2 3" xfId="11461" xr:uid="{176EBDB8-9CE1-4D43-A679-E619FAEA61F8}"/>
    <cellStyle name="Input 9 4 2 3" xfId="11462" xr:uid="{64C4E6ED-C48C-41C4-9404-BEFB7962C4E7}"/>
    <cellStyle name="Input 9 4 2 3 2" xfId="11463" xr:uid="{60E3237A-7C35-4A9C-B327-33396A3B6853}"/>
    <cellStyle name="Input 9 4 2 4" xfId="11464" xr:uid="{5F69194E-A9D2-44EB-B288-F602A244A49B}"/>
    <cellStyle name="Input 9 4 2 5" xfId="11465" xr:uid="{C9951FCC-A649-4031-8A35-92DF55EEA6C7}"/>
    <cellStyle name="Input 9 4 3" xfId="11466" xr:uid="{6B2F95C4-9E9B-4E28-AC80-1139860D14CA}"/>
    <cellStyle name="Input 9 4 3 2" xfId="11467" xr:uid="{4FA0D5A6-9437-496C-8A84-48CB13B8E333}"/>
    <cellStyle name="Input 9 4 4" xfId="11468" xr:uid="{F3E5FEC6-DBA7-4A83-BFC2-000CAB4E4F80}"/>
    <cellStyle name="Input 9 4 4 2" xfId="11469" xr:uid="{C13120FA-C3DC-41B0-AA9F-EDFEB4324ECC}"/>
    <cellStyle name="Input 9 4 5" xfId="11470" xr:uid="{CA4B39FD-8E40-4923-84CF-BAD9552E674B}"/>
    <cellStyle name="Input 9 4 5 2" xfId="11471" xr:uid="{BBD4A470-E3B9-4012-B83B-6CC7A35979EF}"/>
    <cellStyle name="Input 9 4 6" xfId="11472" xr:uid="{EC80ED9F-C51C-448B-95C7-FDCD8705C1BE}"/>
    <cellStyle name="Input 9 4 6 2" xfId="11473" xr:uid="{8A56CC1A-D61B-4DB3-B6EF-65B18700CA60}"/>
    <cellStyle name="Input 9 4 7" xfId="11474" xr:uid="{DECE513E-DDB9-4E7B-9910-C69BB59AA790}"/>
    <cellStyle name="Input 9 4 7 2" xfId="11475" xr:uid="{4F39112A-A0C1-4421-B9DF-70D7E57A0FAC}"/>
    <cellStyle name="Input 9 4 8" xfId="11476" xr:uid="{14F84CFF-BFA4-4ADF-B5DF-69A54B81369E}"/>
    <cellStyle name="Input 9 4 8 2" xfId="11477" xr:uid="{2BA31C52-A99D-4BDC-96EB-77E4EA0636D0}"/>
    <cellStyle name="Input 9 4 9" xfId="11478" xr:uid="{7511EF5B-6575-4C9B-86FB-210386A4C29E}"/>
    <cellStyle name="Input 9 4 9 2" xfId="11479" xr:uid="{827892E4-2A2C-446F-9D9E-B524D7257BE3}"/>
    <cellStyle name="Input 9 5" xfId="11480" xr:uid="{7AAFBA96-0415-4384-9061-B17943CB1B63}"/>
    <cellStyle name="Input 9 5 2" xfId="11481" xr:uid="{578B9ECE-3908-4C81-9B8D-F86CED1165BD}"/>
    <cellStyle name="Input 9 5 2 2" xfId="11482" xr:uid="{21E588CA-8335-4CE6-924A-A0F6D727EAF1}"/>
    <cellStyle name="Input 9 5 2 3" xfId="11483" xr:uid="{30C79027-E0AB-4ECD-8FC0-93368DE91079}"/>
    <cellStyle name="Input 9 5 3" xfId="11484" xr:uid="{D8722F8F-2080-42B7-9849-3568909E8C47}"/>
    <cellStyle name="Input 9 5 3 2" xfId="11485" xr:uid="{B22B3D7B-4450-40EF-B4E6-BED41CBD3A97}"/>
    <cellStyle name="Input 9 5 4" xfId="11486" xr:uid="{2A4D76D2-C81A-4115-8835-68F7C8E90BEC}"/>
    <cellStyle name="Input 9 5 5" xfId="11487" xr:uid="{01F153EE-A28A-4568-ABB4-67EF1557F602}"/>
    <cellStyle name="Input 9 6" xfId="11488" xr:uid="{C994811C-EF47-4A26-A15B-78ADE3DC7FD0}"/>
    <cellStyle name="Input 9 6 2" xfId="11489" xr:uid="{955BCDC1-13E4-4D65-9040-20023E418312}"/>
    <cellStyle name="Input 9 6 3" xfId="11490" xr:uid="{1ABB920D-81B7-4EB6-90C4-34A6FE77B508}"/>
    <cellStyle name="Input 9 7" xfId="11491" xr:uid="{59FB25E2-D565-48BE-A082-BAF30F704F92}"/>
    <cellStyle name="Input 9 7 2" xfId="11492" xr:uid="{9C60FDB9-CB17-4F4F-807B-929219A1DA57}"/>
    <cellStyle name="Input 9 8" xfId="11493" xr:uid="{8011B40A-0167-4492-873B-E11ABA20588B}"/>
    <cellStyle name="Input 9 8 2" xfId="11494" xr:uid="{5C4CFB68-84A0-4F3B-AA11-ED5C7FFEEC68}"/>
    <cellStyle name="Input 9 9" xfId="11495" xr:uid="{F56D65EC-4522-4A7A-979C-6F02DD415D2E}"/>
    <cellStyle name="Input 9 9 2" xfId="11496" xr:uid="{E47590AA-2C05-453E-8DDF-D98F3BE139C9}"/>
    <cellStyle name="Input Cells" xfId="732" xr:uid="{A4E6C738-F9F8-4BD9-A1FF-272A7069964D}"/>
    <cellStyle name="Input Cells 2" xfId="11497" xr:uid="{D4F7792D-1820-4B30-9D16-4BA016B25D7F}"/>
    <cellStyle name="Input Cells 3" xfId="24695" xr:uid="{6EAEBD19-2C67-409E-8FD8-57CE3786550E}"/>
    <cellStyle name="J401K" xfId="5244" xr:uid="{FC9B16C3-FD34-484A-9936-EACF5CB835D3}"/>
    <cellStyle name="KPMG Heading 1" xfId="35258" xr:uid="{6D7309A3-3887-4BDD-82C0-16095CE32D8C}"/>
    <cellStyle name="KPMG Heading 2" xfId="35259" xr:uid="{54EF4C48-703C-4449-8D41-3B7AFBAA3202}"/>
    <cellStyle name="KPMG Heading 3" xfId="35260" xr:uid="{63EA80F9-91DB-4BC0-93BF-3DFCDBBB90EC}"/>
    <cellStyle name="KPMG Heading 4" xfId="35261" xr:uid="{EF738DA2-F464-43EA-BE4A-312684302493}"/>
    <cellStyle name="KPMG Normal" xfId="35262" xr:uid="{12799DA2-018C-4C01-BDC5-47F64C356A00}"/>
    <cellStyle name="KPMG Normal Text" xfId="35263" xr:uid="{2C8E6FDB-8791-441D-A107-377C1524F843}"/>
    <cellStyle name="KWE標準" xfId="5245" xr:uid="{BC27D924-056A-406E-9089-4A5740DF02D4}"/>
    <cellStyle name="left" xfId="5246" xr:uid="{EF075882-AB0E-4329-815F-1CDB6BBD42B6}"/>
    <cellStyle name="Lien hypertexte visit " xfId="46529" xr:uid="{3E666591-7DFA-428B-9A89-AE4ED59CEFF0}"/>
    <cellStyle name="lines" xfId="5247" xr:uid="{3CE56038-320B-4AFE-A261-9BCEA4C7EAB7}"/>
    <cellStyle name="Link Currency (0)" xfId="733" xr:uid="{7052FB8A-9673-4EA3-A900-4A99E12B4B0B}"/>
    <cellStyle name="Link Currency (0) 2" xfId="872" xr:uid="{8FB08824-4662-4CBB-A807-1AABD13D1E80}"/>
    <cellStyle name="Link Currency (0) 2 2" xfId="2752" xr:uid="{5DD4BD45-FE61-4067-BF69-38F1E491D315}"/>
    <cellStyle name="Link Currency (0) 2 3" xfId="11498" xr:uid="{B1B08E54-1ED2-4188-8E52-E51FFCB3A3D3}"/>
    <cellStyle name="Link Currency (0) 2 4" xfId="36210" xr:uid="{3DB9491A-0FDC-4261-8E05-4794B161ED29}"/>
    <cellStyle name="Link Currency (0) 3" xfId="1943" xr:uid="{96D34EEA-A10B-461F-9E5E-6EA6DC0BDABA}"/>
    <cellStyle name="Link Currency (0) 3 2" xfId="4516" xr:uid="{D9F49F21-37BE-4390-92BE-06A507FC9A18}"/>
    <cellStyle name="Link Currency (0) 3 3" xfId="3990" xr:uid="{53C6638E-E1CB-4F8D-9C8D-70838EA27036}"/>
    <cellStyle name="Link Currency (0) 4" xfId="3354" xr:uid="{A7894EB9-CE01-4AC2-8F70-D8B904A35DEB}"/>
    <cellStyle name="Link Currency (0) 5" xfId="3355" xr:uid="{AE0DEC48-1437-4013-8E62-2798DD1F0041}"/>
    <cellStyle name="Link Currency (0) 6" xfId="3672" xr:uid="{064DFF8C-2CC0-413D-B9D6-2979948F4C5E}"/>
    <cellStyle name="Link Currency (0) 7" xfId="35264" xr:uid="{486E0086-1389-4A7E-8BA9-FE6E1AE014BD}"/>
    <cellStyle name="Link Currency (2)" xfId="734" xr:uid="{9F40DE25-EC1E-45E3-A057-F3E1C679BE17}"/>
    <cellStyle name="Link Currency (2) 2" xfId="11499" xr:uid="{6BB4D282-7936-4FAD-BAEA-9125E565F405}"/>
    <cellStyle name="Link Currency (2) 2 2" xfId="36211" xr:uid="{B058253C-3672-42FC-BD2C-F59BE9CE0105}"/>
    <cellStyle name="Link Currency (2) 3" xfId="35265" xr:uid="{73B2DD86-9389-4BA9-AA62-BE1F3B1F7F75}"/>
    <cellStyle name="Link Units (0)" xfId="735" xr:uid="{0F0C6BEC-42FD-49DE-829C-F0509D51BA5A}"/>
    <cellStyle name="Link Units (0) 2" xfId="873" xr:uid="{82459167-EF76-407E-B48C-2E3018616E67}"/>
    <cellStyle name="Link Units (0) 2 2" xfId="2753" xr:uid="{F08B74B1-0DDA-4872-87F5-1A5F703375C2}"/>
    <cellStyle name="Link Units (0) 2 3" xfId="11500" xr:uid="{91AB8886-8E2F-4B57-A09B-21138B9AF931}"/>
    <cellStyle name="Link Units (0) 2 4" xfId="36212" xr:uid="{9D2ECB75-2DF0-424F-9445-B4C5657AD12D}"/>
    <cellStyle name="Link Units (0) 3" xfId="1944" xr:uid="{6A55D882-7215-4C95-A8B7-9E3982F15218}"/>
    <cellStyle name="Link Units (0) 3 2" xfId="4517" xr:uid="{3092AD5E-C5BB-47C6-BBF5-C2829D062087}"/>
    <cellStyle name="Link Units (0) 3 3" xfId="3991" xr:uid="{FD995D53-98FD-4EE9-BF09-245269D01422}"/>
    <cellStyle name="Link Units (0) 4" xfId="3356" xr:uid="{6BE8DB7E-5608-4FBE-B81B-B7A8AE23C6FB}"/>
    <cellStyle name="Link Units (0) 5" xfId="3357" xr:uid="{5D02CC80-D3CE-42EB-B54F-219459846F2F}"/>
    <cellStyle name="Link Units (0) 6" xfId="3674" xr:uid="{E2065001-CD5A-4EBF-A970-A1EE470943C5}"/>
    <cellStyle name="Link Units (0) 7" xfId="35266" xr:uid="{3E359555-041B-4320-8AB6-2889D24AD30A}"/>
    <cellStyle name="Link Units (1)" xfId="736" xr:uid="{D6415987-64FB-4391-A009-215F36396DC3}"/>
    <cellStyle name="Link Units (1) 2" xfId="874" xr:uid="{7693695A-03D5-4C0E-AA63-B48189E491F1}"/>
    <cellStyle name="Link Units (1) 2 2" xfId="2754" xr:uid="{4C1ED275-E4D6-44FE-93FA-C0EDB8D83F8E}"/>
    <cellStyle name="Link Units (1) 2 3" xfId="11501" xr:uid="{8A83270D-6525-46A9-A452-7CC79325DDB8}"/>
    <cellStyle name="Link Units (1) 2 4" xfId="36213" xr:uid="{C1CC01EA-DC02-405A-A4C6-52DEF4D6D1F8}"/>
    <cellStyle name="Link Units (1) 3" xfId="1945" xr:uid="{A328261B-D7AE-49F0-AD2C-96053CE9F00D}"/>
    <cellStyle name="Link Units (1) 3 2" xfId="4518" xr:uid="{FB9E57BF-9EF9-4B6B-A09A-A1EE2144BAEF}"/>
    <cellStyle name="Link Units (1) 3 3" xfId="3993" xr:uid="{284E62F5-2C1A-4C9C-B798-CAD9A26BACCA}"/>
    <cellStyle name="Link Units (1) 4" xfId="3358" xr:uid="{3978508F-D050-4F50-A1F1-DCCC8731B4F3}"/>
    <cellStyle name="Link Units (1) 5" xfId="3359" xr:uid="{052ABD17-1B5B-4E47-9E29-E8CBB8D4A7A1}"/>
    <cellStyle name="Link Units (1) 6" xfId="3675" xr:uid="{3F37A450-0E25-48E7-AE20-CCAE57A534F0}"/>
    <cellStyle name="Link Units (1) 7" xfId="4408" xr:uid="{F0724CCC-376C-4DA3-ABF3-A4814201A995}"/>
    <cellStyle name="Link Units (1) 8" xfId="3992" xr:uid="{9E01AA00-5F43-426C-B1E5-C3878836D347}"/>
    <cellStyle name="Link Units (1) 9" xfId="35267" xr:uid="{6A962EC7-9F92-4801-9316-8D28BFBAFDDE}"/>
    <cellStyle name="Link Units (2)" xfId="737" xr:uid="{92911A44-0178-4C4B-AD0B-2F8F24E89A20}"/>
    <cellStyle name="Link Units (2) 2" xfId="11502" xr:uid="{BF23A457-41AA-4BFE-B2C7-7555CA43B630}"/>
    <cellStyle name="Link Units (2) 2 2" xfId="36214" xr:uid="{39C102C1-F0B4-44AB-A1A8-D9F50DCBFE06}"/>
    <cellStyle name="Link Units (2) 3" xfId="35268" xr:uid="{2DBABAC8-B036-449B-973E-7CF668E8ACE8}"/>
    <cellStyle name="Linked Cell" xfId="16" builtinId="24" customBuiltin="1"/>
    <cellStyle name="Linked Cell 10" xfId="3360" xr:uid="{AD8203EB-7CDE-47E6-B1F8-0DD8D79CF09C}"/>
    <cellStyle name="Linked Cell 10 2" xfId="24696" xr:uid="{575F8545-ED62-402F-8A05-9B215D2C9846}"/>
    <cellStyle name="Linked Cell 11" xfId="3677" xr:uid="{CC1AC689-7860-4374-A49D-47B5EE42AB83}"/>
    <cellStyle name="Linked Cell 11 2" xfId="24697" xr:uid="{586E7A11-38D1-4F63-B02D-518F0033C406}"/>
    <cellStyle name="Linked Cell 12" xfId="4981" xr:uid="{F497C060-1273-45F1-8077-6018D113FD7D}"/>
    <cellStyle name="Linked Cell 13" xfId="4982" xr:uid="{EC7115DD-B8E7-49F6-B927-13C9FF549494}"/>
    <cellStyle name="Linked Cell 14" xfId="4983" xr:uid="{46797BD2-4D9C-4FAC-A00B-1BBA7CE89DD1}"/>
    <cellStyle name="Linked Cell 15" xfId="4984" xr:uid="{D3AC6DA5-DF0F-4CDA-9E8E-8D8B226CC333}"/>
    <cellStyle name="Linked Cell 16" xfId="738" xr:uid="{0B3A2A63-67B5-46F9-A9C9-B6F6DE6C9DE9}"/>
    <cellStyle name="Linked Cell 2" xfId="875" xr:uid="{C01791E4-8795-455F-92A2-E96B758F6AC1}"/>
    <cellStyle name="Linked Cell 2 2" xfId="2755" xr:uid="{DF2F1131-88F3-4CA6-A55F-CDE4AE429892}"/>
    <cellStyle name="Linked Cell 2 2 2" xfId="3361" xr:uid="{32C11294-1146-4A1A-ABA5-8B5D8924513A}"/>
    <cellStyle name="Linked Cell 2 2 3" xfId="3994" xr:uid="{9828BEA6-7937-4998-9F61-76172AD918AD}"/>
    <cellStyle name="Linked Cell 2 2 4" xfId="35269" xr:uid="{4497681C-4CB1-4037-A163-4A867471AC91}"/>
    <cellStyle name="Linked Cell 2 3" xfId="11503" xr:uid="{8544E522-2F77-40ED-BEEC-5A43AA7A1495}"/>
    <cellStyle name="Linked Cell 2 3 2" xfId="35413" xr:uid="{12E4C433-D7FF-41BE-9A7F-AB7685D83ECB}"/>
    <cellStyle name="Linked Cell 2 4" xfId="11504" xr:uid="{C943FEC3-1410-40C6-9B41-7FBFB7BE7D06}"/>
    <cellStyle name="Linked Cell 2 4 2" xfId="39766" xr:uid="{6C57C398-8276-4380-A055-6D7176C754DA}"/>
    <cellStyle name="Linked Cell 2 5" xfId="34905" xr:uid="{542AC0F4-B181-4BC5-95B3-DD67F762F83C}"/>
    <cellStyle name="Linked Cell 3" xfId="1427" xr:uid="{0FE56C8C-773B-47D9-99C0-63C18692AF76}"/>
    <cellStyle name="Linked Cell 3 2" xfId="1946" xr:uid="{9D0B1C6A-A26A-424C-B40F-BC31FBA5C446}"/>
    <cellStyle name="Linked Cell 3 3" xfId="11505" xr:uid="{64925974-31EC-4105-ADDE-7084D4C570C7}"/>
    <cellStyle name="Linked Cell 3 4" xfId="24698" xr:uid="{ABA17F39-CF03-4409-9FD2-52E483C64EB2}"/>
    <cellStyle name="Linked Cell 3 5" xfId="34906" xr:uid="{2E53B590-EA06-40E1-8EC5-3FA6A22C59E4}"/>
    <cellStyle name="Linked Cell 4" xfId="1428" xr:uid="{116A5535-CA57-4FF4-982D-FB2421E8901B}"/>
    <cellStyle name="Linked Cell 4 2" xfId="24699" xr:uid="{DCCDFADA-11BE-4ED0-B4D4-16F5A3D991E5}"/>
    <cellStyle name="Linked Cell 4 3" xfId="35112" xr:uid="{C68A3C18-3E38-449B-A5B8-3F492E19B320}"/>
    <cellStyle name="Linked Cell 5" xfId="1429" xr:uid="{BD7B8085-49B5-4C69-AC42-783829BE9B0C}"/>
    <cellStyle name="Linked Cell 5 2" xfId="24700" xr:uid="{C836AB18-4ECD-432C-BB6E-A21DFC75398B}"/>
    <cellStyle name="Linked Cell 6" xfId="1430" xr:uid="{33A13893-3DB8-4EFA-A227-861D9EDA9230}"/>
    <cellStyle name="Linked Cell 6 2" xfId="24701" xr:uid="{EAF05353-D0D5-4333-A1E2-6AFFAB5441AD}"/>
    <cellStyle name="Linked Cell 7" xfId="1431" xr:uid="{85F1E590-2810-48D1-818C-A6DAC71C619B}"/>
    <cellStyle name="Linked Cell 7 2" xfId="24702" xr:uid="{CFEDE9ED-5AD7-427B-B23B-2A2B21353FB3}"/>
    <cellStyle name="Linked Cell 8" xfId="1432" xr:uid="{FB3FC6D0-36DD-49BB-B436-0CE9323AE2E8}"/>
    <cellStyle name="Linked Cell 8 2" xfId="24703" xr:uid="{5B85D3A6-B93A-4129-BD95-D906B4A6625F}"/>
    <cellStyle name="Linked Cell 9" xfId="1433" xr:uid="{B8BE15C1-6AF4-40CD-AFAE-EA1B91D5307A}"/>
    <cellStyle name="Linked Cell 9 2" xfId="24704" xr:uid="{E8DF8FC5-1CC1-44AF-8F85-4C0D99F81EDB}"/>
    <cellStyle name="Linked Cells" xfId="739" xr:uid="{4A1DE5E8-4AF4-48AE-B332-EDFB127672A0}"/>
    <cellStyle name="Linked Cells 2" xfId="11506" xr:uid="{91088291-236B-47BD-A348-B3249DD77A62}"/>
    <cellStyle name="Linked Cells 3" xfId="24705" xr:uid="{C045C8D4-DAA9-41F7-8814-3183053F1F33}"/>
    <cellStyle name="Miglia - Stile1" xfId="35270" xr:uid="{79C3BBDC-C005-4150-88C6-D4C1AAE01557}"/>
    <cellStyle name="Miglia - Stile2" xfId="35271" xr:uid="{D6F8FFBD-9BA0-4285-B841-48D4DE6DE31A}"/>
    <cellStyle name="Miglia - Stile3" xfId="35272" xr:uid="{BA456F07-29EE-4653-B3FE-C56C076C0F32}"/>
    <cellStyle name="Miglia - Stile4" xfId="35273" xr:uid="{B9FB25A7-4900-4876-8CAD-6535A889BC52}"/>
    <cellStyle name="Miglia - Stile5" xfId="35274" xr:uid="{FE61FD31-5789-4BD2-965A-CBA3E8826559}"/>
    <cellStyle name="Milliers [0]_!!!GO" xfId="740" xr:uid="{B3BD9516-3BB5-40DF-A0E0-061FE3C86107}"/>
    <cellStyle name="Milliers_!!!GO" xfId="741" xr:uid="{9658E46F-0EC5-4B40-A4E7-4A934EBA74E3}"/>
    <cellStyle name="Model" xfId="35275" xr:uid="{D1CCE38B-3F5E-4491-8A11-9FB5ED06B4B6}"/>
    <cellStyle name="Mon?aire [0]_!!!GO" xfId="742" xr:uid="{F0EEFE91-DE6C-473A-95D5-835BD3F9DE45}"/>
    <cellStyle name="Mon?aire_!!!GO" xfId="743" xr:uid="{37014FD1-B0F9-4289-B4E3-30894FEEFED0}"/>
    <cellStyle name="Mon?taire [0]_AR1194" xfId="1434" xr:uid="{464E319B-99BB-42D6-87F0-F45897B7C7D3}"/>
    <cellStyle name="Mon?taire_AR1194" xfId="1435" xr:uid="{178C15DB-88B6-4559-B4D3-ECEEBF34D4EC}"/>
    <cellStyle name="Monetaire [0]_!!!GO" xfId="5248" xr:uid="{099BA47F-3996-4DE8-A81C-0B02133DF7FD}"/>
    <cellStyle name="Monétaire [0]_!!!GO" xfId="1436" xr:uid="{48F1C89E-C696-41EB-B0EA-01AF80A099AA}"/>
    <cellStyle name="Monetaire [0]_AR1194" xfId="1437" xr:uid="{7C352FDC-42E0-4176-9A2E-D7BD29FC31CB}"/>
    <cellStyle name="Monétaire [0]_laroux" xfId="5249" xr:uid="{4AC99563-C871-428A-934E-F8FA4C1B672F}"/>
    <cellStyle name="Monetaire_!!!GO" xfId="5250" xr:uid="{85D3AB81-94A1-4EB9-BD91-0A0AB4CA0017}"/>
    <cellStyle name="Monétaire_!!!GO" xfId="1438" xr:uid="{E40C2F3E-8D44-47F1-A926-2A72FF4B0255}"/>
    <cellStyle name="Monetaire_AR1194" xfId="1439" xr:uid="{05D28F83-1E86-462D-8A85-DE4EB4DF37CE}"/>
    <cellStyle name="Monétaire_laroux" xfId="5251" xr:uid="{15BACA9F-EADD-4686-BBD1-D6DD110F8901}"/>
    <cellStyle name="Monetario0" xfId="2756" xr:uid="{37A39779-3B41-449B-8E25-D6087666E066}"/>
    <cellStyle name="Mon้taire [0]_!!!GO" xfId="35276" xr:uid="{0C0DF15E-B22A-4857-B01C-93FD547CAAD9}"/>
    <cellStyle name="Mon้taire_!!!GO" xfId="35277" xr:uid="{D88DBC02-2275-4AF8-98C8-10799D4F003A}"/>
    <cellStyle name="Mon騁aire [0]_!!!GO" xfId="744" xr:uid="{B39A6C75-F5B3-4F45-9A3B-96AD2A0D0E30}"/>
    <cellStyle name="Mon騁aire_!!!GO" xfId="745" xr:uid="{FE729A89-D618-40F6-AE9C-4AFD880C8F01}"/>
    <cellStyle name="MS_COL_STYLE" xfId="5252" xr:uid="{79E15A88-1BA1-406E-892B-297D8D72F6BB}"/>
    <cellStyle name="ms明朝9" xfId="2757" xr:uid="{3E6976B5-C85B-4BE5-A868-A28667EF19D2}"/>
    <cellStyle name="Neutral 10" xfId="3362" xr:uid="{50141C8F-D4B9-4184-9D09-DF4AF792045E}"/>
    <cellStyle name="Neutral 10 2" xfId="11507" xr:uid="{E7E76F21-BE10-4A66-8E98-B4E15A1B51BB}"/>
    <cellStyle name="Neutral 10 3" xfId="24706" xr:uid="{C0D16904-FE0F-44C6-BA5C-C78DD7FE5B0D}"/>
    <cellStyle name="Neutral 11" xfId="3678" xr:uid="{DE9D06CC-661C-4C31-9B90-C8FAF0FA5F35}"/>
    <cellStyle name="Neutral 11 2" xfId="24707" xr:uid="{D4B9A1D8-A530-4F82-BF8F-96BE6C7CC26A}"/>
    <cellStyle name="Neutral 12" xfId="4985" xr:uid="{42803BD3-1413-4A5F-887D-F39F8C0B843E}"/>
    <cellStyle name="Neutral 13" xfId="4986" xr:uid="{B99DB7BC-A615-44CB-B26D-4D733A842EE7}"/>
    <cellStyle name="Neutral 14" xfId="4987" xr:uid="{207FFEC0-8BA4-426D-B885-746EAAE9928A}"/>
    <cellStyle name="Neutral 15" xfId="4988" xr:uid="{1F5AFAD9-4AB0-4AE2-BF3F-1D23B467CB36}"/>
    <cellStyle name="Neutral 16" xfId="748" xr:uid="{6176EFF7-1909-4270-B221-1735B01061B2}"/>
    <cellStyle name="Neutral 17" xfId="418" xr:uid="{157F91FE-07F3-4421-B281-67E0F79AF8E5}"/>
    <cellStyle name="Neutral 2" xfId="876" xr:uid="{911B6031-0996-48DD-A016-4E2061170E78}"/>
    <cellStyle name="Neutral 2 2" xfId="2758" xr:uid="{97F9700B-96FC-4FEA-A92E-29BF678C3B38}"/>
    <cellStyle name="Neutral 2 2 2" xfId="3363" xr:uid="{3C387DA0-A550-4668-839D-AD9D0E6D0FA2}"/>
    <cellStyle name="Neutral 2 2 3" xfId="3995" xr:uid="{061C9F03-40FB-4F5E-8A9C-5546898A60EC}"/>
    <cellStyle name="Neutral 2 2 4" xfId="35278" xr:uid="{94A4C425-1F9F-47F5-84BC-89AD4E0BAB01}"/>
    <cellStyle name="Neutral 2 3" xfId="11508" xr:uid="{E289EADC-AED8-4DE2-850E-F733D965537E}"/>
    <cellStyle name="Neutral 2 3 2" xfId="35556" xr:uid="{A67672F3-C052-43A9-88AA-7C886633085C}"/>
    <cellStyle name="Neutral 2 4" xfId="11509" xr:uid="{03C96522-DEFE-4150-9EC3-F821A078F972}"/>
    <cellStyle name="Neutral 2 4 2" xfId="39201" xr:uid="{4421196C-0C66-4257-A6C6-6CFD608BFAE5}"/>
    <cellStyle name="Neutral 2 5" xfId="34907" xr:uid="{21E05D2D-4B65-46E7-9D9A-C4A69668ABBA}"/>
    <cellStyle name="Neutral 3" xfId="1440" xr:uid="{8D1B75C3-7148-493B-B262-EB304A7B8C62}"/>
    <cellStyle name="Neutral 3 2" xfId="2759" xr:uid="{7C3569E1-5487-4271-9CF5-86DABCD991FE}"/>
    <cellStyle name="Neutral 3 2 2" xfId="4816" xr:uid="{A4033C9D-AF6C-4512-99AE-6072220A5487}"/>
    <cellStyle name="Neutral 3 2 3" xfId="3996" xr:uid="{625DF9A1-3898-4581-83B1-37BC7954C323}"/>
    <cellStyle name="Neutral 3 3" xfId="3364" xr:uid="{929E482F-EF7D-44F8-8882-1CFCAD5661D7}"/>
    <cellStyle name="Neutral 3 4" xfId="24708" xr:uid="{10A16386-4625-4FFC-A032-1875D6F8D7BA}"/>
    <cellStyle name="Neutral 3 5" xfId="34908" xr:uid="{2387B5A3-8C2C-43AC-8724-4E5EC72E25B9}"/>
    <cellStyle name="Neutral 4" xfId="1441" xr:uid="{92901882-63B9-4FC1-B512-320809E0C080}"/>
    <cellStyle name="Neutral 4 2" xfId="1947" xr:uid="{82C6281A-FE74-4A19-9AC2-88F7ED3DBC2E}"/>
    <cellStyle name="Neutral 4 3" xfId="11510" xr:uid="{BD4CF828-875A-4202-988F-1DAF9F18C02C}"/>
    <cellStyle name="Neutral 4 4" xfId="24709" xr:uid="{A3CFA939-1535-42FF-9CF6-1BB3873E7F7F}"/>
    <cellStyle name="Neutral 4 5" xfId="35113" xr:uid="{5675C156-1CFB-4DE6-9A46-91E9CC002308}"/>
    <cellStyle name="Neutral 5" xfId="1442" xr:uid="{EDC5461D-18CD-4360-AA9B-E4B80840EE41}"/>
    <cellStyle name="Neutral 5 2" xfId="24710" xr:uid="{F5D505FA-11CD-411C-A811-563EBD4C2816}"/>
    <cellStyle name="Neutral 5 3" xfId="39050" xr:uid="{533987DF-62D5-4A9F-8AD4-33018DF96091}"/>
    <cellStyle name="Neutral 6" xfId="1443" xr:uid="{3F93ACA3-AEE3-413C-9D5B-26B29369ABE7}"/>
    <cellStyle name="Neutral 6 2" xfId="24711" xr:uid="{72499FF3-89C2-4BA2-B0EB-5634E26DB71F}"/>
    <cellStyle name="Neutral 7" xfId="1444" xr:uid="{89EF9162-9169-4C5D-9CBE-22AE46BCCDDF}"/>
    <cellStyle name="Neutral 7 2" xfId="24712" xr:uid="{E2886A6F-B1B3-4A1F-B598-8BD916A67939}"/>
    <cellStyle name="Neutral 8" xfId="1445" xr:uid="{9015D8B1-66CE-42C8-90D4-DF903DB1F526}"/>
    <cellStyle name="Neutral 8 2" xfId="24713" xr:uid="{8B322FE2-B30F-4B99-AC89-2E33FB6F21B0}"/>
    <cellStyle name="Neutral 9" xfId="1446" xr:uid="{8E0F6151-7588-45FF-849E-BA46CE9A1D8A}"/>
    <cellStyle name="Neutral 9 2" xfId="24714" xr:uid="{55512A7A-BD7E-4E77-A63F-3E039252C2A6}"/>
    <cellStyle name="New Times Roman" xfId="749" xr:uid="{14C1B270-071A-4865-8DC6-79DBF1811DB4}"/>
    <cellStyle name="NnaKuwamoto" xfId="2760" xr:uid="{BCD2B15A-82AC-490E-AD2D-E18DA43E485D}"/>
    <cellStyle name="no dec" xfId="88" xr:uid="{3BB2D97D-FBFF-4503-ACDA-46C52D2C978E}"/>
    <cellStyle name="no dec 2" xfId="3365" xr:uid="{7726BD72-5F81-4F52-93FB-B23F0BD58C6F}"/>
    <cellStyle name="no dec 3" xfId="3997" xr:uid="{D4B28B4F-D7C9-4FBA-91BA-59D32FA9EE42}"/>
    <cellStyle name="Norm੎੎" xfId="2761" xr:uid="{AEDF53F3-9F36-4EAD-AA2D-4F2853E2FB86}"/>
    <cellStyle name="Normal" xfId="0" builtinId="0"/>
    <cellStyle name="Normal - Stile6" xfId="35280" xr:uid="{28AABF8F-4736-45FB-B6AD-97918B2D506A}"/>
    <cellStyle name="Normal - Stile7" xfId="35281" xr:uid="{B5D98627-9D66-4300-A4E8-BC02430CEC98}"/>
    <cellStyle name="Normal - Stile8" xfId="35282" xr:uid="{1FC4B458-ABF9-4904-9537-943672FEDDA6}"/>
    <cellStyle name="Normal - Style1" xfId="89" xr:uid="{F5D73114-9C92-4679-B28C-BF9575566AAE}"/>
    <cellStyle name="Normal - Style1 2" xfId="1447" xr:uid="{619D1D4C-192A-404D-B3BE-E8369D3678A4}"/>
    <cellStyle name="Normal - Style1 2 2" xfId="2762" xr:uid="{57C59F61-137F-4390-9DEB-9B788574A5E6}"/>
    <cellStyle name="Normal - Style1 2 2 2" xfId="501" xr:uid="{5D74DC82-C160-4396-A2A2-A6F0CC06A734}"/>
    <cellStyle name="Normal - Style1 2 2 3" xfId="35523" xr:uid="{39EEA9E8-EBA5-48E5-AF6C-F122E49EB90C}"/>
    <cellStyle name="Normal - Style1 2 3" xfId="11511" xr:uid="{1161EB1B-C1BB-4A6D-AC8F-3B752EDA6936}"/>
    <cellStyle name="Normal - Style1 2 3 2" xfId="35457" xr:uid="{2234C04C-4DF2-4A32-BDFA-59C224A643A6}"/>
    <cellStyle name="Normal - Style1 2 4" xfId="11512" xr:uid="{29F4D3A4-CAE8-4D52-A029-11B18A0B1CBF}"/>
    <cellStyle name="Normal - Style1 2 5" xfId="24715" xr:uid="{524957C8-9F03-49E6-A92D-AD52C4A044A6}"/>
    <cellStyle name="Normal - Style1 2 6" xfId="24911" xr:uid="{E05F9CEE-8617-48B6-B1A9-1938F8DE9F93}"/>
    <cellStyle name="Normal - Style1 2 7" xfId="35283" xr:uid="{F2E8CC74-14C1-4386-988D-4B71C6AD75B4}"/>
    <cellStyle name="Normal - Style1 3" xfId="1948" xr:uid="{DB182E8C-B78F-4F25-86DA-1F67282F858E}"/>
    <cellStyle name="Normal - Style1 3 2" xfId="3366" xr:uid="{EA677711-EFF7-4B8F-B931-73426871FB29}"/>
    <cellStyle name="Normal - Style1 3 3" xfId="4519" xr:uid="{4D9E4D20-1456-42BA-947B-6330071E639F}"/>
    <cellStyle name="Normal - Style1 3 4" xfId="3999" xr:uid="{725468BD-6706-4347-B224-F9735BC89E21}"/>
    <cellStyle name="Normal - Style1 4" xfId="3367" xr:uid="{0B954ECE-BCEB-418B-8057-6C4787FC7C99}"/>
    <cellStyle name="Normal - Style1 5" xfId="3368" xr:uid="{44CA8BF9-9AA5-4FB7-B817-094BB8F9A8AA}"/>
    <cellStyle name="Normal - Style1 6" xfId="3680" xr:uid="{4B617F79-DF07-4227-9C5E-BD640CE4ADEA}"/>
    <cellStyle name="Normal - Style1 7" xfId="4409" xr:uid="{73AED223-F0AF-46E5-9102-55160E5E98BD}"/>
    <cellStyle name="Normal - Style1 8" xfId="3998" xr:uid="{B46CD333-474D-4176-A1EF-6CC0DF136373}"/>
    <cellStyle name="Normal - Style1_BS(FORMAT QUATERLY" xfId="24205" xr:uid="{922C5AAF-DBB4-4441-8B5E-A8A3A5C6BD9F}"/>
    <cellStyle name="Normal - Style5" xfId="5253" xr:uid="{DA680EE4-16DE-44BE-9CEE-7F89F40EB0C6}"/>
    <cellStyle name="Normal - Style5 2" xfId="35284" xr:uid="{3F3F7EF2-8B8C-4961-8804-6CBD30A4BF41}"/>
    <cellStyle name="Normal - スタイル1" xfId="2763" xr:uid="{B25E6109-14BA-44BC-B663-B93937E2101C}"/>
    <cellStyle name="Normal - スタイル2" xfId="2764" xr:uid="{9B51F021-9F0D-43C7-8EB8-4C6B85842941}"/>
    <cellStyle name="Normal - スタイル3" xfId="2765" xr:uid="{1DC0AFF6-A52E-4F3E-80FA-BC02A9CE7A5E}"/>
    <cellStyle name="Normal - スタイル4" xfId="2766" xr:uid="{D80A3054-7EEE-4718-968C-7D8D3402157C}"/>
    <cellStyle name="Normal - スタイル5" xfId="2767" xr:uid="{A0BAAC64-1008-4968-84B9-FCE2389F8CD7}"/>
    <cellStyle name="Normal - スタイル6" xfId="2768" xr:uid="{26AFF76A-D0E3-47A5-BAE6-64BDBD16CCEA}"/>
    <cellStyle name="Normal - スタイル7" xfId="2769" xr:uid="{E26C499D-D236-43D6-AD19-C3519C6BFC89}"/>
    <cellStyle name="Normal - スタイル8" xfId="2770" xr:uid="{9654AAD4-AD2F-45C0-9E41-4BF0A8B59326}"/>
    <cellStyle name="Normal 1" xfId="35387" xr:uid="{C76287AD-51DA-4ABE-A7F2-0601B51A89B5}"/>
    <cellStyle name="Normal 10" xfId="90" xr:uid="{0F881F72-B631-4449-81F9-F912D791E819}"/>
    <cellStyle name="Normal 10 10" xfId="24912" xr:uid="{E7F94D32-E03E-4066-BC0C-991C3CA2275E}"/>
    <cellStyle name="Normal 10 11" xfId="904" xr:uid="{86106873-3760-45EA-BFD8-EF23262F497E}"/>
    <cellStyle name="Normal 10 12" xfId="34597" xr:uid="{3653D21F-5D4C-4F03-998C-EA3100DF9EDB}"/>
    <cellStyle name="Normal 10 12 6" xfId="46464" xr:uid="{15346EE3-0D31-4701-87CD-82983A9A171E}"/>
    <cellStyle name="Normal 10 18" xfId="34543" xr:uid="{6E02C2ED-5444-497D-8600-AA582724C92D}"/>
    <cellStyle name="Normal 10 2" xfId="178" xr:uid="{DC69B5E6-FDD3-4BF6-9EA1-9EA52FA54EA5}"/>
    <cellStyle name="Normal 10 2 10" xfId="37112" xr:uid="{505C0F36-F370-448B-AC7D-6879BDFE78CB}"/>
    <cellStyle name="Normal 10 2 10 2" xfId="44748" xr:uid="{1944789F-3F13-42B6-8411-ADF2792670D2}"/>
    <cellStyle name="Normal 10 2 10 3" xfId="41066" xr:uid="{86ABAB0F-5F0C-444C-A911-C84037E44EBB}"/>
    <cellStyle name="Normal 10 2 11" xfId="42683" xr:uid="{515EA358-5ABE-4E11-8118-734F606C574D}"/>
    <cellStyle name="Normal 10 2 12" xfId="38764" xr:uid="{FCE61058-34AE-4864-8F9B-7F0C70444413}"/>
    <cellStyle name="Normal 10 2 13" xfId="34593" xr:uid="{80E6DBA7-D0B3-43FF-98F1-34DD3A883772}"/>
    <cellStyle name="Normal 10 2 14" xfId="46498" xr:uid="{762E71BC-BCE8-4767-8CFF-1E2574767857}"/>
    <cellStyle name="Normal 10 2 2" xfId="3369" xr:uid="{B8CFA28E-5F15-41B7-873A-FBE751C24C6D}"/>
    <cellStyle name="Normal 10 2 2 10" xfId="38805" xr:uid="{396B76E2-CB45-4CF0-9EA2-FBF77BCBF0C3}"/>
    <cellStyle name="Normal 10 2 2 11" xfId="34628" xr:uid="{34009E08-3E04-4EDB-80E7-33A808094022}"/>
    <cellStyle name="Normal 10 2 2 12" xfId="46998" xr:uid="{72773F87-B8C3-4A09-9186-AE9978818EED}"/>
    <cellStyle name="Normal 10 2 2 2" xfId="34707" xr:uid="{AE3FEEB5-9A12-4077-ABAF-2FB20F2207B2}"/>
    <cellStyle name="Normal 10 2 2 2 2" xfId="36390" xr:uid="{522A5CF3-ECA1-49C4-B5E9-0A3EF071D59F}"/>
    <cellStyle name="Normal 10 2 2 2 2 2" xfId="38299" xr:uid="{9EE0F1EC-2415-4B46-96FB-A0CDF674C41F}"/>
    <cellStyle name="Normal 10 2 2 2 2 2 2" xfId="45979" xr:uid="{B5363722-3798-40CB-ABF2-EECA6DFE7D00}"/>
    <cellStyle name="Normal 10 2 2 2 2 2 3" xfId="42320" xr:uid="{FB665342-8E90-4A51-ADBB-2DA69EB5F3F3}"/>
    <cellStyle name="Normal 10 2 2 2 2 3" xfId="44012" xr:uid="{14016390-E317-4157-9327-5BDAF6139A41}"/>
    <cellStyle name="Normal 10 2 2 2 2 4" xfId="40315" xr:uid="{4DAC64DA-17AD-4203-82F4-266E0A28A649}"/>
    <cellStyle name="Normal 10 2 2 2 3" xfId="36553" xr:uid="{8CDC4CFB-474C-4CC4-8627-E8B5B41EED63}"/>
    <cellStyle name="Normal 10 2 2 2 3 2" xfId="38460" xr:uid="{08CD4105-BED5-472E-9CE7-58D8EF90D71C}"/>
    <cellStyle name="Normal 10 2 2 2 3 2 2" xfId="46154" xr:uid="{CE992C19-ECF1-4AC0-AF5D-A365E46AE044}"/>
    <cellStyle name="Normal 10 2 2 2 3 2 3" xfId="42496" xr:uid="{080D640E-12E4-4357-AE9B-BF28654F369F}"/>
    <cellStyle name="Normal 10 2 2 2 3 3" xfId="44187" xr:uid="{02A17C0B-92B9-4328-AC81-537F20E7B9A0}"/>
    <cellStyle name="Normal 10 2 2 2 3 4" xfId="40494" xr:uid="{38F2BA69-3753-4F6D-A15E-8343DEA28EF3}"/>
    <cellStyle name="Normal 10 2 2 2 4" xfId="36708" xr:uid="{2362C673-E05B-4769-B817-2961D9E5C3A8}"/>
    <cellStyle name="Normal 10 2 2 2 4 2" xfId="38619" xr:uid="{706406F1-B5C3-4E7A-86F7-53A3FFA06398}"/>
    <cellStyle name="Normal 10 2 2 2 4 2 2" xfId="46317" xr:uid="{7C4DF8D9-E345-4F7C-8140-614E35E0F290}"/>
    <cellStyle name="Normal 10 2 2 2 4 2 3" xfId="42660" xr:uid="{079249E2-043B-4928-BA6C-0118D654355E}"/>
    <cellStyle name="Normal 10 2 2 2 4 3" xfId="44350" xr:uid="{5BC34373-2875-480D-9EB1-8E8E68C0D10F}"/>
    <cellStyle name="Normal 10 2 2 2 4 4" xfId="40657" xr:uid="{2268BB09-78F2-4CEC-9865-277E7B7C6F05}"/>
    <cellStyle name="Normal 10 2 2 2 5" xfId="37233" xr:uid="{237F5E03-387B-4955-8917-A2717B244245}"/>
    <cellStyle name="Normal 10 2 2 2 5 2" xfId="44872" xr:uid="{396BB2A6-BD95-4C73-BFB4-B74B72EDB3D3}"/>
    <cellStyle name="Normal 10 2 2 2 5 3" xfId="41191" xr:uid="{C1F41EF7-AB79-422E-989B-BD55050EFDAA}"/>
    <cellStyle name="Normal 10 2 2 2 6" xfId="42897" xr:uid="{4D8FCD32-BC4E-41D3-95F7-0E8306E0A94C}"/>
    <cellStyle name="Normal 10 2 2 2 7" xfId="38899" xr:uid="{7F970ECA-16EB-46EA-A3B9-057BC83A09AA}"/>
    <cellStyle name="Normal 10 2 2 3" xfId="34679" xr:uid="{235A7EEA-F3B4-4BEA-8C18-D39DD3D630D8}"/>
    <cellStyle name="Normal 10 2 2 3 2" xfId="36351" xr:uid="{38F45077-276B-4CD6-A090-DF2DE667DAEE}"/>
    <cellStyle name="Normal 10 2 2 3 2 2" xfId="38259" xr:uid="{BEE77E7E-9C3D-4313-A56F-69E53ECF78D1}"/>
    <cellStyle name="Normal 10 2 2 3 2 2 2" xfId="45937" xr:uid="{D8D1F9C3-A762-4DBB-A031-4196E7B7B822}"/>
    <cellStyle name="Normal 10 2 2 3 2 2 3" xfId="42277" xr:uid="{B79260C8-0568-46EA-9A11-8D8C9478EB94}"/>
    <cellStyle name="Normal 10 2 2 3 2 3" xfId="43970" xr:uid="{20C39F5B-5E14-4388-BED4-FDB679057583}"/>
    <cellStyle name="Normal 10 2 2 3 2 4" xfId="40273" xr:uid="{1D876BDB-1606-46B0-B19C-102CB5624FDA}"/>
    <cellStyle name="Normal 10 2 2 3 3" xfId="36514" xr:uid="{DD57CCEA-936A-481A-AADE-46C0E1FA04FC}"/>
    <cellStyle name="Normal 10 2 2 3 3 2" xfId="38419" xr:uid="{6FD6C4BE-A95D-4857-A05C-36E4EFD4BD24}"/>
    <cellStyle name="Normal 10 2 2 3 3 2 2" xfId="46112" xr:uid="{D4A7D21B-2D85-46EE-BE28-C85ADF908B78}"/>
    <cellStyle name="Normal 10 2 2 3 3 2 3" xfId="42454" xr:uid="{5CFA2491-DF8D-447F-B657-21134F6E00A5}"/>
    <cellStyle name="Normal 10 2 2 3 3 3" xfId="44145" xr:uid="{73C5EAC7-AA91-4C26-BC1F-B59364E037FB}"/>
    <cellStyle name="Normal 10 2 2 3 3 4" xfId="40452" xr:uid="{9C862DDE-DA32-42EA-89AA-F8D4888C43B3}"/>
    <cellStyle name="Normal 10 2 2 3 4" xfId="36668" xr:uid="{AC9D833A-F4A3-4F9A-A096-1D8C815A5F5C}"/>
    <cellStyle name="Normal 10 2 2 3 4 2" xfId="38577" xr:uid="{FE5A8B4B-317E-4A57-B293-B6304664E73D}"/>
    <cellStyle name="Normal 10 2 2 3 4 2 2" xfId="46274" xr:uid="{82E54B8D-71EC-4852-85B1-5F0E7D331E8A}"/>
    <cellStyle name="Normal 10 2 2 3 4 2 3" xfId="42617" xr:uid="{AEC11E68-833D-432F-8FD6-546D8C7436FC}"/>
    <cellStyle name="Normal 10 2 2 3 4 3" xfId="44307" xr:uid="{5823F276-9A36-4896-9738-E9FA0EDDA9F8}"/>
    <cellStyle name="Normal 10 2 2 3 4 4" xfId="40614" xr:uid="{9DAC0D29-EA90-4B32-B282-A3AC3C98FE4D}"/>
    <cellStyle name="Normal 10 2 2 3 5" xfId="37194" xr:uid="{940AAFBB-0634-47D1-B76A-BD8DF8A09F6B}"/>
    <cellStyle name="Normal 10 2 2 3 5 2" xfId="44831" xr:uid="{404FFF3B-C805-4745-8932-C2C067C4E555}"/>
    <cellStyle name="Normal 10 2 2 3 5 3" xfId="41150" xr:uid="{606C1E8D-5F43-4FA6-B91E-D7786D872B8C}"/>
    <cellStyle name="Normal 10 2 2 3 6" xfId="42858" xr:uid="{1912C9A3-707B-4877-9FA3-3F6EC1E5610B}"/>
    <cellStyle name="Normal 10 2 2 3 7" xfId="38859" xr:uid="{231DEF84-DB17-419F-8216-4BFE8C50AF44}"/>
    <cellStyle name="Normal 10 2 2 4" xfId="35472" xr:uid="{BBF97C0A-7867-46BE-8ED6-2E3E31995FDE}"/>
    <cellStyle name="Normal 10 2 2 5" xfId="36304" xr:uid="{F91E1D5F-2ECB-4E79-8ED1-555B0582036E}"/>
    <cellStyle name="Normal 10 2 2 5 2" xfId="38211" xr:uid="{4FFCA39D-49B8-4B9A-9643-6C467366B2A9}"/>
    <cellStyle name="Normal 10 2 2 5 2 2" xfId="45888" xr:uid="{928213BE-0FE7-4102-BFEA-DB71E37EE192}"/>
    <cellStyle name="Normal 10 2 2 5 2 3" xfId="42228" xr:uid="{8A7000CD-C3E7-45BA-A00D-E0139A6D703B}"/>
    <cellStyle name="Normal 10 2 2 5 3" xfId="43921" xr:uid="{201E163B-6FC7-460B-9A1E-A0CED1314790}"/>
    <cellStyle name="Normal 10 2 2 5 4" xfId="40224" xr:uid="{C50C13F7-C8EA-4576-9A88-A1971CFCF24C}"/>
    <cellStyle name="Normal 10 2 2 6" xfId="36466" xr:uid="{AB20DA73-6052-4784-91F7-617B029B17F8}"/>
    <cellStyle name="Normal 10 2 2 6 2" xfId="38371" xr:uid="{ED4EB26B-35F5-4A1D-A48B-ED94A14CFE5A}"/>
    <cellStyle name="Normal 10 2 2 6 2 2" xfId="46063" xr:uid="{CF8F1D07-DF49-422C-8153-8D806668103D}"/>
    <cellStyle name="Normal 10 2 2 6 2 3" xfId="42405" xr:uid="{4CA78EF7-56A9-48CC-9AF3-CE004F4F8D92}"/>
    <cellStyle name="Normal 10 2 2 6 3" xfId="44096" xr:uid="{7C935B2E-EEAA-4373-A339-B07964692904}"/>
    <cellStyle name="Normal 10 2 2 6 4" xfId="40403" xr:uid="{62599CDA-6278-4F86-8E52-07CDBC4BF209}"/>
    <cellStyle name="Normal 10 2 2 7" xfId="36620" xr:uid="{0AA48DA5-FFF6-4FA0-8055-CE6C27EECB8F}"/>
    <cellStyle name="Normal 10 2 2 7 2" xfId="38529" xr:uid="{E7B9E12E-33C1-4ACA-BCB3-D9C026532B38}"/>
    <cellStyle name="Normal 10 2 2 7 2 2" xfId="46225" xr:uid="{D4D6F5F3-6E06-44E8-9315-08FB39BF47BD}"/>
    <cellStyle name="Normal 10 2 2 7 2 3" xfId="42567" xr:uid="{F1B7C074-F4F5-4DA7-A125-64CEADEA35BF}"/>
    <cellStyle name="Normal 10 2 2 7 3" xfId="44258" xr:uid="{4F4CE9A3-D5AB-44D6-9865-DA31FB7C6AAC}"/>
    <cellStyle name="Normal 10 2 2 7 4" xfId="40565" xr:uid="{B8F96E1D-0FCC-498C-BB94-23DFB19995A2}"/>
    <cellStyle name="Normal 10 2 2 8" xfId="37148" xr:uid="{CFCF15C8-98EC-4D5D-9E14-AB699AE62897}"/>
    <cellStyle name="Normal 10 2 2 8 2" xfId="44785" xr:uid="{6488DA7F-25C5-4F29-9F7D-33FBAD5FB940}"/>
    <cellStyle name="Normal 10 2 2 8 3" xfId="41103" xr:uid="{D474B6EB-731B-4056-9FB5-B7309E0D914A}"/>
    <cellStyle name="Normal 10 2 2 9" xfId="42811" xr:uid="{9E5586F6-552F-42CD-B2E5-08CA9253EF3F}"/>
    <cellStyle name="Normal 10 2 3" xfId="11513" xr:uid="{8A2B347E-C47D-4D7A-9B11-66E598F1BB76}"/>
    <cellStyle name="Normal 10 2 3 10" xfId="46952" xr:uid="{85B5522D-98EB-4E9E-AF4A-4BF937D1764B}"/>
    <cellStyle name="Normal 10 2 3 2" xfId="35448" xr:uid="{7E4B59B6-BC23-4D3E-8D20-0B9784D14B86}"/>
    <cellStyle name="Normal 10 2 3 2 2" xfId="39190" xr:uid="{4812BCEB-BC27-4847-88F8-D09A0223CBD3}"/>
    <cellStyle name="Normal 10 2 3 3" xfId="36317" xr:uid="{188B61E9-3694-4A0F-AE06-C2232939D987}"/>
    <cellStyle name="Normal 10 2 3 3 2" xfId="38224" xr:uid="{BEBB64DD-0E76-4FCF-96A2-C4A6CE9B9C5F}"/>
    <cellStyle name="Normal 10 2 3 3 2 2" xfId="45901" xr:uid="{1A911928-34CD-4C8B-9763-55083CF6E6FA}"/>
    <cellStyle name="Normal 10 2 3 3 2 3" xfId="42241" xr:uid="{0F140F4B-1156-4052-9795-9C9D9871AABD}"/>
    <cellStyle name="Normal 10 2 3 3 3" xfId="43934" xr:uid="{0AA2CEB1-8262-4D84-834D-A67B5B5033FF}"/>
    <cellStyle name="Normal 10 2 3 3 4" xfId="40237" xr:uid="{FB528E03-9841-451F-8DE5-387D1B128DB4}"/>
    <cellStyle name="Normal 10 2 3 4" xfId="36479" xr:uid="{67F95102-03D9-48BC-8792-424D5147C749}"/>
    <cellStyle name="Normal 10 2 3 4 2" xfId="38384" xr:uid="{FC7801E0-1013-4C2E-B0DC-4F0C7622BF8C}"/>
    <cellStyle name="Normal 10 2 3 4 2 2" xfId="46076" xr:uid="{1F5ED4EA-9865-45FC-85EC-3ED1333AE40D}"/>
    <cellStyle name="Normal 10 2 3 4 2 3" xfId="42418" xr:uid="{40AA5A84-FAEF-492B-B8FA-A8FD17143229}"/>
    <cellStyle name="Normal 10 2 3 4 3" xfId="44109" xr:uid="{21B2124B-3A5B-4872-B05E-B7FAA52EDA45}"/>
    <cellStyle name="Normal 10 2 3 4 4" xfId="40416" xr:uid="{39B61B66-CD4F-4D47-B20A-34043AB7FF78}"/>
    <cellStyle name="Normal 10 2 3 5" xfId="36633" xr:uid="{E0B24B47-2E9F-4C1B-A616-3E5181573C8D}"/>
    <cellStyle name="Normal 10 2 3 5 2" xfId="38542" xr:uid="{DC004538-06FA-4D7B-9AF7-A0C16EE259A8}"/>
    <cellStyle name="Normal 10 2 3 5 2 2" xfId="46238" xr:uid="{BAD51D6B-1DB7-427E-8FFD-8517F0776ECE}"/>
    <cellStyle name="Normal 10 2 3 5 2 3" xfId="42580" xr:uid="{26559973-2EF1-4771-841A-FBD481FEEFDF}"/>
    <cellStyle name="Normal 10 2 3 5 3" xfId="44271" xr:uid="{1C4D836F-E534-47F1-9957-70A49B2B2A12}"/>
    <cellStyle name="Normal 10 2 3 5 4" xfId="40578" xr:uid="{33CC0595-C1BD-44DB-996D-629359610960}"/>
    <cellStyle name="Normal 10 2 3 6" xfId="37161" xr:uid="{BD4E3DA5-601D-49DE-9E87-9110335619D6}"/>
    <cellStyle name="Normal 10 2 3 6 2" xfId="44798" xr:uid="{A8CB5696-027C-4D49-BC4E-EB03B9B75A12}"/>
    <cellStyle name="Normal 10 2 3 6 3" xfId="41116" xr:uid="{56713918-F77D-4505-A982-8F4083B35BC4}"/>
    <cellStyle name="Normal 10 2 3 7" xfId="42824" xr:uid="{8F886D27-B44A-4FBE-ADA2-7297AB2F888C}"/>
    <cellStyle name="Normal 10 2 3 8" xfId="38818" xr:uid="{D0D7950A-DCF7-4FE1-B843-E67EE9F6F5F4}"/>
    <cellStyle name="Normal 10 2 3 9" xfId="34636" xr:uid="{AFB87459-8DBF-47D3-AF5A-8DBED7221737}"/>
    <cellStyle name="Normal 10 2 4" xfId="11514" xr:uid="{B7BCE213-4D02-4915-B508-73A3D07E920E}"/>
    <cellStyle name="Normal 10 2 4 2" xfId="35458" xr:uid="{E7E1BE37-D97B-45B3-9633-A385BFDD4E3F}"/>
    <cellStyle name="Normal 10 2 4 2 2" xfId="39256" xr:uid="{07E0DB3C-9D09-454A-B9C0-C0E20623B59F}"/>
    <cellStyle name="Normal 10 2 4 3" xfId="36395" xr:uid="{321A7DDA-2062-4183-8594-289CEBF2B6A3}"/>
    <cellStyle name="Normal 10 2 4 3 2" xfId="38304" xr:uid="{2584C696-E120-4C3E-8767-98FE94536A59}"/>
    <cellStyle name="Normal 10 2 4 3 2 2" xfId="45985" xr:uid="{E72420BA-D86F-449B-9705-61D9DB5E23C8}"/>
    <cellStyle name="Normal 10 2 4 3 2 3" xfId="42326" xr:uid="{29BC5463-24F5-46DE-AC28-B8BC1031CDC9}"/>
    <cellStyle name="Normal 10 2 4 3 3" xfId="44018" xr:uid="{683406A8-E173-4305-A78F-339885CC0892}"/>
    <cellStyle name="Normal 10 2 4 3 4" xfId="40321" xr:uid="{4B0C5FBD-68CD-4FF6-BA20-6F64D83B03F3}"/>
    <cellStyle name="Normal 10 2 4 4" xfId="36559" xr:uid="{8B80CDBA-42E0-4B50-811F-10A485B9C8E1}"/>
    <cellStyle name="Normal 10 2 4 4 2" xfId="38466" xr:uid="{BB7927F7-7A55-4ACD-99F7-6CBB0C7968A7}"/>
    <cellStyle name="Normal 10 2 4 4 2 2" xfId="46160" xr:uid="{48B15674-82F9-4F5F-AF9A-B45C26D8DBAA}"/>
    <cellStyle name="Normal 10 2 4 4 2 3" xfId="42502" xr:uid="{6FF6BFE7-32CD-4AAE-829F-44FDFF2B0AB3}"/>
    <cellStyle name="Normal 10 2 4 4 3" xfId="44193" xr:uid="{2DCBBDBA-53BE-4A4B-B531-2920D72A1982}"/>
    <cellStyle name="Normal 10 2 4 4 4" xfId="40500" xr:uid="{554A3E72-31D5-46C5-872C-2EDCEFFDA959}"/>
    <cellStyle name="Normal 10 2 4 5" xfId="36714" xr:uid="{F49AF3D4-B307-432F-98DF-443BCC1FB2A8}"/>
    <cellStyle name="Normal 10 2 4 5 2" xfId="38625" xr:uid="{662120D2-7A67-4878-A5CE-A4005ECB8166}"/>
    <cellStyle name="Normal 10 2 4 5 2 2" xfId="46323" xr:uid="{D5AA0AF5-E36B-49D4-8B89-66E58EA96A4B}"/>
    <cellStyle name="Normal 10 2 4 5 2 3" xfId="42666" xr:uid="{D4FB0FA2-9C42-4B43-9B52-2677E559780A}"/>
    <cellStyle name="Normal 10 2 4 5 3" xfId="44356" xr:uid="{1D36132B-D4AA-46F9-AFFC-7085AB8F934C}"/>
    <cellStyle name="Normal 10 2 4 5 4" xfId="40663" xr:uid="{F12FCE03-1546-4518-B6ED-23A288326121}"/>
    <cellStyle name="Normal 10 2 4 6" xfId="37239" xr:uid="{F2E65625-8CE3-4362-B89A-A450834A951C}"/>
    <cellStyle name="Normal 10 2 4 6 2" xfId="44878" xr:uid="{954EF04E-31A1-4D9B-9E84-50AD09B5EE9E}"/>
    <cellStyle name="Normal 10 2 4 6 3" xfId="41197" xr:uid="{01A06D74-FEF7-49FF-A5A3-9E6B79076BEE}"/>
    <cellStyle name="Normal 10 2 4 7" xfId="42903" xr:uid="{0EB12B41-6436-49D1-995C-B3B2BF7E2D7F}"/>
    <cellStyle name="Normal 10 2 4 8" xfId="38905" xr:uid="{D1716E7B-4D90-4EE7-A69C-5DEB67E4B236}"/>
    <cellStyle name="Normal 10 2 4 9" xfId="34712" xr:uid="{83855612-B2A1-48FA-895D-B7D3D3012809}"/>
    <cellStyle name="Normal 10 2 5" xfId="967" xr:uid="{08378719-5FB9-492B-8FDE-E7B1FF814429}"/>
    <cellStyle name="Normal 10 2 5 2" xfId="40125" xr:uid="{2A4D76FD-CA08-4E5D-94D4-51A02A6E88A2}"/>
    <cellStyle name="Normal 10 2 5 3" xfId="34967" xr:uid="{73B0C779-2198-47B6-BC8D-8B0EBF28131F}"/>
    <cellStyle name="Normal 10 2 5 4" xfId="47943" xr:uid="{E1BA2B09-8357-4FE6-A86E-4E5AD71A0E0E}"/>
    <cellStyle name="Normal 10 2 6" xfId="35008" xr:uid="{B74ADE89-DEFD-4E10-BC39-17B00F9CBC9D}"/>
    <cellStyle name="Normal 10 2 7" xfId="36270" xr:uid="{2CD7BE99-9358-4E78-8D5A-1973D5F7607F}"/>
    <cellStyle name="Normal 10 2 7 2" xfId="38174" xr:uid="{2E10CAEC-4200-49B9-9376-7DE3608BDD22}"/>
    <cellStyle name="Normal 10 2 7 2 2" xfId="45846" xr:uid="{FD6270D1-AFA4-4F21-A587-A460C6DE8445}"/>
    <cellStyle name="Normal 10 2 7 2 3" xfId="42184" xr:uid="{C4590F0D-7DE1-4D06-A28A-3624F1028F83}"/>
    <cellStyle name="Normal 10 2 7 3" xfId="43879" xr:uid="{21587975-6217-4B27-890D-01A0D7708AFE}"/>
    <cellStyle name="Normal 10 2 7 4" xfId="40182" xr:uid="{32C7ECCC-C75E-49E6-96DC-38E13B0CA1B6}"/>
    <cellStyle name="Normal 10 2 8" xfId="36449" xr:uid="{F6CADDEE-A30C-4049-8161-1F0021568B69}"/>
    <cellStyle name="Normal 10 2 8 2" xfId="38354" xr:uid="{09190B78-C27E-4803-A655-FC3085179C1D}"/>
    <cellStyle name="Normal 10 2 8 2 2" xfId="46046" xr:uid="{B7213295-6BBD-4FD8-8D74-6E9BE95FB14E}"/>
    <cellStyle name="Normal 10 2 8 2 3" xfId="42388" xr:uid="{6B95525C-A4BC-4658-BE64-670CE46ACBF6}"/>
    <cellStyle name="Normal 10 2 8 3" xfId="44079" xr:uid="{4FFE0796-4BD5-418E-BE84-0997003CD88D}"/>
    <cellStyle name="Normal 10 2 8 4" xfId="40386" xr:uid="{5B5F4511-2AA9-41B3-9DA1-2F237C247D7A}"/>
    <cellStyle name="Normal 10 2 9" xfId="36578" xr:uid="{79C06B94-9304-4817-8A63-547E9AC8CD53}"/>
    <cellStyle name="Normal 10 2 9 2" xfId="38486" xr:uid="{18C0D42E-A000-4F0F-B062-872BCC3D5CC0}"/>
    <cellStyle name="Normal 10 2 9 2 2" xfId="46180" xr:uid="{9E08F335-7C04-41EF-97A1-D0154DC4C5D6}"/>
    <cellStyle name="Normal 10 2 9 2 3" xfId="42522" xr:uid="{1C32F192-5115-4D03-8CD8-125CEDCAB591}"/>
    <cellStyle name="Normal 10 2 9 3" xfId="44213" xr:uid="{54C37FE0-6797-4D3C-ABDA-D36FD79C50E6}"/>
    <cellStyle name="Normal 10 2 9 4" xfId="40520" xr:uid="{FC37AAB4-FE37-45A6-80E5-9DC6913D8C27}"/>
    <cellStyle name="Normal 10 3" xfId="284" xr:uid="{4FFDE6F9-4D1D-4451-A4C0-A45483EBCF91}"/>
    <cellStyle name="Normal 10 3 10" xfId="34705" xr:uid="{7B7CF191-8278-40C7-BC9E-2BE467BD6DA7}"/>
    <cellStyle name="Normal 10 3 2" xfId="3370" xr:uid="{DDA27B84-C892-4476-A253-90CD9D17638A}"/>
    <cellStyle name="Normal 10 3 3" xfId="11515" xr:uid="{837391F9-0B1C-495F-BDB7-B1DDCDE1C207}"/>
    <cellStyle name="Normal 10 3 3 2" xfId="35184" xr:uid="{80CB7A6C-4FE0-4705-8A39-FCEF31F03744}"/>
    <cellStyle name="Normal 10 3 4" xfId="1448" xr:uid="{FD48DEA3-3201-4317-AC84-0FFEBEE5A09A}"/>
    <cellStyle name="Normal 10 3 4 2" xfId="38297" xr:uid="{E724DAD5-9886-488B-AA85-86596A0AE6B4}"/>
    <cellStyle name="Normal 10 3 4 2 2" xfId="45976" xr:uid="{ABD1D6AC-CCAF-460B-AA4C-AD2B7228E11F}"/>
    <cellStyle name="Normal 10 3 4 2 3" xfId="42317" xr:uid="{1081A8C2-43F7-4013-AAD5-51FF358F445B}"/>
    <cellStyle name="Normal 10 3 4 3" xfId="44009" xr:uid="{B8966D83-0196-4ADA-B4D8-B5CB1D7CDE28}"/>
    <cellStyle name="Normal 10 3 4 4" xfId="40312" xr:uid="{DC708AE5-3F8F-4B08-9079-D51E13D25313}"/>
    <cellStyle name="Normal 10 3 4 5" xfId="36388" xr:uid="{B19BE76A-BC4B-4BA8-A0BF-3BDFCE39B711}"/>
    <cellStyle name="Normal 10 3 5" xfId="36551" xr:uid="{E99F82C1-587D-4336-87D4-0627FC553CAE}"/>
    <cellStyle name="Normal 10 3 5 2" xfId="38457" xr:uid="{6D789DF4-3EE8-4430-8CE8-8C02D54F7CB1}"/>
    <cellStyle name="Normal 10 3 5 2 2" xfId="46151" xr:uid="{82DE4C9D-AD1C-43B5-AA8E-E1040760F335}"/>
    <cellStyle name="Normal 10 3 5 2 3" xfId="42493" xr:uid="{6869515E-D561-4528-A5F1-A2A40A4954FB}"/>
    <cellStyle name="Normal 10 3 5 3" xfId="44184" xr:uid="{16216B37-3FA0-47A7-9174-F97C6AD74782}"/>
    <cellStyle name="Normal 10 3 5 4" xfId="40491" xr:uid="{5BA77B66-5739-4D87-B552-299C59FDF379}"/>
    <cellStyle name="Normal 10 3 6" xfId="36706" xr:uid="{C57346BB-9A81-4F19-A8B5-745868830AA0}"/>
    <cellStyle name="Normal 10 3 6 2" xfId="38616" xr:uid="{860E382E-D757-428C-988A-22AFBC98C03B}"/>
    <cellStyle name="Normal 10 3 6 2 2" xfId="46314" xr:uid="{36C6F320-7276-4288-A798-50EA1ED79018}"/>
    <cellStyle name="Normal 10 3 6 2 3" xfId="42657" xr:uid="{E00CE637-BCFC-4FB3-AFBF-64B34A5FA2E0}"/>
    <cellStyle name="Normal 10 3 6 3" xfId="44347" xr:uid="{EBF14F4D-AA4C-4A6E-858B-24BD90F0BC72}"/>
    <cellStyle name="Normal 10 3 6 4" xfId="40654" xr:uid="{9F8680CB-2F3D-4F3D-B8C3-CDFA8126124F}"/>
    <cellStyle name="Normal 10 3 7" xfId="37231" xr:uid="{EE264BCF-D495-42F0-8DC1-2E16C2F6E8CC}"/>
    <cellStyle name="Normal 10 3 7 2" xfId="44869" xr:uid="{261727F7-CE5B-4330-93A4-75FEE89E2A5A}"/>
    <cellStyle name="Normal 10 3 7 3" xfId="41188" xr:uid="{F07FBE46-3522-43A1-9591-AB4CE79F82D0}"/>
    <cellStyle name="Normal 10 3 8" xfId="42895" xr:uid="{91C53944-1042-422F-A0E0-62B2F83BD63B}"/>
    <cellStyle name="Normal 10 3 9" xfId="38897" xr:uid="{0918A7D3-904B-4D2F-838F-05BF663A93DB}"/>
    <cellStyle name="Normal 10 4" xfId="1449" xr:uid="{A061D58E-6027-41FA-9C7E-58F4C4DDF30C}"/>
    <cellStyle name="Normal 10 4 2" xfId="3371" xr:uid="{260F6A9E-6235-4981-A4D6-4DD4D0B3A996}"/>
    <cellStyle name="Normal 10 4 2 10" xfId="47009" xr:uid="{13692CE8-BCC7-42D3-91EE-975A6098EBE7}"/>
    <cellStyle name="Normal 10 4 2 2" xfId="36352" xr:uid="{7119D56E-0277-42C3-AF81-01166B6561C9}"/>
    <cellStyle name="Normal 10 4 2 2 2" xfId="38260" xr:uid="{DB838CB4-A5A5-49FA-8A10-0C8B6DDA0457}"/>
    <cellStyle name="Normal 10 4 2 2 2 2" xfId="45938" xr:uid="{9550B96E-619B-4DAC-BD82-24F4A2985144}"/>
    <cellStyle name="Normal 10 4 2 2 2 3" xfId="42278" xr:uid="{4BCFCEA7-061A-48AE-B524-BA67795CFA66}"/>
    <cellStyle name="Normal 10 4 2 2 3" xfId="43971" xr:uid="{C9997493-3CE8-4115-B693-0860042D7A85}"/>
    <cellStyle name="Normal 10 4 2 2 4" xfId="40274" xr:uid="{945E8386-9F7B-4E4D-A341-E48F5CCEE5BD}"/>
    <cellStyle name="Normal 10 4 2 3" xfId="36515" xr:uid="{6E38271D-94B9-402B-A746-2042FBFF2D42}"/>
    <cellStyle name="Normal 10 4 2 3 2" xfId="38420" xr:uid="{B67482CF-33E1-46D8-BC62-195A95F13FE6}"/>
    <cellStyle name="Normal 10 4 2 3 2 2" xfId="46113" xr:uid="{DDEABE5B-A0C0-4D0E-ABF1-CA14B24BC770}"/>
    <cellStyle name="Normal 10 4 2 3 2 3" xfId="42455" xr:uid="{31BE3932-6437-473D-B357-30821C32A113}"/>
    <cellStyle name="Normal 10 4 2 3 3" xfId="44146" xr:uid="{77F7DCA2-A322-4F53-8FCB-F89AA3F752E6}"/>
    <cellStyle name="Normal 10 4 2 3 4" xfId="40453" xr:uid="{7E2F8A70-8B86-437E-B6DE-8D14A6A589C4}"/>
    <cellStyle name="Normal 10 4 2 4" xfId="36669" xr:uid="{567B7BE8-3078-477F-A1FD-F7DF34316BA8}"/>
    <cellStyle name="Normal 10 4 2 4 2" xfId="38578" xr:uid="{565CFD28-993C-4F07-A8E6-FE0844372891}"/>
    <cellStyle name="Normal 10 4 2 4 2 2" xfId="46275" xr:uid="{3257E8FB-CB4F-4AF5-AD77-A92C44B45321}"/>
    <cellStyle name="Normal 10 4 2 4 2 3" xfId="42618" xr:uid="{8C091210-6F18-4E55-A696-7816D37F1F1B}"/>
    <cellStyle name="Normal 10 4 2 4 3" xfId="44308" xr:uid="{23B06888-15D9-45CC-BADE-0D98B3613D14}"/>
    <cellStyle name="Normal 10 4 2 4 4" xfId="40615" xr:uid="{47DD27D3-84E2-4BE7-A522-96978AFD59C5}"/>
    <cellStyle name="Normal 10 4 2 5" xfId="37195" xr:uid="{A7AD034B-E35E-4CE6-9952-056E2F275EF3}"/>
    <cellStyle name="Normal 10 4 2 5 2" xfId="44832" xr:uid="{CB51E980-957B-4E29-9654-9C72A1469ED5}"/>
    <cellStyle name="Normal 10 4 2 5 2 2" xfId="47715" xr:uid="{DE593384-0052-4C13-9278-DC6D360D555F}"/>
    <cellStyle name="Normal 10 4 2 5 2 3" xfId="47281" xr:uid="{18138E60-DCF7-4DEA-B1AB-64DE7A9F1206}"/>
    <cellStyle name="Normal 10 4 2 5 3" xfId="41151" xr:uid="{86A7CD72-FE94-44F8-BF7E-526393E98B50}"/>
    <cellStyle name="Normal 10 4 2 5 4" xfId="47063" xr:uid="{0C8A9C8D-AA4A-43C6-9E75-B7CE89DDE0E1}"/>
    <cellStyle name="Normal 10 4 2 6" xfId="42859" xr:uid="{5EA94A70-E83F-4F7E-9402-D1FF8CED52C0}"/>
    <cellStyle name="Normal 10 4 2 6 2" xfId="46820" xr:uid="{371DCF48-7CA2-4411-A2DE-225E24F78B1E}"/>
    <cellStyle name="Normal 10 4 2 6 2 2" xfId="47803" xr:uid="{4491CCE9-4FE3-43B1-B06C-5A0F37DD3D8A}"/>
    <cellStyle name="Normal 10 4 2 6 2 3" xfId="47377" xr:uid="{017F5355-629A-422D-8B01-F20918CEECE9}"/>
    <cellStyle name="Normal 10 4 2 6 3" xfId="47595" xr:uid="{25EC8017-8865-44C3-9313-289E80D070B5}"/>
    <cellStyle name="Normal 10 4 2 6 4" xfId="47161" xr:uid="{50AED78B-80CE-4D83-822C-489838C38FF2}"/>
    <cellStyle name="Normal 10 4 2 7" xfId="38860" xr:uid="{0E6BBFD7-A939-435C-8471-9AD284E64DB8}"/>
    <cellStyle name="Normal 10 4 2 7 2" xfId="46847" xr:uid="{A596BA2C-F203-40CA-AEF9-E7C6A30EFCD2}"/>
    <cellStyle name="Normal 10 4 2 7 2 2" xfId="47833" xr:uid="{E2279CCE-AC4D-4AE0-95D2-12167421148A}"/>
    <cellStyle name="Normal 10 4 2 7 2 3" xfId="47409" xr:uid="{DE345374-0838-49E1-8B97-25421474C89B}"/>
    <cellStyle name="Normal 10 4 2 7 3" xfId="47625" xr:uid="{47DCD52C-855A-4713-B855-06C14AC6D5EC}"/>
    <cellStyle name="Normal 10 4 2 7 4" xfId="47190" xr:uid="{40ED2CF6-5885-4556-8C77-84B239A53E59}"/>
    <cellStyle name="Normal 10 4 2 8" xfId="34680" xr:uid="{5E8DF427-6C0E-4753-9668-7AA40FD6F302}"/>
    <cellStyle name="Normal 10 4 2 8 2" xfId="47662" xr:uid="{0F871A93-7D58-4F4F-9717-6E57CDC5AEF6}"/>
    <cellStyle name="Normal 10 4 2 8 3" xfId="47228" xr:uid="{401F731A-A595-40FE-AFB5-285156CAB522}"/>
    <cellStyle name="Normal 10 4 2 9" xfId="47459" xr:uid="{8D3D85AF-6CA1-467D-8425-7278736D479C}"/>
    <cellStyle name="Normal 10 4 3" xfId="11516" xr:uid="{688871FC-4BE8-409F-B449-5730DF9574C1}"/>
    <cellStyle name="Normal 10 4 4" xfId="35497" xr:uid="{8DA2C0AD-8FB1-48C1-8343-42D1C6697EE5}"/>
    <cellStyle name="Normal 10 5" xfId="1450" xr:uid="{73B331B4-0B87-4734-9F91-7067C6B2CB30}"/>
    <cellStyle name="Normal 10 5 2" xfId="3372" xr:uid="{37D44196-73A6-42FE-BD96-85615B6D3FCE}"/>
    <cellStyle name="Normal 10 5 2 2" xfId="45294" xr:uid="{C0D7DB39-6D03-4842-997C-C1895C76EE96}"/>
    <cellStyle name="Normal 10 5 2 3" xfId="41620" xr:uid="{754C2953-BC44-49A3-A716-6065989002E7}"/>
    <cellStyle name="Normal 10 5 2 4" xfId="37649" xr:uid="{1BAC080D-61D8-403D-94BA-D955E102521D}"/>
    <cellStyle name="Normal 10 5 3" xfId="11517" xr:uid="{5856238E-13A2-456C-A4CF-3AC59F894178}"/>
    <cellStyle name="Normal 10 5 3 2" xfId="43318" xr:uid="{E6BD1EB3-6997-4A13-A654-A7AA20536E89}"/>
    <cellStyle name="Normal 10 5 4" xfId="39548" xr:uid="{C94B1B40-F7D3-4AA3-9AEF-B7F164E5F600}"/>
    <cellStyle name="Normal 10 5 5" xfId="35630" xr:uid="{CB864AA4-CEE1-40D0-ADCF-4EF6A31E0620}"/>
    <cellStyle name="Normal 10 6" xfId="1854" xr:uid="{F3685FD7-4C64-46B0-8A97-7B1D06783140}"/>
    <cellStyle name="Normal 10 6 10" xfId="24968" xr:uid="{5360A0E4-EBE0-442D-9C5E-697DD39C8E18}"/>
    <cellStyle name="Normal 10 6 11" xfId="25752" xr:uid="{F25A1A73-E207-4D91-97F5-D18015860683}"/>
    <cellStyle name="Normal 10 6 12" xfId="26539" xr:uid="{A71C9028-1019-4997-B985-9F4A79663DE2}"/>
    <cellStyle name="Normal 10 6 13" xfId="27324" xr:uid="{C36E6004-5B15-4809-9332-36C24222F35C}"/>
    <cellStyle name="Normal 10 6 14" xfId="28111" xr:uid="{09D85AE9-265A-4F1C-8371-14C6D9D64BF8}"/>
    <cellStyle name="Normal 10 6 15" xfId="28907" xr:uid="{AB2FA629-3847-4716-BB91-080BD0522C69}"/>
    <cellStyle name="Normal 10 6 2" xfId="2193" xr:uid="{4807512E-2DD5-4DF6-9CE4-B1A1500C6B90}"/>
    <cellStyle name="Normal 10 6 2 10" xfId="26604" xr:uid="{7EA5A381-7DBD-4148-A19D-DD0C8E9FF2D4}"/>
    <cellStyle name="Normal 10 6 2 11" xfId="27389" xr:uid="{9C4449D3-D21E-4807-A01F-9C306283598F}"/>
    <cellStyle name="Normal 10 6 2 12" xfId="28176" xr:uid="{4DB3AA13-E809-4989-84C2-E25E42E42643}"/>
    <cellStyle name="Normal 10 6 2 13" xfId="28985" xr:uid="{352EBAA0-C13C-4CB1-938A-23D048BFDCF9}"/>
    <cellStyle name="Normal 10 6 2 2" xfId="2288" xr:uid="{297382CE-0A12-4F5A-9BB7-445320EEF5C8}"/>
    <cellStyle name="Normal 10 6 2 2 10" xfId="28240" xr:uid="{AC6C6B70-B725-4240-AEF4-8D1240AD6D0C}"/>
    <cellStyle name="Normal 10 6 2 2 11" xfId="29049" xr:uid="{F77B3910-AF91-45B1-B389-E9598A90E086}"/>
    <cellStyle name="Normal 10 6 2 2 2" xfId="4676" xr:uid="{92DCC493-3DAA-4418-BE15-C9E690A39245}"/>
    <cellStyle name="Normal 10 6 2 2 2 2" xfId="23243" xr:uid="{161531C2-61C1-4031-93AD-FE6D113A79EA}"/>
    <cellStyle name="Normal 10 6 2 2 2 2 2" xfId="30987" xr:uid="{F807E86C-6EBF-4E5A-8058-3D1CD051B65B}"/>
    <cellStyle name="Normal 10 6 2 2 2 3" xfId="24033" xr:uid="{94EE0422-6BEF-47B3-B317-A118FCD01C70}"/>
    <cellStyle name="Normal 10 6 2 2 2 4" xfId="25603" xr:uid="{EE1B89D2-4A48-4C06-AAE4-2923D51BE848}"/>
    <cellStyle name="Normal 10 6 2 2 2 5" xfId="26391" xr:uid="{B23C53A3-B857-435D-B5EB-57CB467B327C}"/>
    <cellStyle name="Normal 10 6 2 2 2 6" xfId="27179" xr:uid="{5B1AD5D6-DA6A-42D4-94D4-5778319347CF}"/>
    <cellStyle name="Normal 10 6 2 2 2 7" xfId="27964" xr:uid="{E8E64605-DF41-43C5-A78C-894B3D696128}"/>
    <cellStyle name="Normal 10 6 2 2 2 8" xfId="28749" xr:uid="{D82679B0-A946-420D-B0A7-4093A93E1330}"/>
    <cellStyle name="Normal 10 6 2 2 2 9" xfId="29727" xr:uid="{550B7069-9EC3-4D5B-9A5E-21FF87901B89}"/>
    <cellStyle name="Normal 10 6 2 2 3" xfId="4291" xr:uid="{66EDB71A-A997-46C4-9CC2-3ACF516433BE}"/>
    <cellStyle name="Normal 10 6 2 2 3 2" xfId="23012" xr:uid="{79145AD2-2D61-42B4-BD01-97255E779463}"/>
    <cellStyle name="Normal 10 6 2 2 3 2 2" xfId="30756" xr:uid="{5074206E-1348-46CB-81E4-68490F6F3729}"/>
    <cellStyle name="Normal 10 6 2 2 3 3" xfId="23802" xr:uid="{62EF569E-2DE0-4A62-834D-5468AD4306F6}"/>
    <cellStyle name="Normal 10 6 2 2 3 4" xfId="25372" xr:uid="{419D1DF0-863E-49AA-AF6E-EE59D6D391E7}"/>
    <cellStyle name="Normal 10 6 2 2 3 5" xfId="26159" xr:uid="{70862F00-8E73-40B9-8558-C84A5348E92E}"/>
    <cellStyle name="Normal 10 6 2 2 3 6" xfId="26947" xr:uid="{EE1F5443-BCC3-43BE-9A49-037200918D35}"/>
    <cellStyle name="Normal 10 6 2 2 3 7" xfId="27732" xr:uid="{5A691819-D19B-488E-BF4D-58339FC1F88C}"/>
    <cellStyle name="Normal 10 6 2 2 3 8" xfId="28517" xr:uid="{9BDAE151-19C3-46BC-9127-8F1E51830C71}"/>
    <cellStyle name="Normal 10 6 2 2 3 9" xfId="29480" xr:uid="{749E5E4C-4360-4121-8878-74F570092E75}"/>
    <cellStyle name="Normal 10 6 2 2 4" xfId="22752" xr:uid="{7E6F4067-9517-48AB-80BB-E4993B68AE85}"/>
    <cellStyle name="Normal 10 6 2 2 4 2" xfId="30496" xr:uid="{28236EA1-AB0F-4EB2-ACEB-6DD72A56430E}"/>
    <cellStyle name="Normal 10 6 2 2 5" xfId="23524" xr:uid="{BEADF37F-83BC-406A-A6C7-4B548FCAEE5A}"/>
    <cellStyle name="Normal 10 6 2 2 6" xfId="25096" xr:uid="{AAF728FB-1AEF-4084-AF1D-D4CF253B0A54}"/>
    <cellStyle name="Normal 10 6 2 2 7" xfId="25881" xr:uid="{F87237A1-A760-4293-B864-32513884748C}"/>
    <cellStyle name="Normal 10 6 2 2 8" xfId="26668" xr:uid="{6D0F7799-ABB6-4E68-85E7-27AC818980D2}"/>
    <cellStyle name="Normal 10 6 2 2 9" xfId="27453" xr:uid="{4E0F52CF-CDE5-4941-A184-FBE585103220}"/>
    <cellStyle name="Normal 10 6 2 3" xfId="2389" xr:uid="{36D9ED4C-2E76-46B7-A1FE-FBB75597283B}"/>
    <cellStyle name="Normal 10 6 2 3 10" xfId="28335" xr:uid="{109B3686-8701-4D15-B646-076E636B6C99}"/>
    <cellStyle name="Normal 10 6 2 3 11" xfId="29144" xr:uid="{F33FAC30-3F73-4C50-9AE2-2497343F5008}"/>
    <cellStyle name="Normal 10 6 2 3 2" xfId="4771" xr:uid="{526AFFFF-D4CD-4F3C-9CB6-C138FCCE784E}"/>
    <cellStyle name="Normal 10 6 2 3 2 2" xfId="23338" xr:uid="{38DBA78F-D933-4D8E-8ABA-84ADE547237A}"/>
    <cellStyle name="Normal 10 6 2 3 2 2 2" xfId="31082" xr:uid="{78623244-6712-492C-B4BB-1D5F5208D75E}"/>
    <cellStyle name="Normal 10 6 2 3 2 3" xfId="24128" xr:uid="{7086FB38-721A-4FBC-B68D-630C4BE21743}"/>
    <cellStyle name="Normal 10 6 2 3 2 4" xfId="25698" xr:uid="{2E74C65F-FB23-4296-A8C4-4DDB320550E8}"/>
    <cellStyle name="Normal 10 6 2 3 2 5" xfId="26486" xr:uid="{CA721630-D015-4800-AC6F-CA51467FAE56}"/>
    <cellStyle name="Normal 10 6 2 3 2 6" xfId="27274" xr:uid="{491CB4EA-D1D4-4B2C-A1DA-70689D0AF4A5}"/>
    <cellStyle name="Normal 10 6 2 3 2 7" xfId="28059" xr:uid="{F33A580D-CE42-43E4-B09A-364E2141CA93}"/>
    <cellStyle name="Normal 10 6 2 3 2 8" xfId="28844" xr:uid="{29B0F354-15F9-46B2-B9B8-74683F0D262D}"/>
    <cellStyle name="Normal 10 6 2 3 2 9" xfId="29822" xr:uid="{938D9127-108B-4912-8CFC-9CE340A27750}"/>
    <cellStyle name="Normal 10 6 2 3 3" xfId="4290" xr:uid="{76972C5D-4BB3-4DA4-90D1-2DAC4715FF4F}"/>
    <cellStyle name="Normal 10 6 2 3 3 2" xfId="23011" xr:uid="{73D1F71F-DAFE-4BF9-A4D0-1421F6131B93}"/>
    <cellStyle name="Normal 10 6 2 3 3 2 2" xfId="30755" xr:uid="{06975657-917B-46D8-9DA3-2860E65181AB}"/>
    <cellStyle name="Normal 10 6 2 3 3 3" xfId="23801" xr:uid="{0E07BD6C-65C4-46D1-AF16-C6A296F9668F}"/>
    <cellStyle name="Normal 10 6 2 3 3 4" xfId="25371" xr:uid="{7F64ECCD-E795-4897-BAAB-06E136A4BAFE}"/>
    <cellStyle name="Normal 10 6 2 3 3 5" xfId="26158" xr:uid="{7DAD9D15-9B59-4E9E-BDB4-B47165F1A7F9}"/>
    <cellStyle name="Normal 10 6 2 3 3 6" xfId="26946" xr:uid="{D913F5FD-1C8A-4E4C-8D4E-D58315015E96}"/>
    <cellStyle name="Normal 10 6 2 3 3 7" xfId="27731" xr:uid="{0AD1123C-C9DC-43C2-962A-F632809E7D34}"/>
    <cellStyle name="Normal 10 6 2 3 3 8" xfId="28516" xr:uid="{D8E9FA42-D4F6-443A-98E4-240331D80A9A}"/>
    <cellStyle name="Normal 10 6 2 3 3 9" xfId="29479" xr:uid="{B37CC2F4-B557-4807-B807-FB23D84BB974}"/>
    <cellStyle name="Normal 10 6 2 3 4" xfId="22847" xr:uid="{DC381312-9822-4B6E-A8F9-DBA1EF09FBF1}"/>
    <cellStyle name="Normal 10 6 2 3 4 2" xfId="30591" xr:uid="{A664834F-9F5D-465D-8C7C-1D6AC979E81B}"/>
    <cellStyle name="Normal 10 6 2 3 5" xfId="23619" xr:uid="{86C7F611-0BF4-4D1A-9786-87553B6698A1}"/>
    <cellStyle name="Normal 10 6 2 3 6" xfId="25191" xr:uid="{4322D974-C618-4393-98D4-074B6B4A061A}"/>
    <cellStyle name="Normal 10 6 2 3 7" xfId="25976" xr:uid="{94385D6B-D4F7-436C-8F48-A6C310AA2FE4}"/>
    <cellStyle name="Normal 10 6 2 3 8" xfId="26763" xr:uid="{02DB9F26-5EB5-4936-9D5E-DBBAE4F0731C}"/>
    <cellStyle name="Normal 10 6 2 3 9" xfId="27548" xr:uid="{B2E8DE0E-9BB4-4E6E-B498-F0911B0310C3}"/>
    <cellStyle name="Normal 10 6 2 4" xfId="4612" xr:uid="{A7E1312E-751F-4082-91AA-9634518EAE29}"/>
    <cellStyle name="Normal 10 6 2 4 2" xfId="23179" xr:uid="{8FB0CB92-E143-45D5-BB5F-B30446BDF877}"/>
    <cellStyle name="Normal 10 6 2 4 2 2" xfId="30923" xr:uid="{F348B9BF-E2D0-4AF7-B790-04E9A41D772E}"/>
    <cellStyle name="Normal 10 6 2 4 3" xfId="23969" xr:uid="{B2226B28-6C06-4DBE-AD07-3332499989EA}"/>
    <cellStyle name="Normal 10 6 2 4 4" xfId="25539" xr:uid="{A6E9A1A6-A4EE-48C6-80EE-B801223179FB}"/>
    <cellStyle name="Normal 10 6 2 4 5" xfId="26327" xr:uid="{D7A0BA18-D762-475D-A63A-EEC9838781D0}"/>
    <cellStyle name="Normal 10 6 2 4 6" xfId="27115" xr:uid="{5E00DBAC-CAC9-455B-AFB5-98C8E8A22C2D}"/>
    <cellStyle name="Normal 10 6 2 4 7" xfId="27900" xr:uid="{0DAC97C9-F86E-4DBE-BA31-338847B56B85}"/>
    <cellStyle name="Normal 10 6 2 4 8" xfId="28685" xr:uid="{18C7C845-0E49-47B1-AC86-C5D2A97F1B6C}"/>
    <cellStyle name="Normal 10 6 2 4 9" xfId="29663" xr:uid="{A4341AA5-9E56-4D98-A1A3-C7F32D5EFAA2}"/>
    <cellStyle name="Normal 10 6 2 5" xfId="4292" xr:uid="{B08FA684-E726-4786-B430-25413110A6FF}"/>
    <cellStyle name="Normal 10 6 2 5 2" xfId="23013" xr:uid="{1039A595-FA9E-4913-A4D5-678FB81FE34D}"/>
    <cellStyle name="Normal 10 6 2 5 2 2" xfId="30757" xr:uid="{4D12CB71-9C90-467E-8D01-D958FEE5E858}"/>
    <cellStyle name="Normal 10 6 2 5 3" xfId="23803" xr:uid="{7AE2A9F6-95EB-42C1-B6FD-50D3EBF93B3C}"/>
    <cellStyle name="Normal 10 6 2 5 4" xfId="25373" xr:uid="{6445F646-9C14-4ABE-A47D-490E26A0C6A6}"/>
    <cellStyle name="Normal 10 6 2 5 5" xfId="26160" xr:uid="{8285767B-477B-4185-91CC-5CEBE7D49D90}"/>
    <cellStyle name="Normal 10 6 2 5 6" xfId="26948" xr:uid="{AA38ABAA-5C32-4A2A-A4DB-A6DC33267205}"/>
    <cellStyle name="Normal 10 6 2 5 7" xfId="27733" xr:uid="{1B3C878D-4040-4F3C-A56D-857A77751BC6}"/>
    <cellStyle name="Normal 10 6 2 5 8" xfId="28518" xr:uid="{F67D01E5-0F34-41C0-A25F-357BF41C4462}"/>
    <cellStyle name="Normal 10 6 2 5 9" xfId="29481" xr:uid="{DFEBCA50-9F73-4895-B6D1-40092EFC5324}"/>
    <cellStyle name="Normal 10 6 2 6" xfId="22688" xr:uid="{64C4EC8C-863B-47C6-8ABF-547F1BC21619}"/>
    <cellStyle name="Normal 10 6 2 6 2" xfId="30432" xr:uid="{72934FD4-4975-4D60-AD61-EADA5422E5D7}"/>
    <cellStyle name="Normal 10 6 2 7" xfId="23460" xr:uid="{FC29EEF6-842D-43E7-ABA1-4AA79A80D848}"/>
    <cellStyle name="Normal 10 6 2 8" xfId="25032" xr:uid="{D54C5613-156B-425E-B4A0-6C1F606D3377}"/>
    <cellStyle name="Normal 10 6 2 9" xfId="25817" xr:uid="{9F370E02-DB17-4F9D-B12E-2F04F818D9F5}"/>
    <cellStyle name="Normal 10 6 3" xfId="2150" xr:uid="{737316D3-694D-4BF3-94B1-3DC70D96A700}"/>
    <cellStyle name="Normal 10 6 3 10" xfId="27356" xr:uid="{89EB1324-B97B-48D2-A872-FE5E3539F4CF}"/>
    <cellStyle name="Normal 10 6 3 11" xfId="28143" xr:uid="{3B6D714C-7746-4AC3-9866-B350CB6A7ED4}"/>
    <cellStyle name="Normal 10 6 3 12" xfId="28951" xr:uid="{211C02E5-3B21-4004-B51B-A70564795261}"/>
    <cellStyle name="Normal 10 6 3 2" xfId="2356" xr:uid="{7C0711EB-F6EC-462E-AF9E-5F73A1B35075}"/>
    <cellStyle name="Normal 10 6 3 2 10" xfId="28302" xr:uid="{EC141C0D-9671-4AC6-9028-BCADD8EB6F6F}"/>
    <cellStyle name="Normal 10 6 3 2 11" xfId="29111" xr:uid="{4CAEC0B5-93E2-4AB6-96EB-3BBCD1CAC065}"/>
    <cellStyle name="Normal 10 6 3 2 2" xfId="4738" xr:uid="{E430269A-06DB-408A-9DBB-63B48FBC8C5C}"/>
    <cellStyle name="Normal 10 6 3 2 2 2" xfId="23305" xr:uid="{0217C96B-469E-42B5-BAEE-3FB23540DAFE}"/>
    <cellStyle name="Normal 10 6 3 2 2 2 2" xfId="31049" xr:uid="{AC6D507C-B00B-4B42-9AAA-033F6EF3B69F}"/>
    <cellStyle name="Normal 10 6 3 2 2 3" xfId="24095" xr:uid="{58E57FCA-513B-42EC-BDF1-A08268D9AA71}"/>
    <cellStyle name="Normal 10 6 3 2 2 4" xfId="25665" xr:uid="{623CCC96-95DB-4EAA-ABF0-A46E00930781}"/>
    <cellStyle name="Normal 10 6 3 2 2 5" xfId="26453" xr:uid="{C8F86EA4-0F55-48CD-B694-3539A177800A}"/>
    <cellStyle name="Normal 10 6 3 2 2 6" xfId="27241" xr:uid="{D8A3CEFF-C4AC-44C5-AAD2-E4ADBB21ED8F}"/>
    <cellStyle name="Normal 10 6 3 2 2 7" xfId="28026" xr:uid="{3AD24268-E04A-40F2-A355-35EB901E88D0}"/>
    <cellStyle name="Normal 10 6 3 2 2 8" xfId="28811" xr:uid="{E0EFE374-192F-40B0-8F3F-0DD7B39C1D0E}"/>
    <cellStyle name="Normal 10 6 3 2 2 9" xfId="29789" xr:uid="{02C59730-E625-4756-9ED8-482AFD079CF6}"/>
    <cellStyle name="Normal 10 6 3 2 3" xfId="4288" xr:uid="{8748B272-A063-46C6-BFC5-BB44C0A3E2A2}"/>
    <cellStyle name="Normal 10 6 3 2 3 2" xfId="23009" xr:uid="{5C3721AD-E70E-40B5-9192-5E2B96CA38C7}"/>
    <cellStyle name="Normal 10 6 3 2 3 2 2" xfId="30753" xr:uid="{4443815D-551C-4694-BE17-4AB8272FA4A5}"/>
    <cellStyle name="Normal 10 6 3 2 3 3" xfId="23799" xr:uid="{8A5BD1FB-B944-412C-A62D-B2AF2CA582B3}"/>
    <cellStyle name="Normal 10 6 3 2 3 4" xfId="25369" xr:uid="{580B1E8A-048C-411F-B5C6-53023B0B3ECE}"/>
    <cellStyle name="Normal 10 6 3 2 3 5" xfId="26156" xr:uid="{4F116024-6C5E-4C92-A900-E7A27827579D}"/>
    <cellStyle name="Normal 10 6 3 2 3 6" xfId="26944" xr:uid="{B09D39CD-C2C5-4636-B871-E75938E7307E}"/>
    <cellStyle name="Normal 10 6 3 2 3 7" xfId="27729" xr:uid="{98783FC8-6E87-46D3-9579-F66C6FD141F3}"/>
    <cellStyle name="Normal 10 6 3 2 3 8" xfId="28514" xr:uid="{606E09BB-5451-4C74-84A6-0A38EB46BBA7}"/>
    <cellStyle name="Normal 10 6 3 2 3 9" xfId="29477" xr:uid="{A5FE0467-6ABF-4BDD-ADCC-B18E29B0224F}"/>
    <cellStyle name="Normal 10 6 3 2 4" xfId="22814" xr:uid="{5378B5C2-7B83-4358-A0B7-42FC27226A4D}"/>
    <cellStyle name="Normal 10 6 3 2 4 2" xfId="30558" xr:uid="{25D4EB63-0D8A-46E1-A931-5A741AB39074}"/>
    <cellStyle name="Normal 10 6 3 2 5" xfId="23586" xr:uid="{9A114C37-59E2-4192-8E07-5067FE077ACA}"/>
    <cellStyle name="Normal 10 6 3 2 6" xfId="25158" xr:uid="{795930B4-1986-4B94-869D-6699DBEA4997}"/>
    <cellStyle name="Normal 10 6 3 2 7" xfId="25943" xr:uid="{26267674-14B4-40A6-9DF2-BA896FD01FA7}"/>
    <cellStyle name="Normal 10 6 3 2 8" xfId="26730" xr:uid="{D38F9C7D-09AB-4096-A237-1E6650C7D6C6}"/>
    <cellStyle name="Normal 10 6 3 2 9" xfId="27515" xr:uid="{E2D97DEE-892A-49D7-B734-BADA0F1031B7}"/>
    <cellStyle name="Normal 10 6 3 3" xfId="4577" xr:uid="{5A063E44-2C41-43E4-A72E-9646E43BF5E1}"/>
    <cellStyle name="Normal 10 6 3 3 2" xfId="23146" xr:uid="{DBCDEBC0-CB7D-47A2-98B2-0141D9DD4AF3}"/>
    <cellStyle name="Normal 10 6 3 3 2 2" xfId="30890" xr:uid="{3BD2F1B9-5A52-4C7E-BE29-AE9B76716131}"/>
    <cellStyle name="Normal 10 6 3 3 3" xfId="23936" xr:uid="{E799477A-64BF-4297-91BA-0BA5E6F3CAF1}"/>
    <cellStyle name="Normal 10 6 3 3 4" xfId="25506" xr:uid="{0E74B784-3F0F-48F7-8863-BA096D688E0B}"/>
    <cellStyle name="Normal 10 6 3 3 5" xfId="26294" xr:uid="{EA49BF40-6876-4FF9-9864-4529A81D6A21}"/>
    <cellStyle name="Normal 10 6 3 3 6" xfId="27082" xr:uid="{3026FA24-D365-4DBC-8D43-C73C2F5C6353}"/>
    <cellStyle name="Normal 10 6 3 3 7" xfId="27867" xr:uid="{62A51AE9-53CB-40F8-B310-7DCDCCED424A}"/>
    <cellStyle name="Normal 10 6 3 3 8" xfId="28652" xr:uid="{972A5A41-18BA-4630-AB14-1EDC45E46951}"/>
    <cellStyle name="Normal 10 6 3 3 9" xfId="29630" xr:uid="{E275890B-BBD3-4F02-9A1E-E15F4A13C7ED}"/>
    <cellStyle name="Normal 10 6 3 4" xfId="4289" xr:uid="{5792EC25-9435-459B-BEC3-6E9202468684}"/>
    <cellStyle name="Normal 10 6 3 4 2" xfId="23010" xr:uid="{6403E77A-21CA-47AE-9E13-7AD0851F72DE}"/>
    <cellStyle name="Normal 10 6 3 4 2 2" xfId="30754" xr:uid="{C283CFA2-1ECB-488B-9277-85D6F8956EA9}"/>
    <cellStyle name="Normal 10 6 3 4 3" xfId="23800" xr:uid="{A869C582-7A5F-4552-8BDD-B87A8C9B6028}"/>
    <cellStyle name="Normal 10 6 3 4 4" xfId="25370" xr:uid="{F3B8D461-85E8-4493-B1B5-D3B9AD2EF015}"/>
    <cellStyle name="Normal 10 6 3 4 5" xfId="26157" xr:uid="{AE2FE547-FCC0-40CE-8A1A-67F9631F77CD}"/>
    <cellStyle name="Normal 10 6 3 4 6" xfId="26945" xr:uid="{E0167BAF-A73B-4412-9980-AAEDC185643B}"/>
    <cellStyle name="Normal 10 6 3 4 7" xfId="27730" xr:uid="{81C34C61-0606-4633-BBF5-F0D34A121D50}"/>
    <cellStyle name="Normal 10 6 3 4 8" xfId="28515" xr:uid="{F4132591-1BE4-40D1-8FC0-64ABE4926449}"/>
    <cellStyle name="Normal 10 6 3 4 9" xfId="29478" xr:uid="{4F05B849-41C4-496C-8F83-BC37EFC2C184}"/>
    <cellStyle name="Normal 10 6 3 5" xfId="22655" xr:uid="{092F0321-F5FA-4271-B216-93733965008E}"/>
    <cellStyle name="Normal 10 6 3 5 2" xfId="30399" xr:uid="{994BCA74-4590-4082-9D97-91324DCD1171}"/>
    <cellStyle name="Normal 10 6 3 6" xfId="23427" xr:uid="{35AAAF5F-2F7C-4CC3-B7B6-45C271575BA4}"/>
    <cellStyle name="Normal 10 6 3 7" xfId="24999" xr:uid="{1143B3EC-422F-4F94-9344-1D628A14B7EC}"/>
    <cellStyle name="Normal 10 6 3 8" xfId="25784" xr:uid="{D093A441-C6F5-4005-9BDB-F36F423864F7}"/>
    <cellStyle name="Normal 10 6 3 9" xfId="26571" xr:uid="{6BBB0B9C-F69F-49ED-987D-FAE57FFE33DB}"/>
    <cellStyle name="Normal 10 6 4" xfId="2253" xr:uid="{0138873D-C7ED-4A3A-B25C-A82E0B43ED1B}"/>
    <cellStyle name="Normal 10 6 4 10" xfId="28207" xr:uid="{0E7DB6C2-DA75-4578-B11F-4425593D40B4}"/>
    <cellStyle name="Normal 10 6 4 11" xfId="29016" xr:uid="{6E406309-53A5-4CBA-BB06-36BDC77A10B9}"/>
    <cellStyle name="Normal 10 6 4 2" xfId="4643" xr:uid="{01D24438-CA4D-41B9-81AC-4353F6C16C74}"/>
    <cellStyle name="Normal 10 6 4 2 2" xfId="23210" xr:uid="{4A6D2F44-53AA-4521-844C-45EDD7319A28}"/>
    <cellStyle name="Normal 10 6 4 2 2 2" xfId="30954" xr:uid="{AEF4273A-255F-4815-8C82-B0244C2907E8}"/>
    <cellStyle name="Normal 10 6 4 2 3" xfId="24000" xr:uid="{BAEFBE52-6935-47DD-9D1E-18C9A40E3B62}"/>
    <cellStyle name="Normal 10 6 4 2 4" xfId="25570" xr:uid="{081F7E31-856C-4D91-9197-CDA9641D6486}"/>
    <cellStyle name="Normal 10 6 4 2 5" xfId="26358" xr:uid="{E5907AFD-F48E-47EA-B11F-F9B19D60780C}"/>
    <cellStyle name="Normal 10 6 4 2 6" xfId="27146" xr:uid="{0FBE37B5-B955-40C2-86A0-8EEC74F8EFC2}"/>
    <cellStyle name="Normal 10 6 4 2 7" xfId="27931" xr:uid="{B05C4B80-104E-4CB0-AAC3-2E1720A6B139}"/>
    <cellStyle name="Normal 10 6 4 2 8" xfId="28716" xr:uid="{A2BF692F-E9F0-4EF4-92FD-813179399D4E}"/>
    <cellStyle name="Normal 10 6 4 2 9" xfId="29694" xr:uid="{5AC597CD-3D89-4A66-8908-C1C3E482E7C8}"/>
    <cellStyle name="Normal 10 6 4 3" xfId="4287" xr:uid="{9EE06FEB-65BF-46DE-98F9-70B7BF562472}"/>
    <cellStyle name="Normal 10 6 4 3 2" xfId="23008" xr:uid="{10E19058-7BA4-4E49-B0A5-BCC1BFBF38A3}"/>
    <cellStyle name="Normal 10 6 4 3 2 2" xfId="30752" xr:uid="{A00FE55F-A3D4-476C-98E0-032D3A8E04D9}"/>
    <cellStyle name="Normal 10 6 4 3 3" xfId="23798" xr:uid="{900C563D-0E65-465F-B87B-840219EBEC14}"/>
    <cellStyle name="Normal 10 6 4 3 4" xfId="25368" xr:uid="{C64BFEB2-9EAD-49EC-B54D-F67EF6117428}"/>
    <cellStyle name="Normal 10 6 4 3 5" xfId="26155" xr:uid="{E56D8BDE-5637-41E0-9100-889000E17F48}"/>
    <cellStyle name="Normal 10 6 4 3 6" xfId="26943" xr:uid="{F35285D7-DA54-47F2-9809-62E39E492D23}"/>
    <cellStyle name="Normal 10 6 4 3 7" xfId="27728" xr:uid="{4AE59195-C190-4330-A202-89D1C214F810}"/>
    <cellStyle name="Normal 10 6 4 3 8" xfId="28513" xr:uid="{63BAC563-8D64-45BA-BF00-9DA938735FBC}"/>
    <cellStyle name="Normal 10 6 4 3 9" xfId="29476" xr:uid="{27F37356-1117-42BF-85B8-FFD50E1441AA}"/>
    <cellStyle name="Normal 10 6 4 4" xfId="22719" xr:uid="{FB23CB3B-B565-4DB7-8E48-80CF582D0BC3}"/>
    <cellStyle name="Normal 10 6 4 4 2" xfId="30463" xr:uid="{16549BD7-C256-4A38-B5F1-35852FC69476}"/>
    <cellStyle name="Normal 10 6 4 5" xfId="23491" xr:uid="{B3DDDBC8-E51B-4622-8114-3C8906978AD4}"/>
    <cellStyle name="Normal 10 6 4 6" xfId="25063" xr:uid="{CC083BCA-C08D-4B01-AAD0-99C9546908BC}"/>
    <cellStyle name="Normal 10 6 4 7" xfId="25848" xr:uid="{A4562C0B-A5D9-45CC-9EC4-BE1AF5E586FD}"/>
    <cellStyle name="Normal 10 6 4 8" xfId="26635" xr:uid="{1E3778D6-4144-4A72-A4AA-8A151B252A25}"/>
    <cellStyle name="Normal 10 6 4 9" xfId="27420" xr:uid="{684E7BC6-5D89-48E1-B208-8D9DCEB89A18}"/>
    <cellStyle name="Normal 10 6 5" xfId="2324" xr:uid="{36538EA1-F419-4208-90F7-68D0696F54DE}"/>
    <cellStyle name="Normal 10 6 5 10" xfId="28271" xr:uid="{E4CC54B2-E321-465A-B0C8-502A2E27943D}"/>
    <cellStyle name="Normal 10 6 5 11" xfId="29080" xr:uid="{392197D3-13EE-4569-BDCD-D7252C7865FE}"/>
    <cellStyle name="Normal 10 6 5 2" xfId="4707" xr:uid="{82442343-5579-4C34-94FA-8F659D31BEB2}"/>
    <cellStyle name="Normal 10 6 5 2 2" xfId="23274" xr:uid="{8E0F6BAB-3A54-4A47-B92A-3F94CA70A764}"/>
    <cellStyle name="Normal 10 6 5 2 2 2" xfId="31018" xr:uid="{072F21C9-2568-4DBB-8F9E-635CB10A0D2E}"/>
    <cellStyle name="Normal 10 6 5 2 3" xfId="24064" xr:uid="{A0600A22-78F1-493E-8F67-EAE4777F7578}"/>
    <cellStyle name="Normal 10 6 5 2 4" xfId="25634" xr:uid="{7E490D6E-A203-40CC-B6E0-DC3A7FFC4D49}"/>
    <cellStyle name="Normal 10 6 5 2 5" xfId="26422" xr:uid="{5AB40BBB-31BE-4120-AA1F-D8FE40E58C7C}"/>
    <cellStyle name="Normal 10 6 5 2 6" xfId="27210" xr:uid="{85D5FF95-FD67-499C-89FF-8513D0DFAFC1}"/>
    <cellStyle name="Normal 10 6 5 2 7" xfId="27995" xr:uid="{0A66DD11-A679-4620-95ED-B21FD64E2959}"/>
    <cellStyle name="Normal 10 6 5 2 8" xfId="28780" xr:uid="{EAE2BC8F-AC71-41FE-AA0C-F0C1E7702801}"/>
    <cellStyle name="Normal 10 6 5 2 9" xfId="29758" xr:uid="{EE1F81D8-0F1B-4655-8EAD-31FA6B4675EC}"/>
    <cellStyle name="Normal 10 6 5 3" xfId="4286" xr:uid="{54A92B67-9A9E-421E-97D6-17A8D12F7D41}"/>
    <cellStyle name="Normal 10 6 5 3 2" xfId="23007" xr:uid="{454765E8-9F58-4490-B2AF-106A67D1CF6E}"/>
    <cellStyle name="Normal 10 6 5 3 2 2" xfId="30751" xr:uid="{AA652615-9BB3-4F2A-8E9C-D772D78368CD}"/>
    <cellStyle name="Normal 10 6 5 3 3" xfId="23797" xr:uid="{56B22977-4787-4AC1-88CA-8BFCAD226199}"/>
    <cellStyle name="Normal 10 6 5 3 4" xfId="25367" xr:uid="{B99F8967-3C32-4349-ACCE-8EBE3C8366EB}"/>
    <cellStyle name="Normal 10 6 5 3 5" xfId="26154" xr:uid="{D5EBD9E8-3655-46F8-BC5F-73AC1F9C64F2}"/>
    <cellStyle name="Normal 10 6 5 3 6" xfId="26942" xr:uid="{75CD0684-73F7-4081-9F03-2E7E0ACC7A3D}"/>
    <cellStyle name="Normal 10 6 5 3 7" xfId="27727" xr:uid="{4683FD3A-EAEE-4A39-9868-883988CA3A7F}"/>
    <cellStyle name="Normal 10 6 5 3 8" xfId="28512" xr:uid="{8E79FF50-9C54-47DB-8313-AA47B2CD74FE}"/>
    <cellStyle name="Normal 10 6 5 3 9" xfId="29475" xr:uid="{A4B4B1C8-CD32-465E-997C-3A209F9EA052}"/>
    <cellStyle name="Normal 10 6 5 4" xfId="22783" xr:uid="{E2E75A62-F7FB-40F6-B704-B4525C1B2A48}"/>
    <cellStyle name="Normal 10 6 5 4 2" xfId="30527" xr:uid="{9819E394-6F07-427E-BB88-4F7C624BC4EA}"/>
    <cellStyle name="Normal 10 6 5 5" xfId="23555" xr:uid="{F051454F-B12F-43C8-B2CE-5E2B7B092F01}"/>
    <cellStyle name="Normal 10 6 5 6" xfId="25127" xr:uid="{DE7BA0D6-0B0F-4DF8-83C1-71EC4E44625B}"/>
    <cellStyle name="Normal 10 6 5 7" xfId="25912" xr:uid="{B277E17B-7385-4B93-A0FD-34448A28885E}"/>
    <cellStyle name="Normal 10 6 5 8" xfId="26699" xr:uid="{958D9F15-1871-4FB3-B99C-F988B9B2B3EF}"/>
    <cellStyle name="Normal 10 6 5 9" xfId="27484" xr:uid="{CEC7459C-9B40-41C9-8C01-C5EA4824A1AB}"/>
    <cellStyle name="Normal 10 6 6" xfId="4492" xr:uid="{B7A8F66C-628D-4351-A416-FB416BFB3654}"/>
    <cellStyle name="Normal 10 6 6 2" xfId="23115" xr:uid="{FB0CAB53-28F8-4F32-A171-1792D5A2D9C9}"/>
    <cellStyle name="Normal 10 6 6 2 2" xfId="30859" xr:uid="{BF60F436-D6B5-4425-B54E-F0A8154FCB86}"/>
    <cellStyle name="Normal 10 6 6 3" xfId="23905" xr:uid="{793A1136-29A9-48FE-B35D-A5245AF0BADB}"/>
    <cellStyle name="Normal 10 6 6 4" xfId="25475" xr:uid="{D76A5842-5548-471B-9DA9-5AAB2712635C}"/>
    <cellStyle name="Normal 10 6 6 5" xfId="26262" xr:uid="{18F074CB-700E-4F4A-B880-A0D6F9753A1F}"/>
    <cellStyle name="Normal 10 6 6 6" xfId="27050" xr:uid="{3258EBC5-9E2B-4E09-9790-BFAB784309C5}"/>
    <cellStyle name="Normal 10 6 6 7" xfId="27835" xr:uid="{CD760C76-07D5-4335-BE7D-583631D5E7F3}"/>
    <cellStyle name="Normal 10 6 6 8" xfId="28620" xr:uid="{D1E25819-6015-45A0-99D4-893080EB1911}"/>
    <cellStyle name="Normal 10 6 6 9" xfId="29594" xr:uid="{B22948E3-DD6F-428B-BC98-41FCE4586F9B}"/>
    <cellStyle name="Normal 10 6 7" xfId="4000" xr:uid="{60200436-15BA-494F-95E4-2EC9A0920882}"/>
    <cellStyle name="Normal 10 6 8" xfId="22625" xr:uid="{1ED68E01-AF0E-43A9-A0E4-493F66460370}"/>
    <cellStyle name="Normal 10 6 8 2" xfId="30369" xr:uid="{4843C92D-73F2-408C-BD7F-A2A21CBAD1B5}"/>
    <cellStyle name="Normal 10 6 9" xfId="23396" xr:uid="{9757560F-C1A0-4EC7-B64D-856C386FF86D}"/>
    <cellStyle name="Normal 10 7" xfId="3373" xr:uid="{6F296474-5F82-470F-8681-6324B273259F}"/>
    <cellStyle name="Normal 10 7 2" xfId="35380" xr:uid="{697E7E91-A5B9-41D6-8BE1-7B0AC5B2FC81}"/>
    <cellStyle name="Normal 10 8" xfId="11518" xr:uid="{EDA18B7D-47DB-4F4D-BA2F-C722497EFC5F}"/>
    <cellStyle name="Normal 10 9" xfId="24716" xr:uid="{7B7CCBC4-38EF-461F-BA5A-CA6DCE0E5EB8}"/>
    <cellStyle name="Normal 10_BOM STD TABLE" xfId="1451" xr:uid="{FABAF01A-9EFF-4AD5-95D4-5FDA034F8B9C}"/>
    <cellStyle name="Normal 100" xfId="125" xr:uid="{FFAD954E-9C26-4BF2-BAA1-7C71EB72DB08}"/>
    <cellStyle name="Normal 100 2" xfId="23370" xr:uid="{7C1414FA-080D-4D84-B1D5-AD28FCA8016B}"/>
    <cellStyle name="Normal 100 2 2" xfId="35460" xr:uid="{BB9C83AE-2439-4247-A5DB-A75572BF89F6}"/>
    <cellStyle name="Normal 100 3" xfId="4851" xr:uid="{318951E3-19BE-4249-AE5E-6970BD7FB670}"/>
    <cellStyle name="Normal 100 4" xfId="616" xr:uid="{ABDB4196-E10E-41C5-977C-CD0E23C53988}"/>
    <cellStyle name="Normal 100 5" xfId="39305" xr:uid="{FD46B7E0-602E-466F-841F-3180E36E3762}"/>
    <cellStyle name="Normal 101" xfId="4852" xr:uid="{6C0076A9-B65A-4DEC-A2F9-0A472C2F75B1}"/>
    <cellStyle name="Normal 101 2" xfId="23371" xr:uid="{033B3F42-C9E4-45F1-A4C7-21471FD4DA93}"/>
    <cellStyle name="Normal 101 3" xfId="24187" xr:uid="{4A78BDB0-EEB9-457D-8971-B138A067CFF7}"/>
    <cellStyle name="Normal 101 4" xfId="35867" xr:uid="{DF09D4D1-D4CF-4991-A9AA-EDBA57615E95}"/>
    <cellStyle name="Normal 102" xfId="4854" xr:uid="{616C19FA-5387-490D-B437-999BE63D95D5}"/>
    <cellStyle name="Normal 102 2" xfId="23373" xr:uid="{8B19BDEE-4DFC-4E0D-BC90-44FB28F5155F}"/>
    <cellStyle name="Normal 102 3" xfId="39483" xr:uid="{8C9595C0-FFEA-46AB-AE30-3E3B6810CF85}"/>
    <cellStyle name="Normal 103" xfId="5020" xr:uid="{967141C8-B94C-4465-BB81-862299A0ED18}"/>
    <cellStyle name="Normal 103 2" xfId="39304" xr:uid="{288483F2-8B27-427D-9F85-4A41F590E418}"/>
    <cellStyle name="Normal 104" xfId="22610" xr:uid="{2C1B299C-7DE2-4225-BDB4-7C497C394350}"/>
    <cellStyle name="Normal 104 2" xfId="39175" xr:uid="{AE5C3C39-BD36-439F-8C13-9534FA0E543A}"/>
    <cellStyle name="Normal 105" xfId="23376" xr:uid="{8B68E0C9-BE60-432C-A7EC-5B7F235D0059}"/>
    <cellStyle name="Normal 105 2" xfId="39299" xr:uid="{F18C657F-4DDE-4440-88A3-553FCE95ABF1}"/>
    <cellStyle name="Normal 106" xfId="24209" xr:uid="{35320D14-4ED7-49B6-91E7-D565E0106055}"/>
    <cellStyle name="Normal 106 2" xfId="36279" xr:uid="{1D8FB49F-8C6A-4985-BA0A-AAFE9EB0B1F0}"/>
    <cellStyle name="Normal 106 2 2" xfId="38183" xr:uid="{AA3E3306-A01A-4ACB-8FEE-1B37157B852F}"/>
    <cellStyle name="Normal 106 2 2 2" xfId="45855" xr:uid="{4D33F164-68F8-4874-8C21-2E78E32DDE9B}"/>
    <cellStyle name="Normal 106 2 2 3" xfId="42193" xr:uid="{AD85838A-B429-46D7-8CF7-4D88F6501912}"/>
    <cellStyle name="Normal 106 2 3" xfId="43888" xr:uid="{EEA18D39-656D-42C0-AA87-0120E04D652A}"/>
    <cellStyle name="Normal 106 2 4" xfId="40191" xr:uid="{34A24AC9-68FA-42EB-B00B-E50402D1F92B}"/>
    <cellStyle name="Normal 106 3" xfId="36411" xr:uid="{4B0B41B4-C615-4A14-8A1C-F68F42FA38E3}"/>
    <cellStyle name="Normal 106 3 2" xfId="38317" xr:uid="{670B3F4C-1D7F-400E-AF9C-0D2446AD9144}"/>
    <cellStyle name="Normal 106 3 2 2" xfId="45998" xr:uid="{5B8B3229-FE5C-4008-8CFE-9A15D65A6729}"/>
    <cellStyle name="Normal 106 3 2 3" xfId="42339" xr:uid="{E0CAEAF4-9457-4EDB-8BEA-D9228FF4521D}"/>
    <cellStyle name="Normal 106 3 3" xfId="44031" xr:uid="{3B326C6C-4F1A-4146-A9C5-E5441698FF93}"/>
    <cellStyle name="Normal 106 3 4" xfId="40336" xr:uid="{F68FA547-8624-4A78-ADF0-6136A31DB455}"/>
    <cellStyle name="Normal 106 4" xfId="36588" xr:uid="{B1DD2BF9-B5DA-4F1A-91C9-A89F15FDA815}"/>
    <cellStyle name="Normal 106 4 2" xfId="38496" xr:uid="{FF5D776E-C378-4236-B284-BCB879DEDE2B}"/>
    <cellStyle name="Normal 106 4 2 2" xfId="46190" xr:uid="{90EE0BDF-B7E6-4A22-86ED-A59EC20E9B8F}"/>
    <cellStyle name="Normal 106 4 2 3" xfId="42532" xr:uid="{4F03E417-3F2C-495D-8868-37A595004B38}"/>
    <cellStyle name="Normal 106 4 3" xfId="44223" xr:uid="{A98601F2-83E8-46B8-9FFA-D9C34BA1B2C9}"/>
    <cellStyle name="Normal 106 4 4" xfId="40530" xr:uid="{5745C54E-A101-4F2A-8E26-6803BC19037B}"/>
    <cellStyle name="Normal 106 5" xfId="37121" xr:uid="{3D24FC12-4EFD-4672-A0E8-8656482D2BA8}"/>
    <cellStyle name="Normal 106 5 2" xfId="44757" xr:uid="{8904F363-6E17-4066-9DC4-0CC60E1E95C4}"/>
    <cellStyle name="Normal 106 5 3" xfId="41075" xr:uid="{69AD4A17-23B7-4684-B6FB-25E52B8C0529}"/>
    <cellStyle name="Normal 106 5 4" xfId="47998" xr:uid="{FC1774F5-F30E-4EE2-9BFB-BFC93EB62418}"/>
    <cellStyle name="Normal 106 6" xfId="42784" xr:uid="{E3948DD0-1BF6-4781-93F6-BF42A11B2F19}"/>
    <cellStyle name="Normal 106 7" xfId="38775" xr:uid="{5E027FEC-5AD2-4B47-9A4C-3AE1BF46CAE2}"/>
    <cellStyle name="Normal 106 8" xfId="34605" xr:uid="{4082289A-C7A6-43A5-BA66-104164332D7F}"/>
    <cellStyle name="Normal 107" xfId="24889" xr:uid="{E0A885F4-E37F-4D00-87D6-1513A7ACDC12}"/>
    <cellStyle name="Normal 107 2" xfId="34381" xr:uid="{9ACFF046-FEF6-44F1-94AD-0D743FFA3934}"/>
    <cellStyle name="Normal 107 3" xfId="39194" xr:uid="{192B8BBF-A78F-46AE-BB41-379A68FC022A}"/>
    <cellStyle name="Normal 108" xfId="24825" xr:uid="{43FA4572-2C36-4FB4-8B6D-B5970C7796F4}"/>
    <cellStyle name="Normal 108 2" xfId="36284" xr:uid="{80F15CC0-8CA4-4D1A-83E5-2A458EFE396F}"/>
    <cellStyle name="Normal 108 2 2" xfId="38188" xr:uid="{E5DE45B9-A8FE-4BB2-9593-9C43D5EE81BD}"/>
    <cellStyle name="Normal 108 2 2 2" xfId="45862" xr:uid="{E8A0258B-BBBE-4426-9A03-06E7353C23F0}"/>
    <cellStyle name="Normal 108 2 2 3" xfId="42200" xr:uid="{DA6E2656-6A14-41B9-B072-C557DAB9FC02}"/>
    <cellStyle name="Normal 108 2 3" xfId="43895" xr:uid="{CA3229F6-4D72-4E5E-AA02-A7BCD22C2CFB}"/>
    <cellStyle name="Normal 108 2 4" xfId="40198" xr:uid="{75ECB6EE-7C4A-488C-96FA-C64572E83F6A}"/>
    <cellStyle name="Normal 108 3" xfId="36417" xr:uid="{8994BDAD-0673-457A-9633-13010D53B725}"/>
    <cellStyle name="Normal 108 3 2" xfId="38323" xr:uid="{5CCCEBD6-0A24-44F4-85D1-6F8B33F1C6ED}"/>
    <cellStyle name="Normal 108 3 2 2" xfId="46005" xr:uid="{B324FF75-A662-4BE7-9C0C-8943240F568A}"/>
    <cellStyle name="Normal 108 3 2 3" xfId="42346" xr:uid="{17172B30-051C-4278-909E-122E93C1B870}"/>
    <cellStyle name="Normal 108 3 3" xfId="44038" xr:uid="{796D0908-2CF3-4F12-BE74-F248417EC418}"/>
    <cellStyle name="Normal 108 3 4" xfId="40343" xr:uid="{94F5A1C8-5DFA-42BE-94FC-ABB268C5CA4A}"/>
    <cellStyle name="Normal 108 4" xfId="36595" xr:uid="{AF8AD5D2-D45C-4463-A9C6-DD8D62C93974}"/>
    <cellStyle name="Normal 108 4 2" xfId="38503" xr:uid="{C1AF6489-C851-484C-86C4-A8AE894E7882}"/>
    <cellStyle name="Normal 108 4 2 2" xfId="46197" xr:uid="{BAF2B31E-76A4-46E8-8E5C-6D6422B1B202}"/>
    <cellStyle name="Normal 108 4 2 3" xfId="42539" xr:uid="{972BF07E-42B8-44AC-9908-879E934A37CD}"/>
    <cellStyle name="Normal 108 4 3" xfId="44230" xr:uid="{7AEC8576-3DB6-4E69-92B7-423B5946B0B5}"/>
    <cellStyle name="Normal 108 4 4" xfId="40537" xr:uid="{65CA2160-7659-4D16-B541-06F357576D7C}"/>
    <cellStyle name="Normal 108 5" xfId="37125" xr:uid="{5C63F200-091D-499C-8468-1C47727CE39B}"/>
    <cellStyle name="Normal 108 5 2" xfId="44761" xr:uid="{A7A85920-1EE7-4F1E-BDEB-462DB33BDBE4}"/>
    <cellStyle name="Normal 108 5 3" xfId="41079" xr:uid="{2BAA7E53-20E0-44ED-8202-474E0134823D}"/>
    <cellStyle name="Normal 108 6" xfId="42788" xr:uid="{8FD9D105-32A4-4ED4-8EEB-D3DF9622091D}"/>
    <cellStyle name="Normal 108 7" xfId="38779" xr:uid="{348C1EE8-10DD-4ECB-B5A9-2813EA655A83}"/>
    <cellStyle name="Normal 108 8" xfId="34608" xr:uid="{0AE81925-D107-4DE7-A690-76E912DDF65F}"/>
    <cellStyle name="Normal 109" xfId="24930" xr:uid="{C59497D9-9500-423C-A6F0-29ED2E68DEDE}"/>
    <cellStyle name="Normal 109 2" xfId="36292" xr:uid="{39F87F71-9C2D-43AD-B886-54E144692276}"/>
    <cellStyle name="Normal 109 2 2" xfId="38197" xr:uid="{257D777C-C94C-4A33-8F92-8644CCF14815}"/>
    <cellStyle name="Normal 109 2 2 2" xfId="45871" xr:uid="{E8696109-35C9-46BE-8D25-D21FF85327A0}"/>
    <cellStyle name="Normal 109 2 2 3" xfId="42210" xr:uid="{69C767E5-8363-434C-B531-575965EF69C9}"/>
    <cellStyle name="Normal 109 2 3" xfId="43904" xr:uid="{6AB20F61-E831-44A4-A97A-24B076C7F55D}"/>
    <cellStyle name="Normal 109 2 4" xfId="40207" xr:uid="{5F86430C-855B-47B0-AD35-33048AF8EB74}"/>
    <cellStyle name="Normal 109 3" xfId="36425" xr:uid="{74BD30C6-F1A4-4CE3-9651-81719E5CAB10}"/>
    <cellStyle name="Normal 109 3 2" xfId="38331" xr:uid="{0C27D062-1C65-44EB-BFEF-F872CD41D822}"/>
    <cellStyle name="Normal 109 3 2 2" xfId="46015" xr:uid="{7ADC8FA4-28BA-4AED-8CB8-6999A64D3125}"/>
    <cellStyle name="Normal 109 3 2 3" xfId="42356" xr:uid="{C5EFB231-D848-4FE8-B5BE-A364E396D9B1}"/>
    <cellStyle name="Normal 109 3 3" xfId="44048" xr:uid="{96C35D3C-E58D-4141-A4EF-B42D20B94ABA}"/>
    <cellStyle name="Normal 109 3 4" xfId="40353" xr:uid="{43A3BFE6-0777-486D-8E86-B4778D0B1238}"/>
    <cellStyle name="Normal 109 4" xfId="36603" xr:uid="{94653753-C569-4154-8306-FAC9328E5F65}"/>
    <cellStyle name="Normal 109 4 2" xfId="38511" xr:uid="{523D39A0-7110-4AD1-9B57-9C98A5E16609}"/>
    <cellStyle name="Normal 109 4 2 2" xfId="46207" xr:uid="{63B4CC06-ED6D-40E0-9D6F-9FD64DFE3C02}"/>
    <cellStyle name="Normal 109 4 2 3" xfId="42549" xr:uid="{36C34D38-2772-4595-8B9A-FC5453FD24F2}"/>
    <cellStyle name="Normal 109 4 3" xfId="44240" xr:uid="{CF86FD98-DDDB-4B36-BCA4-6F7600BAB24E}"/>
    <cellStyle name="Normal 109 4 4" xfId="40547" xr:uid="{E868FFE9-AE74-4750-A64A-723B61E0902D}"/>
    <cellStyle name="Normal 109 5" xfId="37134" xr:uid="{8016A89D-5AE9-4A9B-A87F-A54E199A0309}"/>
    <cellStyle name="Normal 109 5 2" xfId="44770" xr:uid="{85C879A4-6B59-467B-87C8-7D26E524B5BC}"/>
    <cellStyle name="Normal 109 5 3" xfId="41088" xr:uid="{4ECFAD1F-3FB5-45F0-A857-42459EA0B98E}"/>
    <cellStyle name="Normal 109 6" xfId="42797" xr:uid="{01D002C6-1388-4F2D-9AA6-DBE1B8EA481B}"/>
    <cellStyle name="Normal 109 7" xfId="38788" xr:uid="{CE5CCDBA-40AD-4636-9CAB-F94B0423D75C}"/>
    <cellStyle name="Normal 109 8" xfId="34615" xr:uid="{54EDAA7E-C88E-4B46-84CB-51877C66CDD4}"/>
    <cellStyle name="Normal 109 9" xfId="47949" xr:uid="{9FEE1C6D-C3AA-4A10-A996-F37D8AC2BD65}"/>
    <cellStyle name="Normal 11" xfId="59" xr:uid="{7643BFC9-EDFE-4D9C-9EF3-8FB8AD81CF46}"/>
    <cellStyle name="Normal 11 10" xfId="42777" xr:uid="{DF106EA0-C4B4-4DF6-A4F9-42D2D5A7F2C4}"/>
    <cellStyle name="Normal 11 11" xfId="38767" xr:uid="{795378F7-ED1B-495F-8C1F-62AD840E7D7B}"/>
    <cellStyle name="Normal 11 2" xfId="187" xr:uid="{F9FE213A-A01A-41A2-B145-5DCF440D76BA}"/>
    <cellStyle name="Normal 11 2 2" xfId="3374" xr:uid="{CC1A1085-B844-4639-ABC1-A7869B3C29E4}"/>
    <cellStyle name="Normal 11 2 2 10" xfId="34708" xr:uid="{95B154E2-25C2-49A7-B4FE-5F20A334D984}"/>
    <cellStyle name="Normal 11 2 2 2" xfId="35522" xr:uid="{6CA01E06-C254-4D85-99FE-D3E7CB5646DE}"/>
    <cellStyle name="Normal 11 2 2 3" xfId="36391" xr:uid="{A29E92BC-A695-4838-914B-3617E690B86F}"/>
    <cellStyle name="Normal 11 2 2 3 2" xfId="38300" xr:uid="{BCA3B423-7223-4AD5-8ECB-7B66AC9D321D}"/>
    <cellStyle name="Normal 11 2 2 3 2 2" xfId="45980" xr:uid="{2BFE751C-FB4C-4843-BBFC-F6729005F472}"/>
    <cellStyle name="Normal 11 2 2 3 2 3" xfId="42321" xr:uid="{FE38823A-069F-4322-8644-E56C3611BB47}"/>
    <cellStyle name="Normal 11 2 2 3 3" xfId="44013" xr:uid="{14CC0CA3-F041-46E5-96E7-8666FA6BEF82}"/>
    <cellStyle name="Normal 11 2 2 3 4" xfId="40316" xr:uid="{9176B394-3691-4E71-BC13-8CF3DE5B505A}"/>
    <cellStyle name="Normal 11 2 2 4" xfId="36554" xr:uid="{94D2EB6C-B3D4-4F0F-95B9-3562B5BDDF25}"/>
    <cellStyle name="Normal 11 2 2 4 2" xfId="38461" xr:uid="{25C05A35-4402-47E1-99B9-AE0FB3726102}"/>
    <cellStyle name="Normal 11 2 2 4 2 2" xfId="46155" xr:uid="{15903A06-A107-4A70-9088-79C0BF34F1FD}"/>
    <cellStyle name="Normal 11 2 2 4 2 3" xfId="42497" xr:uid="{26B0CF9C-92F7-40C4-A7C8-666C96B28EDE}"/>
    <cellStyle name="Normal 11 2 2 4 3" xfId="44188" xr:uid="{4D69A7E8-8618-4882-9F38-616884569541}"/>
    <cellStyle name="Normal 11 2 2 4 4" xfId="40495" xr:uid="{58DE3606-056E-46C0-8571-1D6138618196}"/>
    <cellStyle name="Normal 11 2 2 5" xfId="36709" xr:uid="{63348ED4-34B7-4A55-8BBD-AF9FC9EAA181}"/>
    <cellStyle name="Normal 11 2 2 5 2" xfId="38620" xr:uid="{B2859134-08CA-455B-A401-A61BDD55051F}"/>
    <cellStyle name="Normal 11 2 2 5 2 2" xfId="46318" xr:uid="{F7410D46-449C-445D-92F6-EBFEEABA7538}"/>
    <cellStyle name="Normal 11 2 2 5 2 3" xfId="42661" xr:uid="{E4FB6198-BE3E-4952-A5E9-4D542BF94293}"/>
    <cellStyle name="Normal 11 2 2 5 3" xfId="44351" xr:uid="{382C8506-B4B5-4ED6-95A9-EFE645597542}"/>
    <cellStyle name="Normal 11 2 2 5 4" xfId="40658" xr:uid="{FF274D9C-5022-4BBA-B89D-3E0601F57C26}"/>
    <cellStyle name="Normal 11 2 2 6" xfId="37234" xr:uid="{EB46CA7C-9DC0-48FF-9CA1-47081E290CD5}"/>
    <cellStyle name="Normal 11 2 2 6 2" xfId="44873" xr:uid="{A8FA497D-1F47-48FD-BFA1-077C0D6E614F}"/>
    <cellStyle name="Normal 11 2 2 6 3" xfId="41192" xr:uid="{5FD0E90B-C619-4F9E-8021-21952F15F787}"/>
    <cellStyle name="Normal 11 2 2 7" xfId="42898" xr:uid="{991E9A0C-219A-48EE-870F-4AFA65B85B34}"/>
    <cellStyle name="Normal 11 2 2 8" xfId="38900" xr:uid="{3EB791C3-B2C3-472F-A74D-0F656391B426}"/>
    <cellStyle name="Normal 11 2 2 9" xfId="46467" xr:uid="{3548163A-B231-4423-B78C-DBCE0407A76A}"/>
    <cellStyle name="Normal 11 2 3" xfId="11519" xr:uid="{EA3C975D-C392-4E9F-9C3F-F08C9920F17D}"/>
    <cellStyle name="Normal 11 2 3 2" xfId="46957" xr:uid="{7C27A729-6BD4-47C9-B39B-ACD07A99B7DD}"/>
    <cellStyle name="Normal 11 2 4" xfId="1452" xr:uid="{5E260D8F-9ADF-4E63-8754-3230C8D32C53}"/>
    <cellStyle name="Normal 11 2 4 2" xfId="38213" xr:uid="{E728195A-6239-43B4-A4E2-A4F0D4DEA366}"/>
    <cellStyle name="Normal 11 2 4 2 2" xfId="45890" xr:uid="{518CA524-A040-4ABE-98D1-B42ABF56020D}"/>
    <cellStyle name="Normal 11 2 4 2 3" xfId="42230" xr:uid="{389AEE37-66B2-4730-9218-A25F1378B4D0}"/>
    <cellStyle name="Normal 11 2 4 3" xfId="43923" xr:uid="{C369AF1D-B568-455D-A4AC-141F8B64D011}"/>
    <cellStyle name="Normal 11 2 4 4" xfId="40226" xr:uid="{00F2FBBC-5C30-4394-BA70-EABB02821AC5}"/>
    <cellStyle name="Normal 11 2 4 5" xfId="36306" xr:uid="{C7CE49F4-6D25-4723-8913-8EA7A370BD4B}"/>
    <cellStyle name="Normal 11 2 5" xfId="36468" xr:uid="{64399C89-CF1E-43B3-BCEB-56E72AD26398}"/>
    <cellStyle name="Normal 11 2 5 2" xfId="38373" xr:uid="{B7634B55-FF67-461F-BC39-C196B9BEEAFB}"/>
    <cellStyle name="Normal 11 2 5 2 2" xfId="46065" xr:uid="{C76FCC0E-B847-4139-838F-48D913A2544B}"/>
    <cellStyle name="Normal 11 2 5 2 3" xfId="42407" xr:uid="{EE5F0329-6F1D-4C24-A36C-6F4476E08548}"/>
    <cellStyle name="Normal 11 2 5 3" xfId="44098" xr:uid="{3CFC7318-9185-4522-9677-42C099BFED8A}"/>
    <cellStyle name="Normal 11 2 5 4" xfId="40405" xr:uid="{9A7F671F-55B6-4CEA-8664-466A821A45E9}"/>
    <cellStyle name="Normal 11 2 6" xfId="36622" xr:uid="{05C3DA4E-F6D4-4B9B-A7BD-82A9D7099C2C}"/>
    <cellStyle name="Normal 11 2 6 2" xfId="38531" xr:uid="{FD444910-7D65-43EA-9EBE-4880B3C2DF9B}"/>
    <cellStyle name="Normal 11 2 6 2 2" xfId="46227" xr:uid="{565083B0-6E91-4247-B56E-F584D64F1B1E}"/>
    <cellStyle name="Normal 11 2 6 2 3" xfId="42569" xr:uid="{156858C1-2023-4527-9E95-8C2F135C3EB2}"/>
    <cellStyle name="Normal 11 2 6 3" xfId="44260" xr:uid="{9E1979F4-F2E1-4AA9-BE00-3A44F6309560}"/>
    <cellStyle name="Normal 11 2 6 4" xfId="40567" xr:uid="{C645DCE2-5242-4C11-AE87-B1625250B023}"/>
    <cellStyle name="Normal 11 2 7" xfId="37150" xr:uid="{671567C6-E784-42CD-AFB9-242936272102}"/>
    <cellStyle name="Normal 11 2 7 2" xfId="44787" xr:uid="{9A1BF1A2-BA98-46F6-972F-0C55807D322B}"/>
    <cellStyle name="Normal 11 2 7 3" xfId="41105" xr:uid="{F0286194-4ACD-4DA8-8040-A4A2069B33BF}"/>
    <cellStyle name="Normal 11 2 8" xfId="42813" xr:uid="{D6640C0D-92EB-47E7-A014-80AED1CFC0C2}"/>
    <cellStyle name="Normal 11 2 9" xfId="38807" xr:uid="{4AC7EED8-9B78-4185-8D01-9C27752E98EB}"/>
    <cellStyle name="Normal 11 3" xfId="271" xr:uid="{271361C3-90B8-41B2-B747-9C06F62B0D31}"/>
    <cellStyle name="Normal 11 3 10" xfId="24970" xr:uid="{AACAAD7E-4A9B-48B3-971E-3B7992FE7FEA}"/>
    <cellStyle name="Normal 11 3 11" xfId="25754" xr:uid="{14BEF94A-ABB2-4CE4-9FDC-432E6827A881}"/>
    <cellStyle name="Normal 11 3 12" xfId="26541" xr:uid="{3EA109DC-D980-40D7-8F11-33B485CF8DEC}"/>
    <cellStyle name="Normal 11 3 13" xfId="27326" xr:uid="{7D2C24D7-70BE-408F-89F7-EB7F28BBA7C9}"/>
    <cellStyle name="Normal 11 3 14" xfId="28113" xr:uid="{F16380CF-441C-43F1-BB78-EDAE212C25F5}"/>
    <cellStyle name="Normal 11 3 15" xfId="28909" xr:uid="{13CD12B0-ED88-4AA7-A4F5-0736560C34BE}"/>
    <cellStyle name="Normal 11 3 16" xfId="1855" xr:uid="{BD87A043-6B30-4A4E-9303-4DA80BC75B36}"/>
    <cellStyle name="Normal 11 3 2" xfId="2195" xr:uid="{62DB3066-38AE-489F-9909-6483B8B2FDB1}"/>
    <cellStyle name="Normal 11 3 2 10" xfId="26606" xr:uid="{E6C61A5F-C2AA-492A-90C5-E609E4F2B56B}"/>
    <cellStyle name="Normal 11 3 2 11" xfId="27391" xr:uid="{1A3E49A9-2363-4FE2-BC3F-54B685801F7F}"/>
    <cellStyle name="Normal 11 3 2 12" xfId="28178" xr:uid="{99D26652-8EAB-4906-86F4-9ACFFEAB156E}"/>
    <cellStyle name="Normal 11 3 2 13" xfId="28987" xr:uid="{C5AB7D10-7DA2-433C-871E-E61AF8F017B4}"/>
    <cellStyle name="Normal 11 3 2 2" xfId="2290" xr:uid="{58A66470-BF5B-4223-9BD0-EE8E96786C82}"/>
    <cellStyle name="Normal 11 3 2 2 10" xfId="28242" xr:uid="{DB815145-6F81-4C9F-A5F8-D2F9C9830754}"/>
    <cellStyle name="Normal 11 3 2 2 11" xfId="29051" xr:uid="{E294AD39-F0EE-48CD-8E3B-4BD93FA34C1E}"/>
    <cellStyle name="Normal 11 3 2 2 2" xfId="4678" xr:uid="{BEBC1DA6-C015-4C16-A82E-F79533C3A039}"/>
    <cellStyle name="Normal 11 3 2 2 2 2" xfId="23245" xr:uid="{9B94D940-3BD7-40F7-8C4F-0EB450ABC14B}"/>
    <cellStyle name="Normal 11 3 2 2 2 2 2" xfId="30989" xr:uid="{A3C66730-A2E4-4372-AB57-4B083F867ED1}"/>
    <cellStyle name="Normal 11 3 2 2 2 3" xfId="24035" xr:uid="{36F88FEB-0C2B-4F37-B9F2-31906A615C8E}"/>
    <cellStyle name="Normal 11 3 2 2 2 4" xfId="25605" xr:uid="{E8A27B19-84B1-429A-BFCF-485EAC7ACDD2}"/>
    <cellStyle name="Normal 11 3 2 2 2 5" xfId="26393" xr:uid="{99E6F454-6AEC-4685-9751-AE283D91E92D}"/>
    <cellStyle name="Normal 11 3 2 2 2 6" xfId="27181" xr:uid="{FF9D6412-3530-46CD-BE49-951F09C198F4}"/>
    <cellStyle name="Normal 11 3 2 2 2 7" xfId="27966" xr:uid="{DE691C66-4589-4F0A-A9A4-4BADE579FE82}"/>
    <cellStyle name="Normal 11 3 2 2 2 8" xfId="28751" xr:uid="{2ADF8094-B325-4E2C-9C16-097B08116E94}"/>
    <cellStyle name="Normal 11 3 2 2 2 9" xfId="29729" xr:uid="{8F4F6ABF-957C-42DB-9BA7-5C706AFC9214}"/>
    <cellStyle name="Normal 11 3 2 2 3" xfId="4284" xr:uid="{CDE3E12C-6847-4207-B254-C6215D67316B}"/>
    <cellStyle name="Normal 11 3 2 2 3 2" xfId="23005" xr:uid="{D30E5BB0-A7C0-4092-9D3C-C8A5C0AF50B1}"/>
    <cellStyle name="Normal 11 3 2 2 3 2 2" xfId="30749" xr:uid="{1A9ABDCE-C0B3-4719-94A4-8BD4681482BA}"/>
    <cellStyle name="Normal 11 3 2 2 3 3" xfId="23795" xr:uid="{502862FB-8818-42B1-AA0B-E6752F8502EB}"/>
    <cellStyle name="Normal 11 3 2 2 3 4" xfId="25365" xr:uid="{67BC0C43-24A3-4ECF-90C7-4084842E0EF1}"/>
    <cellStyle name="Normal 11 3 2 2 3 5" xfId="26152" xr:uid="{3608D577-A808-451C-9274-BD0CC4F61EF8}"/>
    <cellStyle name="Normal 11 3 2 2 3 6" xfId="26940" xr:uid="{A9438521-C767-4754-853F-D9C13D9710B5}"/>
    <cellStyle name="Normal 11 3 2 2 3 7" xfId="27725" xr:uid="{BA2BF4D9-A4D2-46C9-B974-486C55306E83}"/>
    <cellStyle name="Normal 11 3 2 2 3 8" xfId="28510" xr:uid="{3EACDEE8-4EEE-414B-ACC3-5EE6B2A3A4B1}"/>
    <cellStyle name="Normal 11 3 2 2 3 9" xfId="29473" xr:uid="{410835C0-9B52-4CC3-A7CF-ED5738EADDE9}"/>
    <cellStyle name="Normal 11 3 2 2 4" xfId="22754" xr:uid="{66A71B47-BA24-4B3D-AC02-E4DCDA8FA0ED}"/>
    <cellStyle name="Normal 11 3 2 2 4 2" xfId="30498" xr:uid="{EF2748FE-8A8D-4ED6-877E-3D5AD02661E2}"/>
    <cellStyle name="Normal 11 3 2 2 5" xfId="23526" xr:uid="{312F0335-E169-478F-86AB-A22306BFCFFE}"/>
    <cellStyle name="Normal 11 3 2 2 6" xfId="25098" xr:uid="{300CD63E-3C3B-4186-A7E0-1012E5E9C7D6}"/>
    <cellStyle name="Normal 11 3 2 2 7" xfId="25883" xr:uid="{4469C16B-2811-40C3-831C-99AADF327422}"/>
    <cellStyle name="Normal 11 3 2 2 8" xfId="26670" xr:uid="{786D2712-7E23-4A42-94DF-CD1074BB8B77}"/>
    <cellStyle name="Normal 11 3 2 2 9" xfId="27455" xr:uid="{0EC9D169-32CC-43C7-865C-326427E9AD8B}"/>
    <cellStyle name="Normal 11 3 2 3" xfId="2391" xr:uid="{773AD618-81DD-4102-9038-773A7F9F0DA5}"/>
    <cellStyle name="Normal 11 3 2 3 10" xfId="28337" xr:uid="{1F6AEDE2-E6D4-4DCC-9590-F6CA37FD0757}"/>
    <cellStyle name="Normal 11 3 2 3 11" xfId="29146" xr:uid="{CDE3ED99-D274-4630-8AEB-9D2F7F391C67}"/>
    <cellStyle name="Normal 11 3 2 3 2" xfId="4773" xr:uid="{F5FB496A-F878-47AC-98C6-D655F842DFB5}"/>
    <cellStyle name="Normal 11 3 2 3 2 2" xfId="23340" xr:uid="{2C98F106-6438-49D0-8E83-93995C78C1B1}"/>
    <cellStyle name="Normal 11 3 2 3 2 2 2" xfId="31084" xr:uid="{1AED9C75-894C-4573-BB48-7B09CA65787C}"/>
    <cellStyle name="Normal 11 3 2 3 2 3" xfId="24130" xr:uid="{418FBA2A-1132-49D9-9939-F4E0C59A4F45}"/>
    <cellStyle name="Normal 11 3 2 3 2 4" xfId="25700" xr:uid="{938AD573-66E4-451C-807E-00DF9CD71234}"/>
    <cellStyle name="Normal 11 3 2 3 2 5" xfId="26488" xr:uid="{0738700A-6D52-4415-B9CF-3337497432EB}"/>
    <cellStyle name="Normal 11 3 2 3 2 6" xfId="27276" xr:uid="{9B5102C3-CC1A-42C4-A96F-78C8C8C39EB0}"/>
    <cellStyle name="Normal 11 3 2 3 2 7" xfId="28061" xr:uid="{CA4B808E-41AD-4898-8948-6CFBD1F1328A}"/>
    <cellStyle name="Normal 11 3 2 3 2 8" xfId="28846" xr:uid="{24EAC54B-B9DE-493E-98C3-7F114EFD28F0}"/>
    <cellStyle name="Normal 11 3 2 3 2 9" xfId="29824" xr:uid="{00BD5047-34DC-425C-81FC-523BCA1ECD7A}"/>
    <cellStyle name="Normal 11 3 2 3 3" xfId="4283" xr:uid="{9DDC9E88-64AE-4542-9AA4-08057786CC5F}"/>
    <cellStyle name="Normal 11 3 2 3 3 2" xfId="23004" xr:uid="{52C62963-8EFB-43A7-9B27-AF08CE52B589}"/>
    <cellStyle name="Normal 11 3 2 3 3 2 2" xfId="30748" xr:uid="{5A274BE4-38B0-4CF7-BA84-A1396B6E94B2}"/>
    <cellStyle name="Normal 11 3 2 3 3 3" xfId="23794" xr:uid="{597957C8-BBD8-49B2-A226-F1AD90646FDE}"/>
    <cellStyle name="Normal 11 3 2 3 3 4" xfId="25364" xr:uid="{98EEE373-A5F1-426E-9917-D1385828E938}"/>
    <cellStyle name="Normal 11 3 2 3 3 5" xfId="26151" xr:uid="{DE5F7CE1-9946-4D48-BDC6-F02932E8EAB9}"/>
    <cellStyle name="Normal 11 3 2 3 3 6" xfId="26939" xr:uid="{510FE3FE-F73D-4BBF-8976-65C2F303D163}"/>
    <cellStyle name="Normal 11 3 2 3 3 7" xfId="27724" xr:uid="{54951A15-F8ED-475C-9499-62BB5C03119C}"/>
    <cellStyle name="Normal 11 3 2 3 3 8" xfId="28509" xr:uid="{0B28DBDA-234B-4762-9290-3CDD3B39E8EF}"/>
    <cellStyle name="Normal 11 3 2 3 3 9" xfId="29472" xr:uid="{4FBCEA92-1A77-4E6C-BDF1-3404DC939185}"/>
    <cellStyle name="Normal 11 3 2 3 4" xfId="22849" xr:uid="{59977BCC-55EF-4CD1-B95E-17D9008FE4C4}"/>
    <cellStyle name="Normal 11 3 2 3 4 2" xfId="30593" xr:uid="{7FA91913-36C7-4DFB-BC34-CDB4342422AB}"/>
    <cellStyle name="Normal 11 3 2 3 5" xfId="23621" xr:uid="{CBA6739E-00B1-4530-855C-3DFDCE473014}"/>
    <cellStyle name="Normal 11 3 2 3 6" xfId="25193" xr:uid="{60D430D3-80AB-48BA-A4F7-98A565730AA0}"/>
    <cellStyle name="Normal 11 3 2 3 7" xfId="25978" xr:uid="{30E4781B-2F01-4985-9C76-098E3E62EC68}"/>
    <cellStyle name="Normal 11 3 2 3 8" xfId="26765" xr:uid="{6424AFAE-E125-44EA-A493-D0B4A30F778E}"/>
    <cellStyle name="Normal 11 3 2 3 9" xfId="27550" xr:uid="{B2FB204C-FA94-497B-8ACD-81155A83F0C6}"/>
    <cellStyle name="Normal 11 3 2 4" xfId="4614" xr:uid="{955C6897-D6A3-427B-9167-399206DA72EB}"/>
    <cellStyle name="Normal 11 3 2 4 2" xfId="23181" xr:uid="{CCF5D939-00A2-4DA7-9FBB-E314FFA038F5}"/>
    <cellStyle name="Normal 11 3 2 4 2 2" xfId="30925" xr:uid="{6FE423A9-0A75-4554-97A0-B982AC0C4E6C}"/>
    <cellStyle name="Normal 11 3 2 4 3" xfId="23971" xr:uid="{589C1008-32C3-4E10-93EB-A1B7086CFDA2}"/>
    <cellStyle name="Normal 11 3 2 4 4" xfId="25541" xr:uid="{385634C1-FB41-479C-AE8B-BF3FA5368943}"/>
    <cellStyle name="Normal 11 3 2 4 5" xfId="26329" xr:uid="{D2F04D4A-821F-4394-9996-C6F43B269CF5}"/>
    <cellStyle name="Normal 11 3 2 4 6" xfId="27117" xr:uid="{E9EA20DD-3526-4ED9-9737-6BAA949B4FB9}"/>
    <cellStyle name="Normal 11 3 2 4 7" xfId="27902" xr:uid="{885D93A4-6F02-4387-B32C-14C22C8FA6B3}"/>
    <cellStyle name="Normal 11 3 2 4 8" xfId="28687" xr:uid="{D0325D7A-32C2-42AD-B334-469216EBB348}"/>
    <cellStyle name="Normal 11 3 2 4 9" xfId="29665" xr:uid="{78091D1E-75DF-4D14-8806-F5A257D6D281}"/>
    <cellStyle name="Normal 11 3 2 5" xfId="4285" xr:uid="{10655DD5-45B6-4F2E-BE67-4EC17DA45DE8}"/>
    <cellStyle name="Normal 11 3 2 5 2" xfId="23006" xr:uid="{BBE162E4-D3E8-48E1-B0D2-BD0557BEA332}"/>
    <cellStyle name="Normal 11 3 2 5 2 2" xfId="30750" xr:uid="{26397806-C981-4004-844F-D25DB3F2D7BA}"/>
    <cellStyle name="Normal 11 3 2 5 3" xfId="23796" xr:uid="{041189BA-901B-41C6-9EA8-0F942EC061E4}"/>
    <cellStyle name="Normal 11 3 2 5 4" xfId="25366" xr:uid="{88661B02-2B10-4F91-938D-71B779D820DD}"/>
    <cellStyle name="Normal 11 3 2 5 5" xfId="26153" xr:uid="{9BE584B1-C76A-416C-AA63-A49B848C2CF8}"/>
    <cellStyle name="Normal 11 3 2 5 6" xfId="26941" xr:uid="{CB19C98F-7BCF-43B6-9C95-F8BE5CAB4849}"/>
    <cellStyle name="Normal 11 3 2 5 7" xfId="27726" xr:uid="{9BAEA488-65CE-443B-A53A-D67F4FDCF732}"/>
    <cellStyle name="Normal 11 3 2 5 8" xfId="28511" xr:uid="{D1B81C62-87C8-42C4-BFEF-F02B9DE24C17}"/>
    <cellStyle name="Normal 11 3 2 5 9" xfId="29474" xr:uid="{991AE97B-9AD1-4057-A2EE-D34D413FA176}"/>
    <cellStyle name="Normal 11 3 2 6" xfId="22690" xr:uid="{5DF43E73-ABF7-4A94-A698-9E7DE993BF4D}"/>
    <cellStyle name="Normal 11 3 2 6 2" xfId="30434" xr:uid="{3E21C070-CB4F-489E-A214-FCF931056AA2}"/>
    <cellStyle name="Normal 11 3 2 7" xfId="23462" xr:uid="{FDEBA87F-944F-4A3A-B931-797C8A2D04AF}"/>
    <cellStyle name="Normal 11 3 2 8" xfId="25034" xr:uid="{3C6032FA-74B2-4510-A42A-9178B2E6087E}"/>
    <cellStyle name="Normal 11 3 2 9" xfId="25819" xr:uid="{6CD13A47-069B-4E4E-8814-4E880CD9BA03}"/>
    <cellStyle name="Normal 11 3 3" xfId="2152" xr:uid="{9FF6A039-9DDC-438A-8820-A76FC17665D1}"/>
    <cellStyle name="Normal 11 3 3 10" xfId="27358" xr:uid="{69013023-9C34-40D2-9BBE-9BCF713367C0}"/>
    <cellStyle name="Normal 11 3 3 11" xfId="28145" xr:uid="{2F7100E7-A256-49D0-85ED-57E2B0712756}"/>
    <cellStyle name="Normal 11 3 3 12" xfId="28953" xr:uid="{85646FBA-27DD-4D0B-ABC2-BD2A47465D32}"/>
    <cellStyle name="Normal 11 3 3 13" xfId="35179" xr:uid="{508CE37F-D89E-45E0-8366-340E2234197A}"/>
    <cellStyle name="Normal 11 3 3 2" xfId="2358" xr:uid="{34112A6E-ADDB-416C-99AA-8E7182F7D23B}"/>
    <cellStyle name="Normal 11 3 3 2 10" xfId="28304" xr:uid="{E5CAB686-44C9-4AC5-8EE8-F54BB08F5412}"/>
    <cellStyle name="Normal 11 3 3 2 11" xfId="29113" xr:uid="{5F983F3B-D377-458E-A56A-0085611E7714}"/>
    <cellStyle name="Normal 11 3 3 2 2" xfId="4740" xr:uid="{A1B107D1-C660-4DB3-A211-90993E5058A7}"/>
    <cellStyle name="Normal 11 3 3 2 2 2" xfId="23307" xr:uid="{0742D5E3-DBB4-408E-AD61-45DB5CC20785}"/>
    <cellStyle name="Normal 11 3 3 2 2 2 2" xfId="31051" xr:uid="{5776B64B-E8BC-4E67-B3AB-549EC313467E}"/>
    <cellStyle name="Normal 11 3 3 2 2 3" xfId="24097" xr:uid="{F0A9D73E-AE27-497B-99A9-4448AD7D7797}"/>
    <cellStyle name="Normal 11 3 3 2 2 4" xfId="25667" xr:uid="{8CBF19BA-1277-4B88-A7AB-61EB380CAEC7}"/>
    <cellStyle name="Normal 11 3 3 2 2 5" xfId="26455" xr:uid="{9655DDCB-E7FC-43CB-B3C8-C89519D670AC}"/>
    <cellStyle name="Normal 11 3 3 2 2 6" xfId="27243" xr:uid="{C624D360-39E4-4F32-A6F4-F64F194B0CAC}"/>
    <cellStyle name="Normal 11 3 3 2 2 7" xfId="28028" xr:uid="{8FE9B081-D432-4CA0-ACF5-261D0388D561}"/>
    <cellStyle name="Normal 11 3 3 2 2 8" xfId="28813" xr:uid="{24A1FFE8-4878-4BF8-B5B5-8B8FD98CEF38}"/>
    <cellStyle name="Normal 11 3 3 2 2 9" xfId="29791" xr:uid="{773898FC-4BA2-4B2F-A821-3A28A8F188F2}"/>
    <cellStyle name="Normal 11 3 3 2 3" xfId="4281" xr:uid="{3DDC8ABA-AC64-4F19-B027-19D7FDEF465A}"/>
    <cellStyle name="Normal 11 3 3 2 3 2" xfId="23002" xr:uid="{805184AE-CE67-47C8-87A0-8E9705C24D27}"/>
    <cellStyle name="Normal 11 3 3 2 3 2 2" xfId="30746" xr:uid="{6B5F3EDA-F1B6-49F6-9033-4063B8E7A693}"/>
    <cellStyle name="Normal 11 3 3 2 3 3" xfId="23792" xr:uid="{4C5E5BB3-6573-4967-9158-BB282C76A9C4}"/>
    <cellStyle name="Normal 11 3 3 2 3 4" xfId="25362" xr:uid="{B8BE3812-A3B0-4DCC-9636-F9192E4AB46E}"/>
    <cellStyle name="Normal 11 3 3 2 3 5" xfId="26149" xr:uid="{0BEAC4C6-030F-4CAA-875E-429B4E7D916D}"/>
    <cellStyle name="Normal 11 3 3 2 3 6" xfId="26937" xr:uid="{148C15A6-4FAD-42E9-8B46-47FC5551A5B8}"/>
    <cellStyle name="Normal 11 3 3 2 3 7" xfId="27722" xr:uid="{1F411AAC-9647-4D75-9AD4-9D062ED9B489}"/>
    <cellStyle name="Normal 11 3 3 2 3 8" xfId="28507" xr:uid="{9E77AED7-ECAC-447C-B92A-EAB630C286E6}"/>
    <cellStyle name="Normal 11 3 3 2 3 9" xfId="29470" xr:uid="{A8362802-94EE-46B5-870B-92500073A166}"/>
    <cellStyle name="Normal 11 3 3 2 4" xfId="22816" xr:uid="{A3613C07-0297-4169-B39E-76D291798236}"/>
    <cellStyle name="Normal 11 3 3 2 4 2" xfId="30560" xr:uid="{1B0A52A2-4D38-4322-BE0C-8433397B802C}"/>
    <cellStyle name="Normal 11 3 3 2 5" xfId="23588" xr:uid="{9ED9D962-E541-41E6-80FE-C1EAE8AD153C}"/>
    <cellStyle name="Normal 11 3 3 2 6" xfId="25160" xr:uid="{90FD006F-52A7-457D-9FE1-8E45289FD2E8}"/>
    <cellStyle name="Normal 11 3 3 2 7" xfId="25945" xr:uid="{7589AEA2-125C-4475-A07D-88A5A3E24764}"/>
    <cellStyle name="Normal 11 3 3 2 8" xfId="26732" xr:uid="{D48B2DA8-295E-47B3-81F7-C590B08A32BE}"/>
    <cellStyle name="Normal 11 3 3 2 9" xfId="27517" xr:uid="{2D4274E7-201E-4146-AD0E-5FEE85BFB159}"/>
    <cellStyle name="Normal 11 3 3 3" xfId="4579" xr:uid="{BCCDDF08-B9B7-4819-9025-C7F19CED4207}"/>
    <cellStyle name="Normal 11 3 3 3 2" xfId="23148" xr:uid="{1AECB45D-9DE5-4A13-84AD-DE9DDB0B872D}"/>
    <cellStyle name="Normal 11 3 3 3 2 2" xfId="30892" xr:uid="{CCFDCA09-1A10-4598-A131-A307BD084D22}"/>
    <cellStyle name="Normal 11 3 3 3 3" xfId="23938" xr:uid="{7AE76821-9D79-4507-9AA2-F2733024F13B}"/>
    <cellStyle name="Normal 11 3 3 3 4" xfId="25508" xr:uid="{2BF706D6-2316-450C-B60D-369BE4C7C96D}"/>
    <cellStyle name="Normal 11 3 3 3 5" xfId="26296" xr:uid="{6F4B03AD-B47D-45B2-A916-32C8D4C6733D}"/>
    <cellStyle name="Normal 11 3 3 3 6" xfId="27084" xr:uid="{3C4B5F8D-E34D-4894-B12F-E7F247104853}"/>
    <cellStyle name="Normal 11 3 3 3 7" xfId="27869" xr:uid="{60BD7444-CFD2-409B-A507-1B7B4AE239A0}"/>
    <cellStyle name="Normal 11 3 3 3 8" xfId="28654" xr:uid="{0981A255-5E06-4527-893B-54AE58208F71}"/>
    <cellStyle name="Normal 11 3 3 3 9" xfId="29632" xr:uid="{ECA98544-414F-43CE-A18B-784EF5064330}"/>
    <cellStyle name="Normal 11 3 3 4" xfId="4282" xr:uid="{8E592EC5-B4C8-4AD0-AEAA-3E8EE6CAB385}"/>
    <cellStyle name="Normal 11 3 3 4 2" xfId="23003" xr:uid="{4E4B5D37-0177-4CD0-B111-DB0CDFAF7235}"/>
    <cellStyle name="Normal 11 3 3 4 2 2" xfId="30747" xr:uid="{C1D0F0DE-A828-4899-9647-A7A6574B70F0}"/>
    <cellStyle name="Normal 11 3 3 4 3" xfId="23793" xr:uid="{D912A3ED-E6AE-41CA-9AFA-C6648811885F}"/>
    <cellStyle name="Normal 11 3 3 4 4" xfId="25363" xr:uid="{CEA191A2-5E28-4182-9362-EA5CFC23A672}"/>
    <cellStyle name="Normal 11 3 3 4 5" xfId="26150" xr:uid="{516C650B-BCE8-4BD7-8937-678A0CF30F1F}"/>
    <cellStyle name="Normal 11 3 3 4 6" xfId="26938" xr:uid="{E863D609-7077-401C-818C-5CA586A927CB}"/>
    <cellStyle name="Normal 11 3 3 4 7" xfId="27723" xr:uid="{3545F44B-3372-4150-95E3-CEF7FB51544E}"/>
    <cellStyle name="Normal 11 3 3 4 8" xfId="28508" xr:uid="{640C3C62-E389-4C98-BF7D-02B1A1B96982}"/>
    <cellStyle name="Normal 11 3 3 4 9" xfId="29471" xr:uid="{6491C683-3D2D-49A5-9BAD-82210CF1F025}"/>
    <cellStyle name="Normal 11 3 3 5" xfId="22657" xr:uid="{3614EC58-0BF0-483E-A42B-688A521FD231}"/>
    <cellStyle name="Normal 11 3 3 5 2" xfId="30401" xr:uid="{6C8937CF-794E-44ED-97A0-FF64FF48D858}"/>
    <cellStyle name="Normal 11 3 3 6" xfId="23429" xr:uid="{AC8BEA1C-873E-4BDC-AB68-6EE67692572A}"/>
    <cellStyle name="Normal 11 3 3 7" xfId="25001" xr:uid="{DB63F252-1F0B-4EA7-9526-B4D56DE36206}"/>
    <cellStyle name="Normal 11 3 3 8" xfId="25786" xr:uid="{1EFCD881-BA4A-4994-99DE-F463989D236E}"/>
    <cellStyle name="Normal 11 3 3 9" xfId="26573" xr:uid="{9831CD18-6F2E-4DCD-8EA6-BF0AF5F88FFD}"/>
    <cellStyle name="Normal 11 3 4" xfId="2255" xr:uid="{3A739432-12BE-4A9C-AEEE-2B59925A45A8}"/>
    <cellStyle name="Normal 11 3 4 10" xfId="28209" xr:uid="{C0C738DD-2691-492B-9A8B-8D93126474AF}"/>
    <cellStyle name="Normal 11 3 4 11" xfId="29018" xr:uid="{967343DB-4EB3-4C14-B3BE-937AC79A4EC4}"/>
    <cellStyle name="Normal 11 3 4 2" xfId="4645" xr:uid="{DF18DBA4-41D5-4E52-B702-C0F76F4FDA6C}"/>
    <cellStyle name="Normal 11 3 4 2 2" xfId="23212" xr:uid="{747A3931-B9A8-4910-AC18-E7E10E130C33}"/>
    <cellStyle name="Normal 11 3 4 2 2 2" xfId="30956" xr:uid="{BC6CB49F-024C-49FD-B51C-5035742B00EA}"/>
    <cellStyle name="Normal 11 3 4 2 3" xfId="24002" xr:uid="{97DAC44C-6C56-47F7-966E-939BB32A3245}"/>
    <cellStyle name="Normal 11 3 4 2 4" xfId="25572" xr:uid="{1ABE26E1-8151-4B33-912C-4D966F46A0FE}"/>
    <cellStyle name="Normal 11 3 4 2 5" xfId="26360" xr:uid="{50CA2E5F-9A81-4D41-8221-025F93712626}"/>
    <cellStyle name="Normal 11 3 4 2 6" xfId="27148" xr:uid="{07950A3A-A78A-4220-8D6D-0486E593625B}"/>
    <cellStyle name="Normal 11 3 4 2 7" xfId="27933" xr:uid="{16319711-5B4B-437D-B432-F6D97685E8C8}"/>
    <cellStyle name="Normal 11 3 4 2 8" xfId="28718" xr:uid="{0DB5EB17-4683-4E7D-A3D3-B84A32E9E3B3}"/>
    <cellStyle name="Normal 11 3 4 2 9" xfId="29696" xr:uid="{1C09D7BB-66A1-4152-9446-817BB7BD23BC}"/>
    <cellStyle name="Normal 11 3 4 3" xfId="4280" xr:uid="{C9761261-C454-4750-8C08-AA1ACB00CBA3}"/>
    <cellStyle name="Normal 11 3 4 3 2" xfId="23001" xr:uid="{B4598317-5B66-44B2-89C9-DDD7BB78FB91}"/>
    <cellStyle name="Normal 11 3 4 3 2 2" xfId="30745" xr:uid="{C9FDCDF0-064B-4214-ABCF-046FBA86ED4F}"/>
    <cellStyle name="Normal 11 3 4 3 3" xfId="23791" xr:uid="{98F9CC46-CA7B-4D82-8D37-F4FA97FCB7BD}"/>
    <cellStyle name="Normal 11 3 4 3 4" xfId="25361" xr:uid="{8ABDEC65-CA8F-4633-84EF-5B441108CA35}"/>
    <cellStyle name="Normal 11 3 4 3 5" xfId="26148" xr:uid="{69689D65-57FD-42AA-9448-8BAB2BA2AC19}"/>
    <cellStyle name="Normal 11 3 4 3 6" xfId="26936" xr:uid="{1A18854F-9AA9-4121-884A-253ED17E4BC5}"/>
    <cellStyle name="Normal 11 3 4 3 7" xfId="27721" xr:uid="{333DEB57-679E-47FF-8F18-500B879A51AA}"/>
    <cellStyle name="Normal 11 3 4 3 8" xfId="28506" xr:uid="{E5DB2C0E-25E9-451C-B404-7F3FB84CD6E3}"/>
    <cellStyle name="Normal 11 3 4 3 9" xfId="29469" xr:uid="{FD5709D7-9B5A-41AE-AA9F-AB11328A88C2}"/>
    <cellStyle name="Normal 11 3 4 4" xfId="22721" xr:uid="{F8590B9E-5E01-4E7A-8256-5D85D78381FE}"/>
    <cellStyle name="Normal 11 3 4 4 2" xfId="30465" xr:uid="{0F23963E-C951-474F-B757-81DB3CC9CF90}"/>
    <cellStyle name="Normal 11 3 4 5" xfId="23493" xr:uid="{9BA298FE-F26A-40BF-AF35-2ADA731262DF}"/>
    <cellStyle name="Normal 11 3 4 6" xfId="25065" xr:uid="{94F8545D-B16C-42DB-9193-31180F2F6FB1}"/>
    <cellStyle name="Normal 11 3 4 7" xfId="25850" xr:uid="{C2CA209F-E2A5-4346-B7EE-B16EEDD8C1BB}"/>
    <cellStyle name="Normal 11 3 4 8" xfId="26637" xr:uid="{9BD95A4A-DEC6-4569-800E-654F47EF9821}"/>
    <cellStyle name="Normal 11 3 4 9" xfId="27422" xr:uid="{E319A652-5FC1-4574-828A-E800497D638D}"/>
    <cellStyle name="Normal 11 3 5" xfId="2326" xr:uid="{7CE31B69-8899-4774-BCC7-F7385300EB31}"/>
    <cellStyle name="Normal 11 3 5 10" xfId="28273" xr:uid="{42E6DAD8-68D0-4848-8CCC-D4CDFB19B8FC}"/>
    <cellStyle name="Normal 11 3 5 11" xfId="29082" xr:uid="{C0512556-2AC3-4DAD-A2A2-71870283F144}"/>
    <cellStyle name="Normal 11 3 5 2" xfId="4709" xr:uid="{D44263F0-6EE1-49D1-8D3E-CA37B9B58711}"/>
    <cellStyle name="Normal 11 3 5 2 2" xfId="23276" xr:uid="{78DC41F2-AB6A-4986-9B89-1ED0BF85FAEC}"/>
    <cellStyle name="Normal 11 3 5 2 2 2" xfId="31020" xr:uid="{D0D5FFD1-FDBB-4049-BF9D-861847D08B65}"/>
    <cellStyle name="Normal 11 3 5 2 3" xfId="24066" xr:uid="{DCA806EE-5708-4EFD-9BBC-191BD8AAF6DF}"/>
    <cellStyle name="Normal 11 3 5 2 4" xfId="25636" xr:uid="{499D74F2-0FF0-4A0B-8154-15451E492B32}"/>
    <cellStyle name="Normal 11 3 5 2 5" xfId="26424" xr:uid="{0013225D-733C-41C7-9D2D-E3E620AE8A40}"/>
    <cellStyle name="Normal 11 3 5 2 6" xfId="27212" xr:uid="{AC369B59-0BF7-453B-95C2-8B481749D68B}"/>
    <cellStyle name="Normal 11 3 5 2 7" xfId="27997" xr:uid="{BFE087B7-A9A9-4C83-972C-EA34F8670E21}"/>
    <cellStyle name="Normal 11 3 5 2 8" xfId="28782" xr:uid="{CFFFA469-9331-49A9-B63E-D2005C00C1DC}"/>
    <cellStyle name="Normal 11 3 5 2 9" xfId="29760" xr:uid="{78F74114-175A-454C-9506-C9EF50AE229C}"/>
    <cellStyle name="Normal 11 3 5 3" xfId="4279" xr:uid="{D490566D-122D-4211-B4AA-72E727AAF136}"/>
    <cellStyle name="Normal 11 3 5 3 2" xfId="23000" xr:uid="{53162DEE-22D0-4EB8-AC3F-132938796B80}"/>
    <cellStyle name="Normal 11 3 5 3 2 2" xfId="30744" xr:uid="{E0D9BEA2-BACC-4192-8832-C8A32C70CF89}"/>
    <cellStyle name="Normal 11 3 5 3 3" xfId="23790" xr:uid="{663AE90B-E944-44A0-8561-5CDC94314F2D}"/>
    <cellStyle name="Normal 11 3 5 3 4" xfId="25360" xr:uid="{7E97340A-9612-4E43-A8E5-6E3FBEDD05A4}"/>
    <cellStyle name="Normal 11 3 5 3 5" xfId="26147" xr:uid="{AF6ECEA0-4661-4213-B570-23F9BE86F507}"/>
    <cellStyle name="Normal 11 3 5 3 6" xfId="26935" xr:uid="{CAF4DAEF-31FD-4675-AB1D-A3C6B5C2BBA8}"/>
    <cellStyle name="Normal 11 3 5 3 7" xfId="27720" xr:uid="{B7895C86-1C51-4E25-8A4F-56CC3CBE16DD}"/>
    <cellStyle name="Normal 11 3 5 3 8" xfId="28505" xr:uid="{94AD4A67-0758-4299-9693-8CC7A3846BCD}"/>
    <cellStyle name="Normal 11 3 5 3 9" xfId="29468" xr:uid="{E7064747-EC1C-43B0-8BE3-398A9CE5B9DB}"/>
    <cellStyle name="Normal 11 3 5 4" xfId="22785" xr:uid="{70439B76-1AC3-4A3B-89F8-6EFA1A68D117}"/>
    <cellStyle name="Normal 11 3 5 4 2" xfId="30529" xr:uid="{1BB3A3D4-F29D-4EB4-92EB-83CFBBF89A88}"/>
    <cellStyle name="Normal 11 3 5 5" xfId="23557" xr:uid="{C6B676BD-D17A-4F93-BC91-37BF0D3F4872}"/>
    <cellStyle name="Normal 11 3 5 6" xfId="25129" xr:uid="{F7DBB565-850B-4DE9-BA53-9B73017356E5}"/>
    <cellStyle name="Normal 11 3 5 7" xfId="25914" xr:uid="{950DDF4B-AB0B-47C7-9342-45BFDA17B831}"/>
    <cellStyle name="Normal 11 3 5 8" xfId="26701" xr:uid="{BC518388-A2BB-4B91-9A86-375908C3A80D}"/>
    <cellStyle name="Normal 11 3 5 9" xfId="27486" xr:uid="{327E8818-0AFA-47DB-8FE2-F854BF23A057}"/>
    <cellStyle name="Normal 11 3 6" xfId="4494" xr:uid="{7A3F753A-DBE8-4E60-86A9-6FD276887916}"/>
    <cellStyle name="Normal 11 3 6 2" xfId="23117" xr:uid="{CCBBC51A-CE2B-44E3-888D-99F4C0BBB3FD}"/>
    <cellStyle name="Normal 11 3 6 2 2" xfId="30861" xr:uid="{092DACB5-CF73-4796-B6C3-4F3B3495DF5D}"/>
    <cellStyle name="Normal 11 3 6 2 3" xfId="42583" xr:uid="{695E8AC3-D35E-4E97-B240-3FCF13F1DFA3}"/>
    <cellStyle name="Normal 11 3 6 3" xfId="23907" xr:uid="{0E7AB2AF-642A-4406-AB5C-5197EDCF11EE}"/>
    <cellStyle name="Normal 11 3 6 4" xfId="25477" xr:uid="{F0C4B790-6435-41DF-B148-65D45E80A482}"/>
    <cellStyle name="Normal 11 3 6 5" xfId="26264" xr:uid="{155E1BC5-BFC8-4072-BB89-899A2783CB4B}"/>
    <cellStyle name="Normal 11 3 6 6" xfId="27052" xr:uid="{66F3F800-6E32-48BD-9332-B0C5A47B3F8F}"/>
    <cellStyle name="Normal 11 3 6 7" xfId="27837" xr:uid="{AAB6FA69-0996-4BDE-9044-91DC008465A4}"/>
    <cellStyle name="Normal 11 3 6 8" xfId="28622" xr:uid="{3B6106DF-B8F4-4495-8C40-E3EC622BCD39}"/>
    <cellStyle name="Normal 11 3 6 9" xfId="29596" xr:uid="{5B50DC6A-2D61-4F75-88C3-86E5CFED14FF}"/>
    <cellStyle name="Normal 11 3 7" xfId="4001" xr:uid="{4CFA08EA-52F6-4470-AD86-2B77CCAC14C7}"/>
    <cellStyle name="Normal 11 3 7 2" xfId="44801" xr:uid="{22B6DAE5-4901-467E-BA91-A700511D8F1D}"/>
    <cellStyle name="Normal 11 3 7 3" xfId="41119" xr:uid="{34D652E4-DBB4-4F6D-AF3C-ADF747F8CE1A}"/>
    <cellStyle name="Normal 11 3 7 4" xfId="37164" xr:uid="{4A0699CB-C72A-4B59-AD77-BC7CFCEAB2F5}"/>
    <cellStyle name="Normal 11 3 8" xfId="22627" xr:uid="{93568D3F-0855-4897-8460-33C5552F7BA1}"/>
    <cellStyle name="Normal 11 3 8 2" xfId="30371" xr:uid="{27244E95-CAE8-4139-8AC8-086698D0A50D}"/>
    <cellStyle name="Normal 11 3 9" xfId="23398" xr:uid="{66D42D8C-FD7F-4E05-9666-5A061D8FAB5D}"/>
    <cellStyle name="Normal 11 4" xfId="3375" xr:uid="{765BE692-0468-4414-938F-CC576C19884E}"/>
    <cellStyle name="Normal 11 4 2" xfId="36398" xr:uid="{4A14A14A-1064-4C1B-AA56-8534B120CFE0}"/>
    <cellStyle name="Normal 11 4 2 2" xfId="38307" xr:uid="{2E616CBC-61C0-4E99-A8AD-18B781F04D54}"/>
    <cellStyle name="Normal 11 4 2 2 2" xfId="45988" xr:uid="{5AB48FC2-2BA9-4357-B98E-02CCAE2806C6}"/>
    <cellStyle name="Normal 11 4 2 2 3" xfId="42329" xr:uid="{7741B0A3-0132-45AD-8A09-FDDFF8D032EC}"/>
    <cellStyle name="Normal 11 4 2 3" xfId="44021" xr:uid="{DEC5C2D5-6E95-43DB-9710-6F7C1BC03296}"/>
    <cellStyle name="Normal 11 4 2 4" xfId="40324" xr:uid="{32721FA4-0A7B-4B57-AB86-49F656CC2181}"/>
    <cellStyle name="Normal 11 4 3" xfId="36562" xr:uid="{275EE229-B914-42FB-A67A-3B70BC70BCBE}"/>
    <cellStyle name="Normal 11 4 3 2" xfId="38469" xr:uid="{138D7BE5-CA41-4F8C-B853-23EC66E66980}"/>
    <cellStyle name="Normal 11 4 3 2 2" xfId="46163" xr:uid="{AD10E615-24B9-4C07-AA2B-8BD0729CCB71}"/>
    <cellStyle name="Normal 11 4 3 2 3" xfId="42505" xr:uid="{F8B4CA45-DC5B-4030-9932-08894980E2FB}"/>
    <cellStyle name="Normal 11 4 3 3" xfId="44196" xr:uid="{D67D44B5-8874-4F53-BDF6-EAF72C59B6F1}"/>
    <cellStyle name="Normal 11 4 3 4" xfId="40503" xr:uid="{2504B9FF-2E2B-4278-8B4B-30F11AD4A680}"/>
    <cellStyle name="Normal 11 4 4" xfId="36717" xr:uid="{5CC493C5-D525-411A-A6DD-53AB33DFB7D6}"/>
    <cellStyle name="Normal 11 4 4 2" xfId="38628" xr:uid="{DBADFCF8-43CF-4D83-8A19-381B8D824832}"/>
    <cellStyle name="Normal 11 4 4 2 2" xfId="46326" xr:uid="{A3670873-5CB1-4C60-98A9-7D4EAB6D5FBF}"/>
    <cellStyle name="Normal 11 4 4 2 3" xfId="42669" xr:uid="{47028E81-EEA1-4A70-B4B3-5DED823BC911}"/>
    <cellStyle name="Normal 11 4 4 3" xfId="44359" xr:uid="{5F3524C2-AFFF-4D3F-A1D9-51C2903E99CD}"/>
    <cellStyle name="Normal 11 4 4 4" xfId="40666" xr:uid="{B3979EDD-2B10-42B9-898A-476E0BA2A8E5}"/>
    <cellStyle name="Normal 11 4 5" xfId="37242" xr:uid="{E2F09AD9-A99E-428D-B797-8E5076B40F57}"/>
    <cellStyle name="Normal 11 4 5 2" xfId="44881" xr:uid="{EDB16BF5-F974-4ECB-AB0F-AC1DF296A3FE}"/>
    <cellStyle name="Normal 11 4 5 3" xfId="41200" xr:uid="{AC88756D-845E-4B41-B4DF-2F79FA17EA73}"/>
    <cellStyle name="Normal 11 4 6" xfId="42906" xr:uid="{6B8BCFDF-8601-44BE-8098-F2FB930FED13}"/>
    <cellStyle name="Normal 11 4 7" xfId="38908" xr:uid="{116FCF28-AF53-4C10-9FF7-1944F8313889}"/>
    <cellStyle name="Normal 11 4 8" xfId="34714" xr:uid="{1488CB01-2FBD-4CA0-98C3-DEE5F0A1B3CA}"/>
    <cellStyle name="Normal 11 5" xfId="11520" xr:uid="{779571AF-EC9D-468B-AF77-3C2AE83C7BA5}"/>
    <cellStyle name="Normal 11 5 2" xfId="35014" xr:uid="{39919E46-C73B-40EB-A1E7-EFEC0954B157}"/>
    <cellStyle name="Normal 11 6" xfId="24717" xr:uid="{6C472443-B117-4752-B178-AF005A103B20}"/>
    <cellStyle name="Normal 11 6 2" xfId="38176" xr:uid="{B1DBD7FF-662B-49A9-87BD-9AF36230F880}"/>
    <cellStyle name="Normal 11 6 2 2" xfId="45848" xr:uid="{B62BE85F-ED9E-482B-8C34-E5A394430091}"/>
    <cellStyle name="Normal 11 6 2 3" xfId="42186" xr:uid="{73E855A9-20BC-4C36-A86E-64912DEC444D}"/>
    <cellStyle name="Normal 11 6 3" xfId="43881" xr:uid="{03D29660-E4CD-4F2B-9FE7-97F9FA989923}"/>
    <cellStyle name="Normal 11 6 4" xfId="40184" xr:uid="{7FAC8F18-4966-45F7-AC58-F0E53D9EE46E}"/>
    <cellStyle name="Normal 11 6 5" xfId="36272" xr:uid="{03CE7E74-C62C-4089-93CD-68C457CC897B}"/>
    <cellStyle name="Normal 11 7" xfId="897" xr:uid="{54E20D48-B5E1-42B9-8535-16131AD3B70D}"/>
    <cellStyle name="Normal 11 7 2" xfId="38356" xr:uid="{CFF0C98D-ED96-4F37-A2E1-A4E47E13852A}"/>
    <cellStyle name="Normal 11 7 2 2" xfId="46048" xr:uid="{9063179C-9AFC-4DB2-9B2F-399BA7AB8775}"/>
    <cellStyle name="Normal 11 7 2 3" xfId="42390" xr:uid="{C720D543-3233-4695-B444-50B9721A3FBF}"/>
    <cellStyle name="Normal 11 7 3" xfId="44081" xr:uid="{E112C607-8658-4017-8E84-D85D8392D0AF}"/>
    <cellStyle name="Normal 11 7 4" xfId="40388" xr:uid="{A1DC71E3-35C5-4D0C-BE7D-6FBDC58F4898}"/>
    <cellStyle name="Normal 11 7 5" xfId="36451" xr:uid="{EC3BA9B0-2548-41F9-8A6A-98781A6DC9F1}"/>
    <cellStyle name="Normal 11 8" xfId="36580" xr:uid="{0AFD1525-7F3A-4F5E-9B23-1A449CD1BCE4}"/>
    <cellStyle name="Normal 11 8 2" xfId="38488" xr:uid="{C38A6332-F2C9-47A0-A49D-12A086581725}"/>
    <cellStyle name="Normal 11 8 2 2" xfId="46182" xr:uid="{ED5BBA8E-21F9-4F21-8BA0-B199DFFE2119}"/>
    <cellStyle name="Normal 11 8 2 3" xfId="42524" xr:uid="{CB339E74-6A02-4179-B85C-97AB1494E681}"/>
    <cellStyle name="Normal 11 8 3" xfId="44215" xr:uid="{1C329C60-DEE8-4E01-80E3-197EFB349EF7}"/>
    <cellStyle name="Normal 11 8 4" xfId="40522" xr:uid="{7E2BCB22-BF72-41E4-A470-B14A1EE4771C}"/>
    <cellStyle name="Normal 11 9" xfId="37114" xr:uid="{71AA5AFD-CF6E-4262-8E80-EF27CAD1FDA9}"/>
    <cellStyle name="Normal 11 9 2" xfId="44750" xr:uid="{089574F8-3C40-4461-B669-82BD3B77CE28}"/>
    <cellStyle name="Normal 11 9 3" xfId="41068" xr:uid="{B61E31CE-763A-4350-8BB7-94129637A5C1}"/>
    <cellStyle name="Normal 11_Book4" xfId="1453" xr:uid="{902F457C-B28D-43E6-B94B-CDEF1D1FB416}"/>
    <cellStyle name="Normal 110" xfId="24935" xr:uid="{37EEDA58-9536-4E78-80EA-84B58F18DE41}"/>
    <cellStyle name="Normal 110 2" xfId="36295" xr:uid="{CB572EF2-1D87-4124-B69A-008D5434BBF3}"/>
    <cellStyle name="Normal 110 2 2" xfId="38201" xr:uid="{545044E1-C769-4418-B03D-06347CCE62B0}"/>
    <cellStyle name="Normal 110 2 2 2" xfId="45877" xr:uid="{50AAB0B0-6469-4D40-802F-5DA795CF4366}"/>
    <cellStyle name="Normal 110 2 2 3" xfId="42217" xr:uid="{5F07C514-721F-4ED8-9F7B-5580BF019ECC}"/>
    <cellStyle name="Normal 110 2 3" xfId="43910" xr:uid="{4AAE7E2A-8372-425F-A620-0829DA801975}"/>
    <cellStyle name="Normal 110 2 4" xfId="40213" xr:uid="{38B0C637-EAEC-4B40-9127-6522D8B1DDFE}"/>
    <cellStyle name="Normal 110 3" xfId="36429" xr:uid="{02086583-F463-4DB0-801A-03B45FFE86E2}"/>
    <cellStyle name="Normal 110 3 2" xfId="38335" xr:uid="{64F9A903-20E7-4EFD-A261-D18861CEE134}"/>
    <cellStyle name="Normal 110 3 2 2" xfId="46022" xr:uid="{4B5DC48A-BB19-44C5-9D00-77615F073717}"/>
    <cellStyle name="Normal 110 3 2 3" xfId="42363" xr:uid="{DBCEA3B1-5D10-4EFC-AE83-CFC7B03B7C03}"/>
    <cellStyle name="Normal 110 3 3" xfId="44055" xr:uid="{C2E94ED5-1621-428E-91BC-503F8B0E27C8}"/>
    <cellStyle name="Normal 110 3 4" xfId="40360" xr:uid="{C640D091-289C-4B3E-A880-CC95C223568B}"/>
    <cellStyle name="Normal 110 4" xfId="36609" xr:uid="{011F951F-1E0F-4F68-83A6-6AB34E458F79}"/>
    <cellStyle name="Normal 110 4 2" xfId="38518" xr:uid="{914FC901-B8CF-45EF-A0A0-02673D79D0E5}"/>
    <cellStyle name="Normal 110 4 2 2" xfId="46214" xr:uid="{DB4755CF-0854-44E6-AFB8-2862E210BFE1}"/>
    <cellStyle name="Normal 110 4 2 3" xfId="42556" xr:uid="{1B68ABAE-EB55-4057-B03E-120FDC5BBC75}"/>
    <cellStyle name="Normal 110 4 3" xfId="44247" xr:uid="{A83546AC-ACBC-4776-AF9B-3F97BA532E25}"/>
    <cellStyle name="Normal 110 4 4" xfId="40554" xr:uid="{8AA44FD1-C53F-4B5B-9651-62C6B7081E44}"/>
    <cellStyle name="Normal 110 5" xfId="37138" xr:uid="{640A8FF6-BEE7-4BB6-97BE-0516B0991CAE}"/>
    <cellStyle name="Normal 110 5 2" xfId="44775" xr:uid="{94E50C61-7C74-4CFA-B8E1-10962E3E21EA}"/>
    <cellStyle name="Normal 110 5 3" xfId="41093" xr:uid="{5BCB8DE0-E81E-4B43-9DFD-CC2533E1B248}"/>
    <cellStyle name="Normal 110 6" xfId="42801" xr:uid="{C5B2BBD4-BD14-41D8-9581-823E5DF4B066}"/>
    <cellStyle name="Normal 110 7" xfId="38792" xr:uid="{B1D53C04-67AA-4EC1-8219-7F1F0E06E047}"/>
    <cellStyle name="Normal 110 8" xfId="34616" xr:uid="{0B48C4A3-57C1-46EC-95E0-86E4777A2FF7}"/>
    <cellStyle name="Normal 111" xfId="24931" xr:uid="{C31E9536-F840-4DBF-AB67-8DE990265AE2}"/>
    <cellStyle name="Normal 111 2" xfId="46461" xr:uid="{B92AD2F5-939A-4651-ACE0-7FA77364E304}"/>
    <cellStyle name="Normal 112" xfId="24866" xr:uid="{BE53D1A8-E1F4-4015-B12A-0A3DB0FE88DA}"/>
    <cellStyle name="Normal 112 2" xfId="46473" xr:uid="{A3A4DFEA-79BD-4D16-B010-4A00D5C86012}"/>
    <cellStyle name="Normal 113" xfId="24949" xr:uid="{F686161F-AD20-4D95-B827-A4F762558789}"/>
    <cellStyle name="Normal 113 2" xfId="35465" xr:uid="{3464B00D-74D9-4A22-8B41-6662E09F27AB}"/>
    <cellStyle name="Normal 114" xfId="24942" xr:uid="{0CB24976-16D9-4183-9C9A-FEBB2679DF58}"/>
    <cellStyle name="Normal 114 2" xfId="35461" xr:uid="{FEE293F0-8859-4D27-A888-2D9DE71795C2}"/>
    <cellStyle name="Normal 115" xfId="24952" xr:uid="{75276B18-13F0-4029-9982-2FA54D34518B}"/>
    <cellStyle name="Normal 115 2" xfId="35462" xr:uid="{6137E8FC-DB1D-47BF-AED6-28750E487BE4}"/>
    <cellStyle name="Normal 116" xfId="24953" xr:uid="{E78E6D95-DB92-4DE4-81F7-9177C4022D08}"/>
    <cellStyle name="Normal 117" xfId="25733" xr:uid="{7BDB7B26-BE02-4B06-831C-7FA008594571}"/>
    <cellStyle name="Normal 117 2" xfId="46470" xr:uid="{2998DF91-123C-4167-9461-1ED33A66026A}"/>
    <cellStyle name="Normal 118" xfId="26012" xr:uid="{DDE6BB02-4AD1-460C-ACAB-2CA22AB76469}"/>
    <cellStyle name="Normal 118 2" xfId="35475" xr:uid="{A3AACCE3-45A2-4530-88D4-897F054D6AF8}"/>
    <cellStyle name="Normal 118 3" xfId="34715" xr:uid="{D2E1B59C-0F88-447E-A73C-8E991A687EA0}"/>
    <cellStyle name="Normal 119" xfId="135" xr:uid="{4F240FCE-DF47-47D7-8745-577E91421E6A}"/>
    <cellStyle name="Normal 119 2" xfId="198" xr:uid="{6A165A65-29A8-48FE-9B96-4F83F740E975}"/>
    <cellStyle name="Normal 119 2 2" xfId="344" xr:uid="{1BE25995-84B5-4077-B9C4-37AC5E0FCF85}"/>
    <cellStyle name="Normal 119 2 2 2" xfId="46026" xr:uid="{07B4016C-623F-4A96-AFB3-7CFC2BEA5893}"/>
    <cellStyle name="Normal 119 2 2 3" xfId="42367" xr:uid="{C898C209-4799-4314-A328-DBC9607ED850}"/>
    <cellStyle name="Normal 119 2 3" xfId="44059" xr:uid="{35662C91-D00B-4C84-8155-11E31C4D897A}"/>
    <cellStyle name="Normal 119 2 4" xfId="40364" xr:uid="{752F1449-910D-4976-AB4C-E69C226D7BA9}"/>
    <cellStyle name="Normal 119 2 5" xfId="46888" xr:uid="{0C4F3D5F-784D-4D6E-AA27-563C4C944BD6}"/>
    <cellStyle name="Normal 119 3" xfId="218" xr:uid="{F8295608-40FD-46EB-96E4-BAA79CFDAC48}"/>
    <cellStyle name="Normal 119 3 2" xfId="363" xr:uid="{2724D199-0BE7-454F-B705-5C959E65AA82}"/>
    <cellStyle name="Normal 119 3 3" xfId="41035" xr:uid="{6FEC0597-512F-4BBE-B038-4EC45E78D3E2}"/>
    <cellStyle name="Normal 119 4" xfId="313" xr:uid="{C0ADC259-1616-4F63-9CA3-8AD5D6FDCEC5}"/>
    <cellStyle name="Normal 119 5" xfId="25736" xr:uid="{15DCE16F-F25C-48A8-A80B-EF615DD7C085}"/>
    <cellStyle name="Normal 119 5 2" xfId="38732" xr:uid="{8A374654-C14B-4E71-98CD-FE8C7665CC51}"/>
    <cellStyle name="Normal 119 6" xfId="47424" xr:uid="{06E8228E-070E-47AA-A0D6-ACEFE60B64C8}"/>
    <cellStyle name="Normal 119 7" xfId="46861" xr:uid="{94B51416-A7DA-4526-ADC0-17EF57F80138}"/>
    <cellStyle name="Normal 12" xfId="136" xr:uid="{1C846D87-B9FE-439E-9989-58F6A936BEAE}"/>
    <cellStyle name="Normal 12 2" xfId="1454" xr:uid="{6419B17D-C472-4D7A-B068-A10CB1D76B54}"/>
    <cellStyle name="Normal 12 2 2" xfId="2771" xr:uid="{887D7C51-D249-4C7C-BD9D-C4F8B43183E4}"/>
    <cellStyle name="Normal 12 2 2 2" xfId="11521" xr:uid="{7D3E2FEF-C060-4951-BD76-7FF970A7BA2A}"/>
    <cellStyle name="Normal 12 2 2 2 2" xfId="38680" xr:uid="{11A08E5E-DC53-4741-BA35-AA2AB98D0BD9}"/>
    <cellStyle name="Normal 12 2 2 3" xfId="35521" xr:uid="{C74FEE3D-DD7D-4C90-ADCD-263FBAB48250}"/>
    <cellStyle name="Normal 12 2 3" xfId="11522" xr:uid="{7063F24D-DD78-41F5-B2BB-A35CFAF9C6EF}"/>
    <cellStyle name="Normal 12 2 3 2" xfId="35816" xr:uid="{5E6F0868-EEE3-4D72-B64B-81E03F22A8C4}"/>
    <cellStyle name="Normal 12 2 4" xfId="5433" xr:uid="{A13D2CAA-1B12-4E68-AF4A-71BB7C9820FE}"/>
    <cellStyle name="Normal 12 2 4 2" xfId="34800" xr:uid="{798939EE-9532-4D04-AD7A-023D6C784B3D}"/>
    <cellStyle name="Normal 12 2 4 2 2" xfId="34806" xr:uid="{3E0A59ED-EFD8-43BF-B1EB-5B91D438E648}"/>
    <cellStyle name="Normal 12 2 4 2 2 2" xfId="37299" xr:uid="{4ED2B331-897D-443B-B1DA-9271725A9270}"/>
    <cellStyle name="Normal 12 2 4 2 2 2 2" xfId="44939" xr:uid="{4258A150-98A6-4571-A833-D51329092D47}"/>
    <cellStyle name="Normal 12 2 4 2 2 2 3" xfId="41260" xr:uid="{C3C45CAB-9AEC-4875-9964-527782C5C884}"/>
    <cellStyle name="Normal 12 2 4 2 2 3" xfId="42965" xr:uid="{89AE86E6-E7DD-4ED6-9978-B6DA592EADEC}"/>
    <cellStyle name="Normal 12 2 4 2 2 4" xfId="38986" xr:uid="{6D04333A-1964-44E2-9595-3EA5CA4FB025}"/>
    <cellStyle name="Normal 12 2 4 2 3" xfId="37293" xr:uid="{90D039BE-38E0-4A1D-97D6-B26C8C32D818}"/>
    <cellStyle name="Normal 12 2 4 2 3 2" xfId="44933" xr:uid="{E39B0A78-48E4-4A72-B736-F2492DE4DB04}"/>
    <cellStyle name="Normal 12 2 4 2 3 3" xfId="41254" xr:uid="{319BB0F6-F179-4661-9EA0-33E22D0754A1}"/>
    <cellStyle name="Normal 12 2 4 2 4" xfId="42959" xr:uid="{56932A0C-FE25-41A8-BCAD-02A34B2BB159}"/>
    <cellStyle name="Normal 12 2 4 2 5" xfId="38980" xr:uid="{DC757111-0BAC-40F3-A952-DC181A9ECB45}"/>
    <cellStyle name="Normal 12 2 5" xfId="24719" xr:uid="{80423D87-628D-4C9F-916C-FFF5F8D8E8CD}"/>
    <cellStyle name="Normal 12 2 6" xfId="24914" xr:uid="{F015D78C-8050-4242-A739-B06D69524A5A}"/>
    <cellStyle name="Normal 12 2 8" xfId="36955" xr:uid="{D04E80DB-2CAE-46DC-8EE0-4E5FC54AC064}"/>
    <cellStyle name="Normal 12 2 8 2" xfId="44589" xr:uid="{C3FB4EFC-EF9B-420B-B95D-C7E30FD52409}"/>
    <cellStyle name="Normal 12 2 8 3" xfId="40902" xr:uid="{BE2AB25C-018F-4151-B969-B8DDBEDED1E6}"/>
    <cellStyle name="Normal 12 3" xfId="1858" xr:uid="{ED5ED462-E982-45EC-8180-75F6152B8E06}"/>
    <cellStyle name="Normal 12 3 10" xfId="24973" xr:uid="{D30E2972-72EF-43D1-8A85-8A16135ED7B7}"/>
    <cellStyle name="Normal 12 3 11" xfId="25757" xr:uid="{07BC960A-145D-40DF-94C0-C6C48FE29D85}"/>
    <cellStyle name="Normal 12 3 12" xfId="26544" xr:uid="{B2427DB3-56AF-45CC-9062-A5D349F31BD7}"/>
    <cellStyle name="Normal 12 3 13" xfId="27329" xr:uid="{92064B28-9705-47C9-9861-71BB3255B109}"/>
    <cellStyle name="Normal 12 3 14" xfId="28116" xr:uid="{D9272F23-6B60-4621-A81A-9B50D9DD8E8E}"/>
    <cellStyle name="Normal 12 3 15" xfId="28912" xr:uid="{1E9BAB8D-1861-4A31-A153-8AC67FAEB00E}"/>
    <cellStyle name="Normal 12 3 16" xfId="34544" xr:uid="{0C2DD37B-B83C-4AD2-A175-A08F9EE55570}"/>
    <cellStyle name="Normal 12 3 2" xfId="2198" xr:uid="{F25C7C05-541D-4155-8E49-4661CB620C01}"/>
    <cellStyle name="Normal 12 3 2 10" xfId="26609" xr:uid="{4295DB72-6074-449F-9D82-E652F116FE63}"/>
    <cellStyle name="Normal 12 3 2 11" xfId="27394" xr:uid="{D041B8A9-24A2-4DDB-BE1A-E3B60F9C9A1E}"/>
    <cellStyle name="Normal 12 3 2 12" xfId="28181" xr:uid="{2BC6F994-BFD2-44D7-A2AF-049BE8B7463F}"/>
    <cellStyle name="Normal 12 3 2 13" xfId="28990" xr:uid="{82B20B18-E270-4BE1-A286-085838299317}"/>
    <cellStyle name="Normal 12 3 2 14" xfId="36009" xr:uid="{6A5B98A9-FA3B-475D-800D-463C4135AE7A}"/>
    <cellStyle name="Normal 12 3 2 2" xfId="2293" xr:uid="{7E95E885-BA0E-4AF7-9964-3C605B2E6BE5}"/>
    <cellStyle name="Normal 12 3 2 2 10" xfId="28245" xr:uid="{F2F37DD2-CB0C-46A3-9A1F-4EE97ECF88A6}"/>
    <cellStyle name="Normal 12 3 2 2 11" xfId="29054" xr:uid="{35BE9E18-08B8-42D3-8E54-DC15CDE24898}"/>
    <cellStyle name="Normal 12 3 2 2 2" xfId="4681" xr:uid="{FB625B06-CFB0-4DED-9974-597D957D8C6B}"/>
    <cellStyle name="Normal 12 3 2 2 2 2" xfId="23248" xr:uid="{B73245F0-7CF5-4477-9FDF-4BF82E3C0CF4}"/>
    <cellStyle name="Normal 12 3 2 2 2 2 2" xfId="30992" xr:uid="{4FE57C85-1A42-4403-B531-15B905B4CBAE}"/>
    <cellStyle name="Normal 12 3 2 2 2 3" xfId="24038" xr:uid="{161EE224-3395-4FEE-836A-757781D44C8B}"/>
    <cellStyle name="Normal 12 3 2 2 2 4" xfId="25608" xr:uid="{546EC64D-7DAD-4882-86B5-92BF070CB8D0}"/>
    <cellStyle name="Normal 12 3 2 2 2 5" xfId="26396" xr:uid="{F64663F1-F29C-44C4-AFBD-70D79FD993F5}"/>
    <cellStyle name="Normal 12 3 2 2 2 6" xfId="27184" xr:uid="{8219AF1F-3CF3-4339-9E39-4B400A8C3530}"/>
    <cellStyle name="Normal 12 3 2 2 2 7" xfId="27969" xr:uid="{E6322E5C-E038-4570-A154-82B3FF040EC4}"/>
    <cellStyle name="Normal 12 3 2 2 2 8" xfId="28754" xr:uid="{B17ED30A-5679-4900-8D9C-2A14CB8F922E}"/>
    <cellStyle name="Normal 12 3 2 2 2 9" xfId="29732" xr:uid="{F4645CB3-03E8-4177-A54B-6A502D16365E}"/>
    <cellStyle name="Normal 12 3 2 2 3" xfId="4277" xr:uid="{CD144931-0B0E-44BA-8D67-1A46ABA54D9A}"/>
    <cellStyle name="Normal 12 3 2 2 3 2" xfId="22998" xr:uid="{828DCB29-0E26-4A88-863D-405EB6171EC8}"/>
    <cellStyle name="Normal 12 3 2 2 3 2 2" xfId="30742" xr:uid="{F2F11DE5-D89F-4249-98CC-C203DDA5A7FB}"/>
    <cellStyle name="Normal 12 3 2 2 3 3" xfId="23788" xr:uid="{9B2C80C6-3F87-468A-88C8-49ED2B16D998}"/>
    <cellStyle name="Normal 12 3 2 2 3 4" xfId="25358" xr:uid="{04AD8D7A-CB99-4177-BC1C-93F2085E7D2F}"/>
    <cellStyle name="Normal 12 3 2 2 3 5" xfId="26145" xr:uid="{557DFBA3-D8E5-485D-8E62-1F3B4FB06796}"/>
    <cellStyle name="Normal 12 3 2 2 3 6" xfId="26933" xr:uid="{B66C33C4-E258-441F-BFAF-79B01684D150}"/>
    <cellStyle name="Normal 12 3 2 2 3 7" xfId="27718" xr:uid="{250D15A2-E3BC-4CCB-AAF9-5690F341E72F}"/>
    <cellStyle name="Normal 12 3 2 2 3 8" xfId="28503" xr:uid="{CD3EC765-AD24-4F8A-A01B-45FF672A4F0E}"/>
    <cellStyle name="Normal 12 3 2 2 3 9" xfId="29466" xr:uid="{F5A4BFB8-A61D-4987-8672-716C106B6BCF}"/>
    <cellStyle name="Normal 12 3 2 2 4" xfId="22757" xr:uid="{F45295D4-1DCE-4F4B-B894-354A345034D4}"/>
    <cellStyle name="Normal 12 3 2 2 4 2" xfId="30501" xr:uid="{BE3142C6-85AA-4A2A-9934-AFE6B183DEBC}"/>
    <cellStyle name="Normal 12 3 2 2 5" xfId="23529" xr:uid="{8C82621F-4DED-4F1E-80E7-692621F2BEF5}"/>
    <cellStyle name="Normal 12 3 2 2 6" xfId="25101" xr:uid="{3959EDD5-1CE4-46BA-92B7-A5A69085C716}"/>
    <cellStyle name="Normal 12 3 2 2 7" xfId="25886" xr:uid="{B9DEDB05-864A-49EF-926E-01A720CB6F0A}"/>
    <cellStyle name="Normal 12 3 2 2 8" xfId="26673" xr:uid="{356FF18D-B8E6-4D92-9AE2-1BA8B553865E}"/>
    <cellStyle name="Normal 12 3 2 2 9" xfId="27458" xr:uid="{47F93A88-2E4A-4C84-B589-36B565431CF0}"/>
    <cellStyle name="Normal 12 3 2 3" xfId="2394" xr:uid="{42875486-BF7C-4AA6-8C31-316662793D6A}"/>
    <cellStyle name="Normal 12 3 2 3 10" xfId="28340" xr:uid="{8F7DF071-C7C2-4F74-84AB-8D6940C322AE}"/>
    <cellStyle name="Normal 12 3 2 3 11" xfId="29149" xr:uid="{4717685E-B78F-4F52-AFA2-DE38BCBF05E2}"/>
    <cellStyle name="Normal 12 3 2 3 2" xfId="4776" xr:uid="{AB7BCEB8-E40D-45F3-8EB5-C684665F4AB8}"/>
    <cellStyle name="Normal 12 3 2 3 2 2" xfId="23343" xr:uid="{B2C6C43E-0E1E-461B-BE6C-F26ADFFD74A2}"/>
    <cellStyle name="Normal 12 3 2 3 2 2 2" xfId="31087" xr:uid="{B9229B07-BC08-4D52-9FA7-C2594EFC9724}"/>
    <cellStyle name="Normal 12 3 2 3 2 3" xfId="24133" xr:uid="{A3480CCC-3A3C-4381-84E9-8D060FFA9D42}"/>
    <cellStyle name="Normal 12 3 2 3 2 4" xfId="25703" xr:uid="{58EC99C9-8AB7-4A98-98F3-732F8BBBA2EA}"/>
    <cellStyle name="Normal 12 3 2 3 2 5" xfId="26491" xr:uid="{1E08FDCF-81C9-43E9-A555-EBE410506180}"/>
    <cellStyle name="Normal 12 3 2 3 2 6" xfId="27279" xr:uid="{523A78CD-DC17-4A25-A5A9-06D4F9901A2D}"/>
    <cellStyle name="Normal 12 3 2 3 2 7" xfId="28064" xr:uid="{9F782A0E-6277-413B-8D5E-3546EEF7283B}"/>
    <cellStyle name="Normal 12 3 2 3 2 8" xfId="28849" xr:uid="{53C39010-7E0F-4435-B985-0702F0E6D30F}"/>
    <cellStyle name="Normal 12 3 2 3 2 9" xfId="29827" xr:uid="{8612BEA1-E824-4259-A4F4-D36688701DB7}"/>
    <cellStyle name="Normal 12 3 2 3 3" xfId="4276" xr:uid="{37D9B8BD-2C5F-4420-ADA4-9C7549C4D2E1}"/>
    <cellStyle name="Normal 12 3 2 3 3 2" xfId="22997" xr:uid="{3B648BA7-7611-4958-910E-37741F5A8477}"/>
    <cellStyle name="Normal 12 3 2 3 3 2 2" xfId="30741" xr:uid="{ED21D018-D790-4E9B-B84E-7CAEEEDA4A64}"/>
    <cellStyle name="Normal 12 3 2 3 3 3" xfId="23787" xr:uid="{1645053E-F1E9-45EA-9381-3DF757D21BB1}"/>
    <cellStyle name="Normal 12 3 2 3 3 4" xfId="25357" xr:uid="{100BC867-E061-4462-997B-015D98E50C4C}"/>
    <cellStyle name="Normal 12 3 2 3 3 5" xfId="26144" xr:uid="{BBE10A8D-9528-486C-8E08-657297C40505}"/>
    <cellStyle name="Normal 12 3 2 3 3 6" xfId="26932" xr:uid="{2A0149FE-F15E-4603-AFFC-B3A6B251AFB1}"/>
    <cellStyle name="Normal 12 3 2 3 3 7" xfId="27717" xr:uid="{DA7DA8CE-AF44-49E0-8060-70C8A1A1CBF7}"/>
    <cellStyle name="Normal 12 3 2 3 3 8" xfId="28502" xr:uid="{156ADDFE-D2CA-4E3C-B1E4-D395B0283EE3}"/>
    <cellStyle name="Normal 12 3 2 3 3 9" xfId="29465" xr:uid="{64849922-00A2-4941-983A-FC23D7AF72E0}"/>
    <cellStyle name="Normal 12 3 2 3 4" xfId="22852" xr:uid="{3BF9F68C-3393-494B-9AAB-1167D3E25671}"/>
    <cellStyle name="Normal 12 3 2 3 4 2" xfId="30596" xr:uid="{DA4FE30F-BECB-4A7F-B1D4-B7BDE89E1997}"/>
    <cellStyle name="Normal 12 3 2 3 5" xfId="23624" xr:uid="{EABEE90E-321D-4276-8D8E-453CC4D6B648}"/>
    <cellStyle name="Normal 12 3 2 3 6" xfId="25196" xr:uid="{E43FE9E7-9CC3-40A0-A120-2F5C8F7066AC}"/>
    <cellStyle name="Normal 12 3 2 3 7" xfId="25981" xr:uid="{640A966B-E99C-4592-BAC3-BA9B8971600B}"/>
    <cellStyle name="Normal 12 3 2 3 8" xfId="26768" xr:uid="{2C978C0A-7663-44FD-93FE-DECE7EBACE03}"/>
    <cellStyle name="Normal 12 3 2 3 9" xfId="27553" xr:uid="{ED95EA9C-7446-47B3-B570-89F2EE5A0A42}"/>
    <cellStyle name="Normal 12 3 2 4" xfId="4617" xr:uid="{D694D6E3-9B96-4E4B-A31C-34973048D15A}"/>
    <cellStyle name="Normal 12 3 2 4 2" xfId="23184" xr:uid="{CEC6344E-389A-459E-BEB9-08E194BF9F69}"/>
    <cellStyle name="Normal 12 3 2 4 2 2" xfId="30928" xr:uid="{999B517F-F800-4D32-BF0D-A5F238EEE306}"/>
    <cellStyle name="Normal 12 3 2 4 3" xfId="23974" xr:uid="{D350AE03-BC6B-4657-8999-1A16F343DC3B}"/>
    <cellStyle name="Normal 12 3 2 4 4" xfId="25544" xr:uid="{4BB2FA62-2D81-425E-9168-A7433C0CDA57}"/>
    <cellStyle name="Normal 12 3 2 4 5" xfId="26332" xr:uid="{45B250BE-5A8B-4D15-8A6E-1898D38A1816}"/>
    <cellStyle name="Normal 12 3 2 4 6" xfId="27120" xr:uid="{6FF4EFD2-2886-4F4A-9CC2-E2140E4AB5B3}"/>
    <cellStyle name="Normal 12 3 2 4 7" xfId="27905" xr:uid="{E1DFD040-945F-47E4-BE31-8FDC6DD8A8C5}"/>
    <cellStyle name="Normal 12 3 2 4 8" xfId="28690" xr:uid="{355FC67A-7DFD-4128-93EE-2DE9FA0C3805}"/>
    <cellStyle name="Normal 12 3 2 4 9" xfId="29668" xr:uid="{F07ECD43-A88E-42E2-BD50-51B59A361AF0}"/>
    <cellStyle name="Normal 12 3 2 5" xfId="4278" xr:uid="{D9E8BB28-F04C-4997-A67E-C295C61B40E7}"/>
    <cellStyle name="Normal 12 3 2 5 2" xfId="22999" xr:uid="{54AD474A-0601-421B-BDAC-6E90F6DFA6E1}"/>
    <cellStyle name="Normal 12 3 2 5 2 2" xfId="30743" xr:uid="{4C444E7F-A7CA-4BDD-9D6B-91E7CB81E734}"/>
    <cellStyle name="Normal 12 3 2 5 3" xfId="23789" xr:uid="{87AE4F96-8555-4570-909F-9ED5B228D643}"/>
    <cellStyle name="Normal 12 3 2 5 4" xfId="25359" xr:uid="{E666E0CF-9EDC-45BB-94B2-199ECAD77E76}"/>
    <cellStyle name="Normal 12 3 2 5 5" xfId="26146" xr:uid="{3E3C256B-0C48-464A-8AD6-5309EC7A3E52}"/>
    <cellStyle name="Normal 12 3 2 5 6" xfId="26934" xr:uid="{6BE5059E-AD28-4148-8C9D-394C063A6900}"/>
    <cellStyle name="Normal 12 3 2 5 7" xfId="27719" xr:uid="{0CF7F6D1-828C-4610-AE99-2B5341C6B9AD}"/>
    <cellStyle name="Normal 12 3 2 5 8" xfId="28504" xr:uid="{475BA57A-41F3-48F4-B010-AAB2FE4D1303}"/>
    <cellStyle name="Normal 12 3 2 5 9" xfId="29467" xr:uid="{46486E47-07A5-47A0-B813-F92E234781DB}"/>
    <cellStyle name="Normal 12 3 2 6" xfId="22693" xr:uid="{A1A19185-AE55-471C-B15A-08325A00DEF4}"/>
    <cellStyle name="Normal 12 3 2 6 2" xfId="30437" xr:uid="{C56D0A26-C31E-47D2-8575-DD4D683BD2D2}"/>
    <cellStyle name="Normal 12 3 2 7" xfId="23465" xr:uid="{70E0F1DF-C212-481D-B8BC-0F25A7153DCF}"/>
    <cellStyle name="Normal 12 3 2 8" xfId="25037" xr:uid="{4A69232E-E3CC-4907-94D0-AD7648C8BD99}"/>
    <cellStyle name="Normal 12 3 2 9" xfId="25822" xr:uid="{48FA8107-F926-4538-A3B7-1479AF3EAA7C}"/>
    <cellStyle name="Normal 12 3 3" xfId="2155" xr:uid="{79F96E46-A8A1-40F6-BD1B-021ADEF6F1E8}"/>
    <cellStyle name="Normal 12 3 3 10" xfId="27361" xr:uid="{CF2DDA3F-2F86-4667-B503-6EB2EB9F74F1}"/>
    <cellStyle name="Normal 12 3 3 11" xfId="28148" xr:uid="{657E6585-4BB3-4AC9-B4A2-DEDCE735FC51}"/>
    <cellStyle name="Normal 12 3 3 12" xfId="28956" xr:uid="{A56CF3A4-D8A0-48E0-8DB4-225CC38302EC}"/>
    <cellStyle name="Normal 12 3 3 13" xfId="35421" xr:uid="{E645AFDE-AE28-4038-9017-DA041803CDA7}"/>
    <cellStyle name="Normal 12 3 3 2" xfId="2361" xr:uid="{B2D1463A-3C7F-4CF6-AE46-B196DA920625}"/>
    <cellStyle name="Normal 12 3 3 2 10" xfId="28307" xr:uid="{FD611A1F-46A6-4CBE-B2C0-21DCCA1D1658}"/>
    <cellStyle name="Normal 12 3 3 2 11" xfId="29116" xr:uid="{C7E0714E-218A-468E-BC96-E835758F11B1}"/>
    <cellStyle name="Normal 12 3 3 2 2" xfId="4743" xr:uid="{1A266A18-3977-48B7-8959-7735B0ED67B1}"/>
    <cellStyle name="Normal 12 3 3 2 2 2" xfId="23310" xr:uid="{6E6BFB0F-832E-458B-9492-83D507279A43}"/>
    <cellStyle name="Normal 12 3 3 2 2 2 2" xfId="31054" xr:uid="{B397C13D-53D8-4857-BEB8-0A2CF6979FA4}"/>
    <cellStyle name="Normal 12 3 3 2 2 3" xfId="24100" xr:uid="{DE1A41D0-7271-4F17-B195-AC98CB9B9138}"/>
    <cellStyle name="Normal 12 3 3 2 2 4" xfId="25670" xr:uid="{1C11C48D-AC5D-4F19-B110-0AB815A92AAD}"/>
    <cellStyle name="Normal 12 3 3 2 2 5" xfId="26458" xr:uid="{B3FFD30F-9119-4ECE-A0BF-FF2A00AEA858}"/>
    <cellStyle name="Normal 12 3 3 2 2 6" xfId="27246" xr:uid="{17CFFC74-3FCA-4C53-BB2C-249F9C672C6A}"/>
    <cellStyle name="Normal 12 3 3 2 2 7" xfId="28031" xr:uid="{13904D2A-232A-4623-AD19-C8E9F89F25D2}"/>
    <cellStyle name="Normal 12 3 3 2 2 8" xfId="28816" xr:uid="{74FABFB0-F21B-435B-9C23-9E4A94352382}"/>
    <cellStyle name="Normal 12 3 3 2 2 9" xfId="29794" xr:uid="{EA2E7B4D-58B9-4D08-9A6F-1E28246D895D}"/>
    <cellStyle name="Normal 12 3 3 2 3" xfId="4274" xr:uid="{5FD8E53D-E802-493E-9182-68198EBA0FD9}"/>
    <cellStyle name="Normal 12 3 3 2 3 2" xfId="22995" xr:uid="{58553DC6-4517-4C41-8DBD-0078B2DF2DD1}"/>
    <cellStyle name="Normal 12 3 3 2 3 2 2" xfId="30739" xr:uid="{BDDD5543-41BD-44FB-A4DD-202CFD3EF858}"/>
    <cellStyle name="Normal 12 3 3 2 3 3" xfId="23785" xr:uid="{71E9F3D7-70BA-4F17-9FBA-41AA3915E9AD}"/>
    <cellStyle name="Normal 12 3 3 2 3 4" xfId="25355" xr:uid="{FCEB6343-4113-4436-A0E7-CB11EA2C1459}"/>
    <cellStyle name="Normal 12 3 3 2 3 5" xfId="26142" xr:uid="{9E2FAE18-42F3-46D2-835A-84CED7E3838B}"/>
    <cellStyle name="Normal 12 3 3 2 3 6" xfId="26930" xr:uid="{F9B61100-785A-4113-BCCF-8F4251E8CF3C}"/>
    <cellStyle name="Normal 12 3 3 2 3 7" xfId="27715" xr:uid="{F322F489-7317-43DC-86A0-DB60F5B00EAB}"/>
    <cellStyle name="Normal 12 3 3 2 3 8" xfId="28500" xr:uid="{2BBBA953-8C12-4A32-A5CE-E8E5169C5024}"/>
    <cellStyle name="Normal 12 3 3 2 3 9" xfId="29463" xr:uid="{722E66D8-FA83-44E9-9A59-B177F72C7D63}"/>
    <cellStyle name="Normal 12 3 3 2 4" xfId="22819" xr:uid="{61701348-D813-41BF-96F6-95785094A202}"/>
    <cellStyle name="Normal 12 3 3 2 4 2" xfId="30563" xr:uid="{04416867-6E90-4C98-AE59-3A5EE4258DA8}"/>
    <cellStyle name="Normal 12 3 3 2 5" xfId="23591" xr:uid="{2ECF8E26-4217-466F-AE9B-009FFACD849A}"/>
    <cellStyle name="Normal 12 3 3 2 6" xfId="25163" xr:uid="{46195251-608E-46F7-A709-4DEA16770ACD}"/>
    <cellStyle name="Normal 12 3 3 2 7" xfId="25948" xr:uid="{D656C678-EB65-4F59-B52D-83E9C7B253B0}"/>
    <cellStyle name="Normal 12 3 3 2 8" xfId="26735" xr:uid="{AA3B08CC-C88F-4E17-8262-4D0259CB4D62}"/>
    <cellStyle name="Normal 12 3 3 2 9" xfId="27520" xr:uid="{459AE301-D09C-4E90-9282-3FCC8C509925}"/>
    <cellStyle name="Normal 12 3 3 3" xfId="4582" xr:uid="{D6BD4CF9-7D1D-4E93-8D78-C3902AA4FCC5}"/>
    <cellStyle name="Normal 12 3 3 3 2" xfId="23151" xr:uid="{785D548A-4EFA-4012-B5DA-AAFFE1159E5F}"/>
    <cellStyle name="Normal 12 3 3 3 2 2" xfId="30895" xr:uid="{628A5501-3806-4475-858E-67A9F9E5E5D1}"/>
    <cellStyle name="Normal 12 3 3 3 3" xfId="23941" xr:uid="{5A96E5C9-17C7-48DB-B5E9-3E348132E785}"/>
    <cellStyle name="Normal 12 3 3 3 4" xfId="25511" xr:uid="{93915AEC-E40B-4A82-87F1-A3DBD7E07D30}"/>
    <cellStyle name="Normal 12 3 3 3 5" xfId="26299" xr:uid="{567FA906-2B6B-489E-AE3E-514FAF0C70D4}"/>
    <cellStyle name="Normal 12 3 3 3 6" xfId="27087" xr:uid="{A1FE600C-2CDC-4C53-A59C-A46E55FC9779}"/>
    <cellStyle name="Normal 12 3 3 3 7" xfId="27872" xr:uid="{AF949A82-3EAB-422E-B563-44A84060DDC4}"/>
    <cellStyle name="Normal 12 3 3 3 8" xfId="28657" xr:uid="{BCD9D560-4135-4C6C-A659-534516C000CC}"/>
    <cellStyle name="Normal 12 3 3 3 9" xfId="29635" xr:uid="{93360ADB-0C4F-4868-838C-BDA2DA4874DE}"/>
    <cellStyle name="Normal 12 3 3 4" xfId="4275" xr:uid="{8DF60EB7-778C-456C-96D3-9027EA6C9C0B}"/>
    <cellStyle name="Normal 12 3 3 4 2" xfId="22996" xr:uid="{7B273ED2-B007-4C73-85B7-ED588F0AD292}"/>
    <cellStyle name="Normal 12 3 3 4 2 2" xfId="30740" xr:uid="{30EC1D8D-4196-4BA6-A468-8C7CD285BA41}"/>
    <cellStyle name="Normal 12 3 3 4 3" xfId="23786" xr:uid="{23EDBD96-06D8-422D-9BA4-EA8C49988555}"/>
    <cellStyle name="Normal 12 3 3 4 4" xfId="25356" xr:uid="{D592A4E0-487F-4B2A-984A-906C985A46B4}"/>
    <cellStyle name="Normal 12 3 3 4 5" xfId="26143" xr:uid="{152A3CEE-EA2B-4FE7-87B5-A8E8AB601DDD}"/>
    <cellStyle name="Normal 12 3 3 4 6" xfId="26931" xr:uid="{57581143-EA35-4640-A799-D731788BC9EA}"/>
    <cellStyle name="Normal 12 3 3 4 7" xfId="27716" xr:uid="{CD5B49FD-50F1-4964-958C-2D1F73B5450B}"/>
    <cellStyle name="Normal 12 3 3 4 8" xfId="28501" xr:uid="{ACEC5D73-C412-4A1D-9C05-9799E37A7C5F}"/>
    <cellStyle name="Normal 12 3 3 4 9" xfId="29464" xr:uid="{15038449-5573-4E7D-A9E1-0B976B3F0709}"/>
    <cellStyle name="Normal 12 3 3 5" xfId="22660" xr:uid="{7836184A-DC15-4DBE-BC9C-9D4EBFE01AAC}"/>
    <cellStyle name="Normal 12 3 3 5 2" xfId="30404" xr:uid="{489A5CCD-1E66-431E-B731-EFE9FED55BD8}"/>
    <cellStyle name="Normal 12 3 3 6" xfId="23432" xr:uid="{37135A9A-DC64-413A-9BB5-E960F393757A}"/>
    <cellStyle name="Normal 12 3 3 7" xfId="25004" xr:uid="{09F36FFD-7B01-4D70-A532-E9C7E4C239DD}"/>
    <cellStyle name="Normal 12 3 3 8" xfId="25789" xr:uid="{B4C0EDC8-BE36-4C22-B365-B698390FAEF1}"/>
    <cellStyle name="Normal 12 3 3 9" xfId="26576" xr:uid="{143987B3-1DA0-4B8D-859D-AA428A72B6CC}"/>
    <cellStyle name="Normal 12 3 4" xfId="2258" xr:uid="{07976CE3-C8D3-4123-884A-23F2BAB3F76A}"/>
    <cellStyle name="Normal 12 3 4 10" xfId="28212" xr:uid="{C3C7D759-13B7-46DC-AA60-45C7507D0D58}"/>
    <cellStyle name="Normal 12 3 4 11" xfId="29021" xr:uid="{962571ED-BACB-421D-A839-270DDDB32648}"/>
    <cellStyle name="Normal 12 3 4 2" xfId="4648" xr:uid="{2CD44952-EBE4-4543-8602-47EE3AD1A2AE}"/>
    <cellStyle name="Normal 12 3 4 2 2" xfId="23215" xr:uid="{C30D460C-6795-4F23-B9C7-636F491BA216}"/>
    <cellStyle name="Normal 12 3 4 2 2 2" xfId="30959" xr:uid="{B9EBB0EF-C21A-43A7-826A-05266B6667B8}"/>
    <cellStyle name="Normal 12 3 4 2 3" xfId="24005" xr:uid="{1DBF0363-C679-4893-AC6A-B9EB7627E23D}"/>
    <cellStyle name="Normal 12 3 4 2 4" xfId="25575" xr:uid="{4E19291E-B07E-4B83-924D-13E80A90585A}"/>
    <cellStyle name="Normal 12 3 4 2 5" xfId="26363" xr:uid="{810F6018-08DF-4F5A-98D7-11AFCE101CDC}"/>
    <cellStyle name="Normal 12 3 4 2 6" xfId="27151" xr:uid="{1A49DCA5-6043-4F6B-A3B6-FA145392E352}"/>
    <cellStyle name="Normal 12 3 4 2 7" xfId="27936" xr:uid="{9850530E-6EF5-4C7C-8788-8001FDB9BC3F}"/>
    <cellStyle name="Normal 12 3 4 2 8" xfId="28721" xr:uid="{E5C10338-0FCA-4B7B-9421-2A601BA111B3}"/>
    <cellStyle name="Normal 12 3 4 2 9" xfId="29699" xr:uid="{D8D8439E-2CD2-4959-A481-8532264B988C}"/>
    <cellStyle name="Normal 12 3 4 3" xfId="4273" xr:uid="{CB9DB767-66A1-437F-AAE5-815C89EB178E}"/>
    <cellStyle name="Normal 12 3 4 3 2" xfId="22994" xr:uid="{6833660B-7AEE-48A9-859C-A85CBAA46512}"/>
    <cellStyle name="Normal 12 3 4 3 2 2" xfId="30738" xr:uid="{1E9F2FED-968C-4686-96A0-FF4A96F97A23}"/>
    <cellStyle name="Normal 12 3 4 3 3" xfId="23784" xr:uid="{6F2A6467-51E9-4669-A87B-D9D4A33EFB3F}"/>
    <cellStyle name="Normal 12 3 4 3 4" xfId="25354" xr:uid="{AED79BEE-383F-4B72-A8D3-EE3CB22D66ED}"/>
    <cellStyle name="Normal 12 3 4 3 5" xfId="26141" xr:uid="{AC90A53B-4F4A-4A74-973F-A15EBAF52036}"/>
    <cellStyle name="Normal 12 3 4 3 6" xfId="26929" xr:uid="{8B367FBE-1E20-4ACB-9A8E-8EED51DFC634}"/>
    <cellStyle name="Normal 12 3 4 3 7" xfId="27714" xr:uid="{48DD99D8-C872-4488-A131-BBABB04EF8DA}"/>
    <cellStyle name="Normal 12 3 4 3 8" xfId="28499" xr:uid="{041835C3-EC3E-41A2-B673-975E82145828}"/>
    <cellStyle name="Normal 12 3 4 3 9" xfId="29462" xr:uid="{89A03AAB-11E1-422B-94B5-EA753EE46352}"/>
    <cellStyle name="Normal 12 3 4 4" xfId="22724" xr:uid="{8E4FA4AB-AB31-42DE-91F8-5AC075FC68C0}"/>
    <cellStyle name="Normal 12 3 4 4 2" xfId="30468" xr:uid="{00C39DA2-CFA4-4B06-BBDA-AE939CA9AA01}"/>
    <cellStyle name="Normal 12 3 4 5" xfId="23496" xr:uid="{375608E0-24D0-4786-97D6-47A0886853B0}"/>
    <cellStyle name="Normal 12 3 4 6" xfId="25068" xr:uid="{E6529B21-085D-427D-836D-10A42D6D0BBF}"/>
    <cellStyle name="Normal 12 3 4 7" xfId="25853" xr:uid="{DA842640-BAB3-49AF-BC76-9A59885E307E}"/>
    <cellStyle name="Normal 12 3 4 8" xfId="26640" xr:uid="{1D61BF75-418F-4430-A7D3-15972BD0ADCF}"/>
    <cellStyle name="Normal 12 3 4 9" xfId="27425" xr:uid="{0D0E46B6-EF5E-41DF-A098-28325425B7EB}"/>
    <cellStyle name="Normal 12 3 5" xfId="2329" xr:uid="{059116AE-62C6-420E-B569-D0E0F979E5FC}"/>
    <cellStyle name="Normal 12 3 5 10" xfId="28276" xr:uid="{3C8C738A-60AF-4E9D-AFEF-CE877AA3C639}"/>
    <cellStyle name="Normal 12 3 5 11" xfId="29085" xr:uid="{F16C6AE6-0D18-405B-A46E-705FD6170FBC}"/>
    <cellStyle name="Normal 12 3 5 2" xfId="4712" xr:uid="{9234434B-C3D4-4DA5-82EC-9F231D6EC63F}"/>
    <cellStyle name="Normal 12 3 5 2 2" xfId="23279" xr:uid="{02024820-04CD-448C-8193-442DB445ED77}"/>
    <cellStyle name="Normal 12 3 5 2 2 2" xfId="31023" xr:uid="{EFD3BF55-81E6-4F10-B27A-00EBB5298385}"/>
    <cellStyle name="Normal 12 3 5 2 3" xfId="24069" xr:uid="{F1D2E68F-1142-40CC-8605-A333D2A914B0}"/>
    <cellStyle name="Normal 12 3 5 2 4" xfId="25639" xr:uid="{D88D1128-4F44-4C7F-A7D1-990B5FA12A48}"/>
    <cellStyle name="Normal 12 3 5 2 5" xfId="26427" xr:uid="{5AF47B72-A336-48E4-98BA-86D686B79476}"/>
    <cellStyle name="Normal 12 3 5 2 6" xfId="27215" xr:uid="{5DB7CE08-4310-41BB-A319-825BAED2601D}"/>
    <cellStyle name="Normal 12 3 5 2 7" xfId="28000" xr:uid="{FE3724C0-1BF3-456A-8734-A2D99B318098}"/>
    <cellStyle name="Normal 12 3 5 2 8" xfId="28785" xr:uid="{35C42360-0615-48BE-82CC-8AFC50B42529}"/>
    <cellStyle name="Normal 12 3 5 2 9" xfId="29763" xr:uid="{248B6958-2025-4664-A44A-DA9EFF7D68EE}"/>
    <cellStyle name="Normal 12 3 5 3" xfId="4272" xr:uid="{6C7FF597-317C-4CC4-88DA-D92D4A02AB33}"/>
    <cellStyle name="Normal 12 3 5 3 2" xfId="22993" xr:uid="{72848C61-8C7E-4453-AFD4-E60744845B74}"/>
    <cellStyle name="Normal 12 3 5 3 2 2" xfId="30737" xr:uid="{15543772-22CD-4C28-8F4A-7134BB692A68}"/>
    <cellStyle name="Normal 12 3 5 3 3" xfId="23783" xr:uid="{9F223D33-99DB-4277-81B7-4B04512D9893}"/>
    <cellStyle name="Normal 12 3 5 3 4" xfId="25353" xr:uid="{A0EB2CAE-9A91-490E-A4E4-B88B5DF066B1}"/>
    <cellStyle name="Normal 12 3 5 3 5" xfId="26140" xr:uid="{52E538B1-0CA2-4ED5-8FFE-262F80424404}"/>
    <cellStyle name="Normal 12 3 5 3 6" xfId="26928" xr:uid="{5068087C-C9FB-4217-BF14-4CCA3FCCF192}"/>
    <cellStyle name="Normal 12 3 5 3 7" xfId="27713" xr:uid="{8315018D-44E9-446D-9CDB-DD42EA96D233}"/>
    <cellStyle name="Normal 12 3 5 3 8" xfId="28498" xr:uid="{07530E2A-C138-427D-B041-540C7F624274}"/>
    <cellStyle name="Normal 12 3 5 3 9" xfId="29461" xr:uid="{833EA9CB-04C0-4E41-A770-813303A0BDD1}"/>
    <cellStyle name="Normal 12 3 5 4" xfId="22788" xr:uid="{1505DB2E-A5C5-441E-A8FF-85932DC490C5}"/>
    <cellStyle name="Normal 12 3 5 4 2" xfId="30532" xr:uid="{FDE0A976-1EDF-4F73-B602-8478E0D82423}"/>
    <cellStyle name="Normal 12 3 5 5" xfId="23560" xr:uid="{C0AD3BDA-5B4C-46DA-B85D-E8D80021115E}"/>
    <cellStyle name="Normal 12 3 5 6" xfId="25132" xr:uid="{86FFA411-BC63-4A20-8E39-AAAFCAFD1F65}"/>
    <cellStyle name="Normal 12 3 5 7" xfId="25917" xr:uid="{B41BADD5-9497-4220-B82A-9B3092D8F214}"/>
    <cellStyle name="Normal 12 3 5 8" xfId="26704" xr:uid="{3606A4E3-E751-4E8D-9057-E9A586214135}"/>
    <cellStyle name="Normal 12 3 5 9" xfId="27489" xr:uid="{0F34D133-CADF-40B6-8512-AA2758F4B747}"/>
    <cellStyle name="Normal 12 3 6" xfId="4497" xr:uid="{36680501-E408-4384-AEDD-2330BC21371F}"/>
    <cellStyle name="Normal 12 3 6 2" xfId="23120" xr:uid="{5363A765-02FE-4797-8829-29B0A9BB9407}"/>
    <cellStyle name="Normal 12 3 6 2 2" xfId="30864" xr:uid="{D55FD3EF-95FA-4235-B196-5E75A232A95D}"/>
    <cellStyle name="Normal 12 3 6 3" xfId="23910" xr:uid="{5DA28519-074A-4C62-B066-9C380B17D543}"/>
    <cellStyle name="Normal 12 3 6 4" xfId="25480" xr:uid="{B59F5750-6DD3-4BD7-BD37-50DC986A1CC8}"/>
    <cellStyle name="Normal 12 3 6 5" xfId="26267" xr:uid="{4BDBF47D-255B-4BCF-B8B9-520971B0EBE3}"/>
    <cellStyle name="Normal 12 3 6 6" xfId="27055" xr:uid="{EDBEEE79-F82B-46A4-B610-7994151A16C6}"/>
    <cellStyle name="Normal 12 3 6 7" xfId="27840" xr:uid="{6BAC418C-452C-4614-9431-A3593143FF39}"/>
    <cellStyle name="Normal 12 3 6 8" xfId="28625" xr:uid="{405A9886-A70B-4A2B-A7F6-10D4A44F49E9}"/>
    <cellStyle name="Normal 12 3 6 9" xfId="29599" xr:uid="{4F6D3582-73D5-4E98-B81A-2689BB06E3FC}"/>
    <cellStyle name="Normal 12 3 7" xfId="4002" xr:uid="{EF779220-0172-4645-A7D7-3987B0EB6BED}"/>
    <cellStyle name="Normal 12 3 8" xfId="22630" xr:uid="{421CB602-2639-4C01-ABE7-F5446A76EB4D}"/>
    <cellStyle name="Normal 12 3 8 2" xfId="30374" xr:uid="{C455A5DE-7F8F-4FA8-98AA-927B58E0F6F9}"/>
    <cellStyle name="Normal 12 3 9" xfId="23401" xr:uid="{CD7FE3F4-4CEC-4F4F-B6A8-B5ED1131A0EC}"/>
    <cellStyle name="Normal 12 4" xfId="3376" xr:uid="{030BFFF6-CC11-47F8-8347-3B043F321485}"/>
    <cellStyle name="Normal 12 4 2" xfId="39255" xr:uid="{F7D210F6-A1AE-4ACB-9717-B512EB73A7A3}"/>
    <cellStyle name="Normal 12 4 3" xfId="40370" xr:uid="{77644DDF-0A21-4A3C-89A3-3C3B1F204169}"/>
    <cellStyle name="Normal 12 4 4" xfId="35019" xr:uid="{7630F609-5993-462B-8723-639BCF8673A2}"/>
    <cellStyle name="Normal 12 5" xfId="11523" xr:uid="{A3811AD5-54EC-48B6-8BE7-BC3ACA9868F0}"/>
    <cellStyle name="Normal 12 5 2" xfId="39276" xr:uid="{FBD278A0-92FD-4269-A809-E3A90862857D}"/>
    <cellStyle name="Normal 12 6" xfId="24718" xr:uid="{A9F2ED08-93EB-4B66-BFE0-E4C7C1F89B42}"/>
    <cellStyle name="Normal 12 7" xfId="24913" xr:uid="{1B18B389-97E0-402C-8B8C-ECACFA12FB27}"/>
    <cellStyle name="Normal 12 8" xfId="906" xr:uid="{7241215C-D8CC-493E-9057-BF19CAE8E9EE}"/>
    <cellStyle name="Normal 12_Book4" xfId="1455" xr:uid="{B94BBB66-4BA7-47CF-8F7F-BFA8E46E53EA}"/>
    <cellStyle name="Normal 120" xfId="28880" xr:uid="{B0970C9B-E324-4B4B-8BCB-263237EDDB0F}"/>
    <cellStyle name="Normal 120 2" xfId="36286" xr:uid="{36BDCE8B-53A9-4EA3-8620-6373F7424641}"/>
    <cellStyle name="Normal 120 2 2" xfId="38190" xr:uid="{9DC2BE31-878C-43F9-AC80-E26983FF3841}"/>
    <cellStyle name="Normal 120 2 2 2" xfId="45864" xr:uid="{E78A2747-65ED-4558-A156-25BD3CF5B774}"/>
    <cellStyle name="Normal 120 2 2 3" xfId="42202" xr:uid="{889B1954-A518-4499-B13E-AE0279C0982C}"/>
    <cellStyle name="Normal 120 2 3" xfId="43897" xr:uid="{2DBAE8D2-3A32-45F1-882D-29796217CD89}"/>
    <cellStyle name="Normal 120 2 4" xfId="40200" xr:uid="{33B51151-0EA9-423A-BBE8-9E4985FA84DC}"/>
    <cellStyle name="Normal 120 3" xfId="36419" xr:uid="{604933AB-37EF-4B9E-89FA-F7DBC52DF122}"/>
    <cellStyle name="Normal 120 3 2" xfId="38325" xr:uid="{9919A3FE-A4A8-476A-93B7-CBE1708AC07B}"/>
    <cellStyle name="Normal 120 3 2 2" xfId="46007" xr:uid="{A04FB192-DA60-4ADD-9EAF-F024D6FF65DF}"/>
    <cellStyle name="Normal 120 3 2 3" xfId="42348" xr:uid="{4EB51576-E6AC-4A52-BBA5-C522652F9B16}"/>
    <cellStyle name="Normal 120 3 3" xfId="44040" xr:uid="{9E1C76E2-D952-4E64-AD41-62C73FB50B75}"/>
    <cellStyle name="Normal 120 3 4" xfId="40345" xr:uid="{4057ABDA-C596-44B3-8FF8-CCC804D5EC06}"/>
    <cellStyle name="Normal 120 4" xfId="36597" xr:uid="{E3F8C280-E315-4037-9C62-A4F8359FC132}"/>
    <cellStyle name="Normal 120 4 2" xfId="38505" xr:uid="{60204DEF-FC7C-4EC6-9E87-7147D1B08534}"/>
    <cellStyle name="Normal 120 4 2 2" xfId="46199" xr:uid="{2B1E4B7B-A95F-46EC-94C3-D87AF7EA7F82}"/>
    <cellStyle name="Normal 120 4 2 3" xfId="42541" xr:uid="{3C1F5E62-BBE4-4DBE-81DA-66ADF134E588}"/>
    <cellStyle name="Normal 120 4 3" xfId="44232" xr:uid="{4A7D657B-4785-456F-91E6-66CEBB940FFF}"/>
    <cellStyle name="Normal 120 4 4" xfId="40539" xr:uid="{FC9222CE-0B0E-40FA-8F3A-54E6A1C504F2}"/>
    <cellStyle name="Normal 120 5" xfId="37127" xr:uid="{6F6D46B3-ED3B-4D9F-9189-9EE85AC15190}"/>
    <cellStyle name="Normal 120 5 2" xfId="44763" xr:uid="{3715526F-B038-482D-82B0-95A033809ED3}"/>
    <cellStyle name="Normal 120 5 3" xfId="41081" xr:uid="{0C8DFF4A-AEBA-44DB-9135-BC0D7CD4634E}"/>
    <cellStyle name="Normal 120 6" xfId="42790" xr:uid="{60FCDAFC-BD5F-45CA-9034-E7FB372FFAC1}"/>
    <cellStyle name="Normal 120 7" xfId="38781" xr:uid="{4A808E67-F667-4DC4-A05D-FDEC58329DED}"/>
    <cellStyle name="Normal 120 8" xfId="34610" xr:uid="{DD7CC180-A891-4C1D-8537-6BCBA09766AD}"/>
    <cellStyle name="Normal 121" xfId="28881" xr:uid="{06DD3356-F787-46D2-8084-54A6DF528E5E}"/>
    <cellStyle name="Normal 121 2" xfId="46476" xr:uid="{71E5BAD3-C249-448F-96CB-8AA3B16A7C93}"/>
    <cellStyle name="Normal 122" xfId="604" xr:uid="{4842025B-8359-41B5-819A-6C2021E44F16}"/>
    <cellStyle name="Normal 122 2" xfId="31116" xr:uid="{2421C73F-63A4-4654-AF81-05AF4EFD2DF7}"/>
    <cellStyle name="Normal 123" xfId="31118" xr:uid="{D9806127-D38D-4035-B4D4-84CB186C76A0}"/>
    <cellStyle name="Normal 123 2" xfId="47863" xr:uid="{8F4ACEEC-B865-4D44-8921-7AC9810E518B}"/>
    <cellStyle name="Normal 124" xfId="31122" xr:uid="{E32A2A51-3991-4B6F-8134-BD0A57C749B3}"/>
    <cellStyle name="Normal 125" xfId="596" xr:uid="{0BC4A9EA-2948-45F0-BFF9-7F833A818105}"/>
    <cellStyle name="Normal 125 2" xfId="34777" xr:uid="{CA440D30-368D-4986-8794-CC22AA272CB3}"/>
    <cellStyle name="Normal 125 2 2" xfId="37279" xr:uid="{9102D90F-2297-4F9A-80E6-62717C5BD2ED}"/>
    <cellStyle name="Normal 125 2 2 2" xfId="44919" xr:uid="{F8C90FE7-59BC-44E9-91AA-FE8791611700}"/>
    <cellStyle name="Normal 125 2 2 3" xfId="41240" xr:uid="{8C07D1B0-0590-4CB1-B690-5F70D3203E66}"/>
    <cellStyle name="Normal 125 2 3" xfId="42945" xr:uid="{007CBE80-EB85-40BF-906F-EA63DAEAA64F}"/>
    <cellStyle name="Normal 125 2 4" xfId="38961" xr:uid="{90B1DB00-F8BA-4075-B428-3564E514E441}"/>
    <cellStyle name="Normal 125 3" xfId="37271" xr:uid="{90FC7EDD-83F9-4BDC-8B5B-F62E2C7BAB9C}"/>
    <cellStyle name="Normal 125 3 2" xfId="44911" xr:uid="{91A64EC2-71F8-4EBD-B682-4F92BE20514C}"/>
    <cellStyle name="Normal 125 3 3" xfId="41231" xr:uid="{84709CC6-B9AA-49E5-A78C-DD4A2E113C09}"/>
    <cellStyle name="Normal 125 4" xfId="42936" xr:uid="{2A719A7B-B1FC-4DF5-9A04-F4EA09631D42}"/>
    <cellStyle name="Normal 125 5" xfId="38950" xr:uid="{4D869C49-1401-417F-BC50-586E209B6844}"/>
    <cellStyle name="Normal 125 6" xfId="34767" xr:uid="{97870E64-2F76-42B3-A952-DA7F08216E34}"/>
    <cellStyle name="Normal 126" xfId="620" xr:uid="{E707D3A3-9BCA-4D21-9B95-2E95BC2EF2E8}"/>
    <cellStyle name="Normal 126 2" xfId="31360" xr:uid="{AB5046AE-F397-4F4A-BE90-AAF4DA54A033}"/>
    <cellStyle name="Normal 126 2 2" xfId="44910" xr:uid="{D94C00C3-4EDD-4AAC-B543-58A6D06A9E92}"/>
    <cellStyle name="Normal 126 2 3" xfId="41230" xr:uid="{FAE555BB-F53E-4A77-A75C-86E5C21A96A1}"/>
    <cellStyle name="Normal 126 2 4" xfId="37270" xr:uid="{031056BB-CC1A-4393-85B3-301E4FF87B9C}"/>
    <cellStyle name="Normal 126 3" xfId="42935" xr:uid="{8E63DA22-5A22-4F33-884A-9A753DC5E707}"/>
    <cellStyle name="Normal 126 4" xfId="38949" xr:uid="{0866312A-C8B7-4A71-8C28-704D9AF61052}"/>
    <cellStyle name="Normal 126 5" xfId="34766" xr:uid="{072A9A27-2514-455E-9D27-0FDFCD8C1198}"/>
    <cellStyle name="Normal 127" xfId="619" xr:uid="{A62C3747-DC52-4AEB-9005-4A57A82F6D50}"/>
    <cellStyle name="Normal 127 2" xfId="31365" xr:uid="{ECC60B3B-FCED-4052-A58F-6BA34B086E2A}"/>
    <cellStyle name="Normal 128" xfId="31197" xr:uid="{F81DEEBF-422C-4D1C-BE9F-7679D966801F}"/>
    <cellStyle name="Normal 128 2" xfId="36281" xr:uid="{39674569-AE89-47B6-95EC-3D14E69BAA03}"/>
    <cellStyle name="Normal 128 2 2" xfId="38185" xr:uid="{F74E3573-8A53-4BB4-A9D5-B68A040D4740}"/>
    <cellStyle name="Normal 128 2 2 2" xfId="45858" xr:uid="{8CEAD36A-3318-4DB9-AF0B-9B9F9BC5581E}"/>
    <cellStyle name="Normal 128 2 2 3" xfId="42196" xr:uid="{06B8BAAC-ABDB-4944-B75F-847C43BFFC29}"/>
    <cellStyle name="Normal 128 2 3" xfId="43891" xr:uid="{61AFCD92-8B7D-4720-9757-E3A01AEA7100}"/>
    <cellStyle name="Normal 128 2 4" xfId="40194" xr:uid="{7475E31D-2FDE-41B7-93C1-5F4D69F17B1C}"/>
    <cellStyle name="Normal 128 3" xfId="36413" xr:uid="{AA5287BC-CE1B-4BCC-946C-188FB6735BBD}"/>
    <cellStyle name="Normal 128 3 2" xfId="38319" xr:uid="{485159A4-9486-45D5-9342-07129C089C03}"/>
    <cellStyle name="Normal 128 3 2 2" xfId="46001" xr:uid="{E51CEF7C-5FD3-4A8E-9257-2B859C58242A}"/>
    <cellStyle name="Normal 128 3 2 3" xfId="42342" xr:uid="{4398CD2F-0828-4259-922A-3CA210EDCAAE}"/>
    <cellStyle name="Normal 128 3 3" xfId="44034" xr:uid="{B62FA984-B073-48D7-BD47-41172840BD18}"/>
    <cellStyle name="Normal 128 3 4" xfId="40339" xr:uid="{6949ADED-697D-43C9-8224-4C5759F1C3E8}"/>
    <cellStyle name="Normal 128 4" xfId="36591" xr:uid="{42A0E5A6-26F6-4116-83C9-5C719EF38CFD}"/>
    <cellStyle name="Normal 128 4 2" xfId="38499" xr:uid="{5E96D5A1-590B-482E-AA0C-EDEAE73EB5D3}"/>
    <cellStyle name="Normal 128 4 2 2" xfId="46193" xr:uid="{AD99C654-0E4E-4CF1-916C-2514D28C2153}"/>
    <cellStyle name="Normal 128 4 2 3" xfId="42535" xr:uid="{CD090D26-B080-4DA7-B991-F674F4BACFA7}"/>
    <cellStyle name="Normal 128 4 3" xfId="44226" xr:uid="{F8C4192B-8CFF-4876-AC48-343FCDB4F45B}"/>
    <cellStyle name="Normal 128 4 4" xfId="40533" xr:uid="{8450521C-3185-4BD5-9962-C8499DA1D292}"/>
    <cellStyle name="Normal 128 5" xfId="37123" xr:uid="{15646927-CF74-45C0-AFD4-D11361328531}"/>
    <cellStyle name="Normal 128 5 2" xfId="44759" xr:uid="{F69D0788-B91A-4012-8842-17E814C3199F}"/>
    <cellStyle name="Normal 128 5 3" xfId="41077" xr:uid="{B9CF5CAD-09BA-4AD5-9C6B-1FAE50D38C4E}"/>
    <cellStyle name="Normal 128 6" xfId="42786" xr:uid="{18A1A826-582E-4C90-829C-9CF0332AB80C}"/>
    <cellStyle name="Normal 128 7" xfId="38777" xr:uid="{2D627D60-73CC-4383-8CDE-6321A0C54982}"/>
    <cellStyle name="Normal 128 8" xfId="34607" xr:uid="{F72EFBF8-2DA4-4DF1-8A17-7E9841648D91}"/>
    <cellStyle name="Normal 129" xfId="34311" xr:uid="{7FB6031E-BB52-40C2-BD83-8280C6B779FD}"/>
    <cellStyle name="Normal 13" xfId="124" xr:uid="{23E988C7-79CF-42F2-8304-0F5DC6FDBC85}"/>
    <cellStyle name="Normal 13 10" xfId="46544" xr:uid="{96F51297-2FA2-401B-9EEC-CF959A255916}"/>
    <cellStyle name="Normal 13 2" xfId="1456" xr:uid="{CA0BF1B5-500B-4983-AAB4-39CD9CBC1EB3}"/>
    <cellStyle name="Normal 13 2 2" xfId="3377" xr:uid="{8819EC49-78A9-4234-962D-0E6CB11CF1A1}"/>
    <cellStyle name="Normal 13 2 2 2" xfId="36231" xr:uid="{EE8D545B-35BB-44D5-9367-13D4137D3575}"/>
    <cellStyle name="Normal 13 2 2 2 2" xfId="38135" xr:uid="{7E213811-5AA5-4F87-A80D-A7AC7DF80D24}"/>
    <cellStyle name="Normal 13 2 2 2 2 2" xfId="45810" xr:uid="{3DCA5066-0335-4AA7-8C9D-44AA5CA680B7}"/>
    <cellStyle name="Normal 13 2 2 2 2 3" xfId="42153" xr:uid="{08897D93-DBF0-44C5-88AB-9D38CF211553}"/>
    <cellStyle name="Normal 13 2 2 2 3" xfId="43843" xr:uid="{87347E5E-91D1-4F48-8EC8-B09CDDF80E12}"/>
    <cellStyle name="Normal 13 2 2 2 4" xfId="40142" xr:uid="{AE456B94-1B83-4D60-9C2B-A2559D11CF0E}"/>
    <cellStyle name="Normal 13 2 2 3" xfId="35483" xr:uid="{9A7B0137-79C5-4FA9-8D6D-9A1A8EE24FB7}"/>
    <cellStyle name="Normal 13 2 3" xfId="11524" xr:uid="{315F8AE7-27D9-4D9D-A469-9359E5579B15}"/>
    <cellStyle name="Normal 13 2 4" xfId="36119" xr:uid="{6C735442-43AB-477B-B910-1438E6979B86}"/>
    <cellStyle name="Normal 13 2 4 2" xfId="38055" xr:uid="{D3BAE698-D88D-4929-8623-A937F290FA26}"/>
    <cellStyle name="Normal 13 2 4 2 2" xfId="45726" xr:uid="{999A12DB-B0FD-4691-8F87-008E73BB11D0}"/>
    <cellStyle name="Normal 13 2 4 2 3" xfId="42068" xr:uid="{A3E008C5-6F5C-4388-ACC4-FCE959A268CF}"/>
    <cellStyle name="Normal 13 2 4 3" xfId="43760" xr:uid="{5343A8E3-6F12-4D9B-AE12-B0ADC6DC2F15}"/>
    <cellStyle name="Normal 13 2 4 4" xfId="40041" xr:uid="{D9BF97AB-F8B6-412B-BFD1-A84B4F599DD1}"/>
    <cellStyle name="Normal 13 2 5" xfId="37486" xr:uid="{8C621FA9-4E2B-4AAA-ABEB-2690291207D5}"/>
    <cellStyle name="Normal 13 2 5 2" xfId="45131" xr:uid="{D18CCD2C-400D-4327-BD75-EB755A84C2D6}"/>
    <cellStyle name="Normal 13 2 5 3" xfId="41460" xr:uid="{932984FB-AD04-41EF-A1B2-DCEA4C2C065A}"/>
    <cellStyle name="Normal 13 2 6" xfId="43155" xr:uid="{46A6EC4C-123B-45A7-8030-F6E6B3D5DFE7}"/>
    <cellStyle name="Normal 13 2 7" xfId="39323" xr:uid="{7BBDB726-9908-4C57-BEB3-C31B28953E66}"/>
    <cellStyle name="Normal 13 2 8" xfId="35323" xr:uid="{E3B5D114-4204-4E03-87C1-4BA588A16566}"/>
    <cellStyle name="Normal 13 2 9" xfId="47022" xr:uid="{FBCFD66C-D522-4AC5-8523-2DACE7B9A640}"/>
    <cellStyle name="Normal 13 3" xfId="1859" xr:uid="{00E9F272-6223-4987-8437-B7E36E79EFE5}"/>
    <cellStyle name="Normal 13 3 10" xfId="24974" xr:uid="{B18489B3-1B7F-40E9-8242-315FBEF6DF84}"/>
    <cellStyle name="Normal 13 3 11" xfId="25758" xr:uid="{05D82E79-9A6C-4791-A560-13A2F6E95FA1}"/>
    <cellStyle name="Normal 13 3 12" xfId="26545" xr:uid="{0BE4B6BF-8E91-45EC-BFD4-D1859B062223}"/>
    <cellStyle name="Normal 13 3 13" xfId="27330" xr:uid="{F8E68A51-B2E2-4856-84DD-2F1CB1FF9397}"/>
    <cellStyle name="Normal 13 3 14" xfId="28117" xr:uid="{2FCCF9DC-D648-4EEA-9A29-75663B0578F9}"/>
    <cellStyle name="Normal 13 3 15" xfId="28913" xr:uid="{ED73FDCF-A4F3-42F2-8D57-919BE625A4FB}"/>
    <cellStyle name="Normal 13 3 16" xfId="35316" xr:uid="{9F734A9E-EFCA-4C4B-848B-403AEB4A2918}"/>
    <cellStyle name="Normal 13 3 17" xfId="46931" xr:uid="{C1C03315-FF33-493E-B233-F61D592200BA}"/>
    <cellStyle name="Normal 13 3 2" xfId="2199" xr:uid="{CE3DC69A-E07C-47ED-89CF-096F0F08F4F2}"/>
    <cellStyle name="Normal 13 3 2 10" xfId="26610" xr:uid="{D225A4D4-34D9-401C-AB24-146895BD18E7}"/>
    <cellStyle name="Normal 13 3 2 11" xfId="27395" xr:uid="{6B0E082E-8582-40D1-93BF-CA8D4F3303C9}"/>
    <cellStyle name="Normal 13 3 2 12" xfId="28182" xr:uid="{FB22FC8B-0A57-49C8-9A4A-99C24DF71D3E}"/>
    <cellStyle name="Normal 13 3 2 13" xfId="28991" xr:uid="{E5DB4EFF-D85D-4828-A1AB-CE3B070711D9}"/>
    <cellStyle name="Normal 13 3 2 2" xfId="2294" xr:uid="{C5CDAD27-802A-499C-8DCD-A7A79E1596A7}"/>
    <cellStyle name="Normal 13 3 2 2 10" xfId="28246" xr:uid="{D393BFEF-260C-48AC-8DE8-B7AC05D1C439}"/>
    <cellStyle name="Normal 13 3 2 2 11" xfId="29055" xr:uid="{7761F368-1516-4C10-8E1F-C05653DA6EC4}"/>
    <cellStyle name="Normal 13 3 2 2 2" xfId="4682" xr:uid="{B4641DC2-2C14-4374-B322-9F1180E3F5DE}"/>
    <cellStyle name="Normal 13 3 2 2 2 2" xfId="23249" xr:uid="{9E5B2B51-586E-4BB1-BBE8-C0476804787F}"/>
    <cellStyle name="Normal 13 3 2 2 2 2 2" xfId="30993" xr:uid="{E27E67A9-C637-4D5C-B97C-141C9338D5E6}"/>
    <cellStyle name="Normal 13 3 2 2 2 3" xfId="24039" xr:uid="{8A3D348C-BD18-43BD-B673-2491784E93A0}"/>
    <cellStyle name="Normal 13 3 2 2 2 4" xfId="25609" xr:uid="{41D6DCAF-987C-43C0-A13E-2FF82348DE3F}"/>
    <cellStyle name="Normal 13 3 2 2 2 5" xfId="26397" xr:uid="{67CEAD3D-DF46-4DA1-A412-903E2944AE63}"/>
    <cellStyle name="Normal 13 3 2 2 2 6" xfId="27185" xr:uid="{0825BC68-6AC4-4762-A6C4-46F7082FA125}"/>
    <cellStyle name="Normal 13 3 2 2 2 7" xfId="27970" xr:uid="{78C536B8-FAFB-4144-9516-23BAEBBEC3F6}"/>
    <cellStyle name="Normal 13 3 2 2 2 8" xfId="28755" xr:uid="{9CB48C64-2A53-4CF2-A23F-40A03EDFFA02}"/>
    <cellStyle name="Normal 13 3 2 2 2 9" xfId="29733" xr:uid="{A91329F8-1526-4974-950E-54679631E032}"/>
    <cellStyle name="Normal 13 3 2 2 3" xfId="4270" xr:uid="{5CD4CB9E-B83C-4819-A512-E4A69FE03248}"/>
    <cellStyle name="Normal 13 3 2 2 3 2" xfId="22991" xr:uid="{1A3A676E-D86D-4B0C-A378-278F70E92D52}"/>
    <cellStyle name="Normal 13 3 2 2 3 2 2" xfId="30735" xr:uid="{A4D6DA24-36C1-43BD-B7AD-3D509C8349D4}"/>
    <cellStyle name="Normal 13 3 2 2 3 3" xfId="23781" xr:uid="{2EC9C5C7-C121-4E0A-9598-B15FBBB643FC}"/>
    <cellStyle name="Normal 13 3 2 2 3 4" xfId="25351" xr:uid="{D6CCB65C-CF92-441D-B33D-65A7EA038228}"/>
    <cellStyle name="Normal 13 3 2 2 3 5" xfId="26138" xr:uid="{EC26F21E-07E5-4E32-972B-72F79948B787}"/>
    <cellStyle name="Normal 13 3 2 2 3 6" xfId="26926" xr:uid="{6D576649-8970-4B0D-A0F3-4D79D33710B7}"/>
    <cellStyle name="Normal 13 3 2 2 3 7" xfId="27711" xr:uid="{0B6A1003-E299-407E-8B2C-0459D95D3A7D}"/>
    <cellStyle name="Normal 13 3 2 2 3 8" xfId="28496" xr:uid="{5D2CC514-DFFA-46D2-823B-1C3D5D208DDF}"/>
    <cellStyle name="Normal 13 3 2 2 3 9" xfId="29459" xr:uid="{18148DF1-BC15-436B-9828-56CBC35BBE95}"/>
    <cellStyle name="Normal 13 3 2 2 4" xfId="22758" xr:uid="{B9F4AF8A-2767-4E1D-8042-42EFC58F4C36}"/>
    <cellStyle name="Normal 13 3 2 2 4 2" xfId="30502" xr:uid="{63B1EB96-5271-42A9-AB82-68BD0CD067FF}"/>
    <cellStyle name="Normal 13 3 2 2 5" xfId="23530" xr:uid="{4451625D-03E7-451B-9F6C-DD7462B5DD6E}"/>
    <cellStyle name="Normal 13 3 2 2 6" xfId="25102" xr:uid="{6B84A274-EE09-49F4-AF97-FD4CF4CB4E46}"/>
    <cellStyle name="Normal 13 3 2 2 7" xfId="25887" xr:uid="{658FC988-F05B-4373-A2C1-D608AA36FD7D}"/>
    <cellStyle name="Normal 13 3 2 2 8" xfId="26674" xr:uid="{0243BE44-BB53-4F62-AE4A-C0FE36F9130C}"/>
    <cellStyle name="Normal 13 3 2 2 9" xfId="27459" xr:uid="{A73FE239-9426-4221-9A51-EAC49D5C0C51}"/>
    <cellStyle name="Normal 13 3 2 3" xfId="2395" xr:uid="{A64CC024-A913-40B8-92AF-740B41FEA6DA}"/>
    <cellStyle name="Normal 13 3 2 3 10" xfId="28341" xr:uid="{8D19E1E6-3F22-4DC2-BC97-9D5042E77C72}"/>
    <cellStyle name="Normal 13 3 2 3 11" xfId="29150" xr:uid="{74C76484-5351-4267-9949-F6C11A502E3C}"/>
    <cellStyle name="Normal 13 3 2 3 2" xfId="4777" xr:uid="{86C22981-0A92-46BD-AD90-94253DF1810B}"/>
    <cellStyle name="Normal 13 3 2 3 2 2" xfId="23344" xr:uid="{AB601B4E-5B8C-4A87-9FEE-A48CA5FB81B9}"/>
    <cellStyle name="Normal 13 3 2 3 2 2 2" xfId="31088" xr:uid="{A9D58488-F8CD-4D57-A1DE-A971D1C15F78}"/>
    <cellStyle name="Normal 13 3 2 3 2 3" xfId="24134" xr:uid="{FA0B0237-300B-4AB9-800A-16C08194586A}"/>
    <cellStyle name="Normal 13 3 2 3 2 4" xfId="25704" xr:uid="{30BE90A4-1556-4D95-BBFA-81A54493E5EE}"/>
    <cellStyle name="Normal 13 3 2 3 2 5" xfId="26492" xr:uid="{4A4532EC-6A9D-42C8-94D8-67BFA6DB7A2D}"/>
    <cellStyle name="Normal 13 3 2 3 2 6" xfId="27280" xr:uid="{A23461F7-4180-452B-AB1F-5DD771EDA5CF}"/>
    <cellStyle name="Normal 13 3 2 3 2 7" xfId="28065" xr:uid="{8DA3D948-5A86-4EFE-AB2F-2D60CC9EB803}"/>
    <cellStyle name="Normal 13 3 2 3 2 8" xfId="28850" xr:uid="{441CA928-83B2-47B9-A721-9895B55BECCE}"/>
    <cellStyle name="Normal 13 3 2 3 2 9" xfId="29828" xr:uid="{B2EB1DBD-E0BC-4C86-A774-BBD0C595CAF7}"/>
    <cellStyle name="Normal 13 3 2 3 3" xfId="4269" xr:uid="{389B950E-CECB-46F8-BD04-8318D5C3CCBD}"/>
    <cellStyle name="Normal 13 3 2 3 3 2" xfId="22990" xr:uid="{FC091790-D3E6-4091-A412-0630AA3FA4A6}"/>
    <cellStyle name="Normal 13 3 2 3 3 2 2" xfId="30734" xr:uid="{8C867356-6377-4728-ADFD-A6A51975D880}"/>
    <cellStyle name="Normal 13 3 2 3 3 3" xfId="23780" xr:uid="{6DF85D89-9DF4-48DF-AB73-C7920F955FD7}"/>
    <cellStyle name="Normal 13 3 2 3 3 4" xfId="25350" xr:uid="{564E681C-1498-4BE4-A3C0-BD9F4CBBB0A4}"/>
    <cellStyle name="Normal 13 3 2 3 3 5" xfId="26137" xr:uid="{DFFF7E9A-9F2E-4F38-B76E-A921BBD434C2}"/>
    <cellStyle name="Normal 13 3 2 3 3 6" xfId="26925" xr:uid="{C66E563E-15CF-4181-9526-EED33D6C91EC}"/>
    <cellStyle name="Normal 13 3 2 3 3 7" xfId="27710" xr:uid="{26CB9E5B-4046-4EE0-A647-84A5986D9839}"/>
    <cellStyle name="Normal 13 3 2 3 3 8" xfId="28495" xr:uid="{C3770463-C9BC-43A7-9796-D693F4191F8A}"/>
    <cellStyle name="Normal 13 3 2 3 3 9" xfId="29458" xr:uid="{3F32C79E-B6D2-4A3A-8173-E2724893896C}"/>
    <cellStyle name="Normal 13 3 2 3 4" xfId="22853" xr:uid="{87E67360-4373-4892-9711-2892FBB02E52}"/>
    <cellStyle name="Normal 13 3 2 3 4 2" xfId="30597" xr:uid="{94D66A21-3EAA-46DF-89B4-5A5E481DD009}"/>
    <cellStyle name="Normal 13 3 2 3 5" xfId="23625" xr:uid="{BFA94E85-2328-4767-8E59-82A0F549D9A9}"/>
    <cellStyle name="Normal 13 3 2 3 6" xfId="25197" xr:uid="{303FFE89-8DFF-4178-86D4-B3D74DF9136A}"/>
    <cellStyle name="Normal 13 3 2 3 7" xfId="25982" xr:uid="{798B837B-A872-4AD9-B67C-E565D2B3EF6C}"/>
    <cellStyle name="Normal 13 3 2 3 8" xfId="26769" xr:uid="{0DF902C5-1167-4B9F-A7A4-0159FC8740A7}"/>
    <cellStyle name="Normal 13 3 2 3 9" xfId="27554" xr:uid="{F6DDD369-18DF-4F9D-8C4B-4795118E54E3}"/>
    <cellStyle name="Normal 13 3 2 4" xfId="4618" xr:uid="{E025BE6B-1CFE-4BA5-B8FB-9B51BB66AB0D}"/>
    <cellStyle name="Normal 13 3 2 4 2" xfId="23185" xr:uid="{EA043121-DC1E-40B0-B4E3-11AE917F0B97}"/>
    <cellStyle name="Normal 13 3 2 4 2 2" xfId="30929" xr:uid="{7B7EB196-9856-4BB2-9B75-21581002D8A5}"/>
    <cellStyle name="Normal 13 3 2 4 3" xfId="23975" xr:uid="{092F59DC-571E-4306-9B90-B38237490B8E}"/>
    <cellStyle name="Normal 13 3 2 4 4" xfId="25545" xr:uid="{6CEB1CF9-F0AE-44E8-A1FA-9EAF49BCC2C6}"/>
    <cellStyle name="Normal 13 3 2 4 5" xfId="26333" xr:uid="{BF38185B-4AD9-4C5E-BB70-E653663E2D49}"/>
    <cellStyle name="Normal 13 3 2 4 6" xfId="27121" xr:uid="{D3F90043-2761-4479-BC6B-41D5FC24ECDE}"/>
    <cellStyle name="Normal 13 3 2 4 7" xfId="27906" xr:uid="{B3F5C9DD-D329-40BE-817D-AA905B62E7A4}"/>
    <cellStyle name="Normal 13 3 2 4 8" xfId="28691" xr:uid="{6FEF6867-12DA-495A-A3E5-46203B351AE6}"/>
    <cellStyle name="Normal 13 3 2 4 9" xfId="29669" xr:uid="{BF6D1D00-BE2F-4108-B7AB-CEC38161592D}"/>
    <cellStyle name="Normal 13 3 2 5" xfId="4271" xr:uid="{5498D5E5-0CE4-493F-8186-20D033EF13A4}"/>
    <cellStyle name="Normal 13 3 2 5 2" xfId="22992" xr:uid="{88771674-6033-4819-9DDB-9F447E4A273A}"/>
    <cellStyle name="Normal 13 3 2 5 2 2" xfId="30736" xr:uid="{B5EA8F5D-7DB1-403B-8968-438FBD7F0CA9}"/>
    <cellStyle name="Normal 13 3 2 5 3" xfId="23782" xr:uid="{05CBDF08-65D7-4A36-B7C4-D4D5227B1F9A}"/>
    <cellStyle name="Normal 13 3 2 5 4" xfId="25352" xr:uid="{06D6AECE-D324-4CE6-9734-0AF1679F1B66}"/>
    <cellStyle name="Normal 13 3 2 5 5" xfId="26139" xr:uid="{8D1DFDFA-CC5E-4C6F-86E8-FCD72A780C10}"/>
    <cellStyle name="Normal 13 3 2 5 6" xfId="26927" xr:uid="{BF606478-F76B-4C83-BBC3-C4AAE0595C1D}"/>
    <cellStyle name="Normal 13 3 2 5 7" xfId="27712" xr:uid="{5B3234D9-0D8E-4B59-A4EB-4DBF6F196A68}"/>
    <cellStyle name="Normal 13 3 2 5 8" xfId="28497" xr:uid="{40850A51-4BA9-4B4B-B32E-E57666BF2E72}"/>
    <cellStyle name="Normal 13 3 2 5 9" xfId="29460" xr:uid="{1B3EE056-AFF8-4A4F-BF4E-0EF77109C068}"/>
    <cellStyle name="Normal 13 3 2 6" xfId="22694" xr:uid="{A41A8604-4ECB-4E82-ACA2-8E832D531E44}"/>
    <cellStyle name="Normal 13 3 2 6 2" xfId="30438" xr:uid="{1830A1C3-CAB4-407F-9DC0-3EC1E770B8B6}"/>
    <cellStyle name="Normal 13 3 2 7" xfId="23466" xr:uid="{3F601A3D-A868-4537-A37B-128CA68A67ED}"/>
    <cellStyle name="Normal 13 3 2 8" xfId="25038" xr:uid="{242631F1-78F3-4D96-B3CC-3C1260ADEF10}"/>
    <cellStyle name="Normal 13 3 2 9" xfId="25823" xr:uid="{4AEF52C6-A748-4B1A-AE94-8E1A20EA62F1}"/>
    <cellStyle name="Normal 13 3 3" xfId="2156" xr:uid="{2F25E0C2-5614-4506-A9D3-D7AA7BC3BF82}"/>
    <cellStyle name="Normal 13 3 3 10" xfId="27362" xr:uid="{C7C47D86-87BE-4558-8997-20EF31DAF469}"/>
    <cellStyle name="Normal 13 3 3 11" xfId="28149" xr:uid="{0885F81A-6F86-4A65-AB9F-6972DCFCC3FB}"/>
    <cellStyle name="Normal 13 3 3 12" xfId="28957" xr:uid="{F0830F52-36A5-42EC-AA21-E8DE2B64D79A}"/>
    <cellStyle name="Normal 13 3 3 2" xfId="2362" xr:uid="{81EB0571-09DE-4AAE-9F35-1D1A5A579BB1}"/>
    <cellStyle name="Normal 13 3 3 2 10" xfId="28308" xr:uid="{6253D6A5-366C-4697-8E43-B0FB43D791D1}"/>
    <cellStyle name="Normal 13 3 3 2 11" xfId="29117" xr:uid="{A8DD9B54-E3E8-4523-A4C5-09B76FE7037D}"/>
    <cellStyle name="Normal 13 3 3 2 2" xfId="4744" xr:uid="{5131873F-429C-48B5-B703-DAE45CA29806}"/>
    <cellStyle name="Normal 13 3 3 2 2 2" xfId="23311" xr:uid="{3AA74E49-E7D9-487D-B860-C48D57A6BDC3}"/>
    <cellStyle name="Normal 13 3 3 2 2 2 2" xfId="31055" xr:uid="{F4D3A526-5B9F-4048-B245-6001F7A5D5EF}"/>
    <cellStyle name="Normal 13 3 3 2 2 3" xfId="24101" xr:uid="{3A59766E-C768-46EF-8BBD-C8D004253D52}"/>
    <cellStyle name="Normal 13 3 3 2 2 4" xfId="25671" xr:uid="{796CAA89-4E3D-4746-963F-09ECE031C673}"/>
    <cellStyle name="Normal 13 3 3 2 2 5" xfId="26459" xr:uid="{DDA2EE4E-81F8-4C32-A60A-A3F1EDEB6837}"/>
    <cellStyle name="Normal 13 3 3 2 2 6" xfId="27247" xr:uid="{1B207068-D603-45CC-BE63-6C3BEBA66EE6}"/>
    <cellStyle name="Normal 13 3 3 2 2 7" xfId="28032" xr:uid="{00DAF94E-12B4-4F35-8A84-173E1FA5C707}"/>
    <cellStyle name="Normal 13 3 3 2 2 8" xfId="28817" xr:uid="{AA4B85AB-E022-43AA-918D-DDFA75A10350}"/>
    <cellStyle name="Normal 13 3 3 2 2 9" xfId="29795" xr:uid="{F264603F-AA14-4C1A-8073-4F33E497B721}"/>
    <cellStyle name="Normal 13 3 3 2 3" xfId="4267" xr:uid="{CF0DAF71-7455-47A4-B605-0866B9FAB73A}"/>
    <cellStyle name="Normal 13 3 3 2 3 2" xfId="22988" xr:uid="{58C8B4BB-681F-496D-BDCB-91626860F943}"/>
    <cellStyle name="Normal 13 3 3 2 3 2 2" xfId="30732" xr:uid="{7267683A-D180-41E5-B04E-B2694F70649C}"/>
    <cellStyle name="Normal 13 3 3 2 3 3" xfId="23778" xr:uid="{5690820B-5CB7-4F46-880D-BCA595B7B780}"/>
    <cellStyle name="Normal 13 3 3 2 3 4" xfId="25348" xr:uid="{AD04E80C-BD86-44FB-B081-6F68D08A5C88}"/>
    <cellStyle name="Normal 13 3 3 2 3 5" xfId="26135" xr:uid="{3E30A2B0-4598-4C55-85BD-D44EB1E96102}"/>
    <cellStyle name="Normal 13 3 3 2 3 6" xfId="26923" xr:uid="{32A41959-4466-4970-BD21-346B1D33F61D}"/>
    <cellStyle name="Normal 13 3 3 2 3 7" xfId="27708" xr:uid="{C62B5B3F-0665-481C-9A39-776BAD26D2CA}"/>
    <cellStyle name="Normal 13 3 3 2 3 8" xfId="28493" xr:uid="{1269D09E-9E5D-4BCF-9036-9B6EAC0C6411}"/>
    <cellStyle name="Normal 13 3 3 2 3 9" xfId="29456" xr:uid="{16C62A52-D858-436D-AD24-314FB092B853}"/>
    <cellStyle name="Normal 13 3 3 2 4" xfId="22820" xr:uid="{578C2DC1-75E8-4B4A-8B35-CC1D00154741}"/>
    <cellStyle name="Normal 13 3 3 2 4 2" xfId="30564" xr:uid="{78DEAC9E-0FA8-4F4E-97B6-72515387C596}"/>
    <cellStyle name="Normal 13 3 3 2 5" xfId="23592" xr:uid="{9EEECFEA-8AF2-40E1-96E0-6F29D10E15E1}"/>
    <cellStyle name="Normal 13 3 3 2 6" xfId="25164" xr:uid="{5E0962D7-D84D-4CC5-8D70-B71167B71254}"/>
    <cellStyle name="Normal 13 3 3 2 7" xfId="25949" xr:uid="{DA69C75E-1597-410A-A330-EC40CF8C3E84}"/>
    <cellStyle name="Normal 13 3 3 2 8" xfId="26736" xr:uid="{23FF8C8C-5EE0-46DC-8176-1E62F6F14D13}"/>
    <cellStyle name="Normal 13 3 3 2 9" xfId="27521" xr:uid="{A3E9C48E-A4C6-4A2C-82C6-FECE6E7E3F11}"/>
    <cellStyle name="Normal 13 3 3 3" xfId="4583" xr:uid="{724CFC3B-AE0E-4761-85A0-656312CB4E4D}"/>
    <cellStyle name="Normal 13 3 3 3 2" xfId="23152" xr:uid="{C7305EFB-F866-48F4-A392-8088080C5E41}"/>
    <cellStyle name="Normal 13 3 3 3 2 2" xfId="30896" xr:uid="{455E90BF-0C35-4108-9535-3EC8A8AE242B}"/>
    <cellStyle name="Normal 13 3 3 3 3" xfId="23942" xr:uid="{1062EB7E-1DA6-4256-9765-7EF6B5D848F1}"/>
    <cellStyle name="Normal 13 3 3 3 4" xfId="25512" xr:uid="{65374BBD-A667-42DD-AE31-12D7461B41A2}"/>
    <cellStyle name="Normal 13 3 3 3 5" xfId="26300" xr:uid="{228DF94B-B9B9-47B1-84E3-A36233D044DF}"/>
    <cellStyle name="Normal 13 3 3 3 6" xfId="27088" xr:uid="{6D4FA69E-7525-428F-A30F-0F5FFF108018}"/>
    <cellStyle name="Normal 13 3 3 3 7" xfId="27873" xr:uid="{833B93BF-8EFC-41F7-A4F1-314A88069D1D}"/>
    <cellStyle name="Normal 13 3 3 3 8" xfId="28658" xr:uid="{D5739BDE-AC38-4F51-89A7-0530D448B3A5}"/>
    <cellStyle name="Normal 13 3 3 3 9" xfId="29636" xr:uid="{5306D398-0369-48FD-A9AA-B3281FE7E93D}"/>
    <cellStyle name="Normal 13 3 3 4" xfId="4268" xr:uid="{8BBE69C6-E82C-4301-8195-76F6C1EB3558}"/>
    <cellStyle name="Normal 13 3 3 4 2" xfId="22989" xr:uid="{60BB95A6-FF8C-418A-B7F8-23F918CA0BEA}"/>
    <cellStyle name="Normal 13 3 3 4 2 2" xfId="30733" xr:uid="{A1DBDCCF-371E-45B8-B70E-FE7FF05E4362}"/>
    <cellStyle name="Normal 13 3 3 4 3" xfId="23779" xr:uid="{7D761955-28E2-49A0-90D2-A88AC3CA9848}"/>
    <cellStyle name="Normal 13 3 3 4 4" xfId="25349" xr:uid="{A60A9B21-C8A7-4892-B1FE-5715902AF4F3}"/>
    <cellStyle name="Normal 13 3 3 4 5" xfId="26136" xr:uid="{1BD851F3-80F7-4411-9B7B-34C7212E9079}"/>
    <cellStyle name="Normal 13 3 3 4 6" xfId="26924" xr:uid="{926D6B69-1CC5-4642-A8C6-287B5F7BE157}"/>
    <cellStyle name="Normal 13 3 3 4 7" xfId="27709" xr:uid="{C202C809-1A66-45BA-900C-F96A0037771C}"/>
    <cellStyle name="Normal 13 3 3 4 8" xfId="28494" xr:uid="{F1B68865-C9BA-492B-9CEA-512FB9D3DF20}"/>
    <cellStyle name="Normal 13 3 3 4 9" xfId="29457" xr:uid="{A3DD92AB-1453-4C3C-A916-D254238F71D5}"/>
    <cellStyle name="Normal 13 3 3 5" xfId="22661" xr:uid="{58BBF0D9-6839-4B36-BE67-5FDE0BFAB472}"/>
    <cellStyle name="Normal 13 3 3 5 2" xfId="30405" xr:uid="{587DAFBA-02EF-4432-8BC4-F96FBA19F502}"/>
    <cellStyle name="Normal 13 3 3 6" xfId="23433" xr:uid="{BE1D1033-12A8-4587-9408-6CB74892A1D1}"/>
    <cellStyle name="Normal 13 3 3 7" xfId="25005" xr:uid="{1593109D-06A1-4526-A1F5-4910A0B31923}"/>
    <cellStyle name="Normal 13 3 3 8" xfId="25790" xr:uid="{3A6084C6-2D2E-4767-B812-0CB823DAB493}"/>
    <cellStyle name="Normal 13 3 3 9" xfId="26577" xr:uid="{589DB613-524E-4C94-8E84-6B1912CECA83}"/>
    <cellStyle name="Normal 13 3 4" xfId="2259" xr:uid="{A3E541E2-635C-4401-9577-B7004C71F422}"/>
    <cellStyle name="Normal 13 3 4 10" xfId="28213" xr:uid="{2E60C6B7-928D-4DF2-94B3-975D60DC0729}"/>
    <cellStyle name="Normal 13 3 4 11" xfId="29022" xr:uid="{EE3F7A65-9847-40ED-A3AE-06C8D5C9D412}"/>
    <cellStyle name="Normal 13 3 4 2" xfId="4649" xr:uid="{A6566B32-F07B-458F-96A2-16FD34CCC438}"/>
    <cellStyle name="Normal 13 3 4 2 2" xfId="23216" xr:uid="{1283782A-14AB-4C08-BC8D-AACD70DB7D79}"/>
    <cellStyle name="Normal 13 3 4 2 2 2" xfId="30960" xr:uid="{343BBE41-C5DC-45B4-AB16-8C1266329191}"/>
    <cellStyle name="Normal 13 3 4 2 3" xfId="24006" xr:uid="{D69A43E3-1DA2-40D2-9332-4E391414664A}"/>
    <cellStyle name="Normal 13 3 4 2 4" xfId="25576" xr:uid="{BB51040E-AEFB-4736-8A0A-6E89DA5AE0E6}"/>
    <cellStyle name="Normal 13 3 4 2 5" xfId="26364" xr:uid="{D22A5F4B-2941-46B3-94F2-671D24818CA2}"/>
    <cellStyle name="Normal 13 3 4 2 6" xfId="27152" xr:uid="{563182BD-8AA7-4C42-BC88-A8D557F7175F}"/>
    <cellStyle name="Normal 13 3 4 2 7" xfId="27937" xr:uid="{DA333251-6963-4DD4-BE0B-0E93C7E86D41}"/>
    <cellStyle name="Normal 13 3 4 2 8" xfId="28722" xr:uid="{567ECEF1-3465-4136-A4B0-4EB6BEE4C1F6}"/>
    <cellStyle name="Normal 13 3 4 2 9" xfId="29700" xr:uid="{D3FF7FFE-A8D4-4B18-8D84-27E120FC39FF}"/>
    <cellStyle name="Normal 13 3 4 3" xfId="4266" xr:uid="{E7CF8A84-F49E-48DE-B99B-82DAD5A27E3B}"/>
    <cellStyle name="Normal 13 3 4 3 2" xfId="22987" xr:uid="{EA51A3DA-0F4E-4010-8439-72A45627FDDF}"/>
    <cellStyle name="Normal 13 3 4 3 2 2" xfId="30731" xr:uid="{EA74D177-BDF1-480F-81E0-AC5D1DD0DE40}"/>
    <cellStyle name="Normal 13 3 4 3 3" xfId="23777" xr:uid="{CCEEDEB4-276B-4860-9ABE-A00DD50DA509}"/>
    <cellStyle name="Normal 13 3 4 3 4" xfId="25347" xr:uid="{69F3E6C0-5F33-43E1-B429-C6947CC06EAB}"/>
    <cellStyle name="Normal 13 3 4 3 5" xfId="26134" xr:uid="{2E069039-3343-466B-B02A-F55FA45BB29F}"/>
    <cellStyle name="Normal 13 3 4 3 6" xfId="26922" xr:uid="{30B5A9C0-4691-4FAC-A026-F5D35C06CB9E}"/>
    <cellStyle name="Normal 13 3 4 3 7" xfId="27707" xr:uid="{08E0EBDA-7327-4F11-BE42-4E242B8ABCE8}"/>
    <cellStyle name="Normal 13 3 4 3 8" xfId="28492" xr:uid="{319A3D10-2367-4BE7-9496-72EAF0EFE614}"/>
    <cellStyle name="Normal 13 3 4 3 9" xfId="29455" xr:uid="{F4118AD4-9945-444B-A2D4-8E0F7514882F}"/>
    <cellStyle name="Normal 13 3 4 4" xfId="22725" xr:uid="{2B638D7C-0BA9-4F7F-8C08-3E447DFF75E0}"/>
    <cellStyle name="Normal 13 3 4 4 2" xfId="30469" xr:uid="{AA9A9B29-82D4-41DC-BD3F-F28E97C749D5}"/>
    <cellStyle name="Normal 13 3 4 5" xfId="23497" xr:uid="{1E811EA1-10E5-4A99-B3DD-A7C4E061BB57}"/>
    <cellStyle name="Normal 13 3 4 6" xfId="25069" xr:uid="{75F9ED81-51AE-4CD4-8903-969A66D7EAD3}"/>
    <cellStyle name="Normal 13 3 4 7" xfId="25854" xr:uid="{B5D3580E-81EB-4CF9-944A-0E02447AC00D}"/>
    <cellStyle name="Normal 13 3 4 8" xfId="26641" xr:uid="{C93ECC15-66D1-4783-A18B-0B0F4F6987B2}"/>
    <cellStyle name="Normal 13 3 4 9" xfId="27426" xr:uid="{DFCC7B25-28FE-44DB-A1A2-827A6E9EC6BA}"/>
    <cellStyle name="Normal 13 3 5" xfId="2330" xr:uid="{C4BF12C0-935B-4CC4-A0F1-6921598D0BD7}"/>
    <cellStyle name="Normal 13 3 5 10" xfId="28277" xr:uid="{B3EE993C-9570-4BA1-9776-FE71D59F2E95}"/>
    <cellStyle name="Normal 13 3 5 11" xfId="29086" xr:uid="{6793840D-EDAC-4954-800B-3F0F584B0A7B}"/>
    <cellStyle name="Normal 13 3 5 2" xfId="4713" xr:uid="{F0541B24-F4FD-462D-AF65-CF440F5FB508}"/>
    <cellStyle name="Normal 13 3 5 2 2" xfId="23280" xr:uid="{A6E7F2E6-FA86-43C5-B1E3-748E772A7A30}"/>
    <cellStyle name="Normal 13 3 5 2 2 2" xfId="31024" xr:uid="{010D3D78-4B00-45DF-A5AC-C6A5547E666E}"/>
    <cellStyle name="Normal 13 3 5 2 3" xfId="24070" xr:uid="{67691AF1-9A83-47AC-A368-79698E6CED5C}"/>
    <cellStyle name="Normal 13 3 5 2 4" xfId="25640" xr:uid="{F49BF461-99BB-4E83-8D99-C49E6B073DE4}"/>
    <cellStyle name="Normal 13 3 5 2 5" xfId="26428" xr:uid="{5F24120B-F760-402B-A365-F5BACDCB9884}"/>
    <cellStyle name="Normal 13 3 5 2 6" xfId="27216" xr:uid="{6A4E6575-AF36-4C70-A4E8-7EC63797051B}"/>
    <cellStyle name="Normal 13 3 5 2 7" xfId="28001" xr:uid="{69F5F40A-8BDF-4275-AEA6-20B0A7B8E427}"/>
    <cellStyle name="Normal 13 3 5 2 8" xfId="28786" xr:uid="{03E0A069-5690-4BEE-9F35-568458EE6249}"/>
    <cellStyle name="Normal 13 3 5 2 9" xfId="29764" xr:uid="{095846A4-B8B1-455F-8274-0859498625F5}"/>
    <cellStyle name="Normal 13 3 5 3" xfId="4265" xr:uid="{BE36EA02-FD77-4D94-950B-BCA815039B72}"/>
    <cellStyle name="Normal 13 3 5 3 2" xfId="22986" xr:uid="{764FE192-A51C-4ADE-BCC1-0465B5117C05}"/>
    <cellStyle name="Normal 13 3 5 3 2 2" xfId="30730" xr:uid="{F0ABB80D-FBEE-4E0B-83AA-8D14D6B78564}"/>
    <cellStyle name="Normal 13 3 5 3 3" xfId="23776" xr:uid="{920D15F6-CCC8-4A17-8346-07C932292654}"/>
    <cellStyle name="Normal 13 3 5 3 4" xfId="25346" xr:uid="{AA100F06-7CE9-4A75-8457-FF55323154D9}"/>
    <cellStyle name="Normal 13 3 5 3 5" xfId="26133" xr:uid="{BD481B64-8A83-42A7-8332-AFEED63C01E0}"/>
    <cellStyle name="Normal 13 3 5 3 6" xfId="26921" xr:uid="{DC2F49A2-9525-4D0F-8EA4-D97D392B4A5E}"/>
    <cellStyle name="Normal 13 3 5 3 7" xfId="27706" xr:uid="{2ED364E2-70F7-434D-8452-51D904822608}"/>
    <cellStyle name="Normal 13 3 5 3 8" xfId="28491" xr:uid="{9E4AF533-7AE9-4B13-9BAC-272305150CA2}"/>
    <cellStyle name="Normal 13 3 5 3 9" xfId="29454" xr:uid="{373132F9-EFB5-4585-971F-4947449DC526}"/>
    <cellStyle name="Normal 13 3 5 4" xfId="22789" xr:uid="{E3A430F8-887E-4658-8949-BC19513B4ED3}"/>
    <cellStyle name="Normal 13 3 5 4 2" xfId="30533" xr:uid="{9775461C-EB0B-4524-8F8B-C18252A1AA17}"/>
    <cellStyle name="Normal 13 3 5 5" xfId="23561" xr:uid="{64385F63-E8DD-4926-8FBD-3534753D1D2B}"/>
    <cellStyle name="Normal 13 3 5 6" xfId="25133" xr:uid="{FC4A5001-9D18-4D60-8F8D-59A7BA947A3E}"/>
    <cellStyle name="Normal 13 3 5 7" xfId="25918" xr:uid="{6D7A9B65-370A-4A3B-BF9A-CCD5129EDB50}"/>
    <cellStyle name="Normal 13 3 5 8" xfId="26705" xr:uid="{68EAEF10-0F01-4E05-B3B0-9731725B73A2}"/>
    <cellStyle name="Normal 13 3 5 9" xfId="27490" xr:uid="{2C5102DE-A8FC-4640-B87E-F0E8143ABF8B}"/>
    <cellStyle name="Normal 13 3 6" xfId="4498" xr:uid="{2D623E26-54E6-4187-9193-E2CB1832C5F7}"/>
    <cellStyle name="Normal 13 3 6 2" xfId="23121" xr:uid="{EF61CFA3-5A92-48B5-81B7-7F654A0EF67D}"/>
    <cellStyle name="Normal 13 3 6 2 2" xfId="30865" xr:uid="{AEDA6BF2-76CB-4EC4-820B-34FA500B1139}"/>
    <cellStyle name="Normal 13 3 6 3" xfId="23911" xr:uid="{7B8D1959-0584-47CF-B5C4-EA9D53AF1F3B}"/>
    <cellStyle name="Normal 13 3 6 4" xfId="25481" xr:uid="{21F8EE53-8066-4BFE-A2F5-2FC6FD3202EC}"/>
    <cellStyle name="Normal 13 3 6 5" xfId="26268" xr:uid="{EA545A81-B138-4280-A4F5-75ECFB67725B}"/>
    <cellStyle name="Normal 13 3 6 6" xfId="27056" xr:uid="{C6BDB7DB-D16C-4E39-8E1A-889BD3A1356F}"/>
    <cellStyle name="Normal 13 3 6 7" xfId="27841" xr:uid="{6330C1B9-4443-4D16-A1FF-484047FF8F10}"/>
    <cellStyle name="Normal 13 3 6 8" xfId="28626" xr:uid="{F987EA70-0153-4D41-874C-A5F6C8747A7D}"/>
    <cellStyle name="Normal 13 3 6 9" xfId="29600" xr:uid="{CD84B403-36E3-4908-9887-D6E8DB26341F}"/>
    <cellStyle name="Normal 13 3 7" xfId="4003" xr:uid="{588E4588-5803-4AFD-AB43-B7FC953DDD16}"/>
    <cellStyle name="Normal 13 3 8" xfId="22631" xr:uid="{28178BA4-1DC6-4526-9F64-7CAA616C792A}"/>
    <cellStyle name="Normal 13 3 8 2" xfId="30375" xr:uid="{80561978-4CB5-4732-A03A-F4B7C0A483B2}"/>
    <cellStyle name="Normal 13 3 9" xfId="23402" xr:uid="{F5D306A5-D4CC-4268-AD7D-A3D53F1A42C4}"/>
    <cellStyle name="Normal 13 4" xfId="3378" xr:uid="{24654F6C-E2BF-4797-B101-B8A4B0C40DC3}"/>
    <cellStyle name="Normal 13 4 2" xfId="37065" xr:uid="{6C5697DA-DAE1-40CC-AF90-E094E19F6741}"/>
    <cellStyle name="Normal 13 4 2 2" xfId="44699" xr:uid="{5A61123F-0BCF-4845-834E-8B562A359FAE}"/>
    <cellStyle name="Normal 13 4 2 3" xfId="41012" xr:uid="{F5E66E1C-06E4-4C0D-A592-D7364D62299B}"/>
    <cellStyle name="Normal 13 4 3" xfId="42726" xr:uid="{FBAD92C2-542D-424E-B925-20AB101BA4FA}"/>
    <cellStyle name="Normal 13 4 4" xfId="38706" xr:uid="{BD4960F9-1C30-4235-A7B0-F12839A8FD73}"/>
    <cellStyle name="Normal 13 4 5" xfId="34546" xr:uid="{FCE8273B-E452-4BAE-9C1F-ADF7640C45BC}"/>
    <cellStyle name="Normal 13 5" xfId="11525" xr:uid="{379A1B6F-B201-4C8C-9A1D-B89FC59E6DBA}"/>
    <cellStyle name="Normal 13 5 2" xfId="37973" xr:uid="{988A7416-4EFF-4F44-A05D-61B808D6684A}"/>
    <cellStyle name="Normal 13 5 2 2" xfId="45638" xr:uid="{9DA42214-1400-4B3E-8ED8-1B83DD96AF03}"/>
    <cellStyle name="Normal 13 5 2 3" xfId="41981" xr:uid="{9670DCB7-4D68-48A4-97B4-FAF25782208F}"/>
    <cellStyle name="Normal 13 5 3" xfId="43669" xr:uid="{01A532CF-9256-4951-855F-CB49B2F33517}"/>
    <cellStyle name="Normal 13 5 4" xfId="39958" xr:uid="{9BC01371-5521-40F2-8124-5C29C7F771BD}"/>
    <cellStyle name="Normal 13 5 5" xfId="36034" xr:uid="{9FA670D8-39B0-4C12-907C-FCEAFA85A5A7}"/>
    <cellStyle name="Normal 13 6" xfId="908" xr:uid="{356D8057-32C9-402A-A167-4C8ADD2A888F}"/>
    <cellStyle name="Normal 13 6 2" xfId="35024" xr:uid="{9A524FD3-C147-40D2-8A3A-8ABEF4B2D667}"/>
    <cellStyle name="Normal 13 7" xfId="37087" xr:uid="{930C91AB-8C9E-4C27-B8E0-6AAF9A69F3D0}"/>
    <cellStyle name="Normal 13 7 2" xfId="44722" xr:uid="{AAE205F8-4003-4A4C-B98C-4B9AACF9BC0B}"/>
    <cellStyle name="Normal 13 7 3" xfId="41039" xr:uid="{DEFEA5AB-E1DA-4CAC-8CCD-19FF408F3B9D}"/>
    <cellStyle name="Normal 13 8" xfId="42749" xr:uid="{6B0C235A-DB75-41B4-ACAA-299B8F5DD04F}"/>
    <cellStyle name="Normal 13 9" xfId="38736" xr:uid="{2EFE91D9-B582-4F61-B911-8984297A5A4E}"/>
    <cellStyle name="Normal 13_Book4" xfId="1457" xr:uid="{E9153840-2F09-419F-A2B9-F77145E7C6D3}"/>
    <cellStyle name="Normal 130" xfId="34313" xr:uid="{AEB1A01C-CDED-4E69-8A88-5D88E981C167}"/>
    <cellStyle name="Normal 130 2" xfId="34378" xr:uid="{88D5C59A-2A85-4214-92C6-994DC05B3E6B}"/>
    <cellStyle name="Normal 130 2 2" xfId="38192" xr:uid="{811A6569-9257-44C8-9653-94259DFD94AD}"/>
    <cellStyle name="Normal 130 2 2 2" xfId="45866" xr:uid="{445658F7-6B5C-4BF3-BD74-27ABE3D2E652}"/>
    <cellStyle name="Normal 130 2 2 3" xfId="42204" xr:uid="{5D349E07-AAB4-43B0-8496-A24851B6F1D7}"/>
    <cellStyle name="Normal 130 2 3" xfId="43899" xr:uid="{51F6498D-124D-471C-A3ED-589A52AC54B3}"/>
    <cellStyle name="Normal 130 2 4" xfId="40202" xr:uid="{30794B7E-5686-47C4-B5AB-980F18823616}"/>
    <cellStyle name="Normal 130 3" xfId="36421" xr:uid="{62D32AB0-C150-4398-865B-CD35708BFD95}"/>
    <cellStyle name="Normal 130 3 2" xfId="38327" xr:uid="{64DBB951-AF32-42AE-8F44-3887DD15444F}"/>
    <cellStyle name="Normal 130 3 2 2" xfId="46009" xr:uid="{7F4B48B3-1A3E-409D-8329-37D49B177ADC}"/>
    <cellStyle name="Normal 130 3 2 3" xfId="42350" xr:uid="{D09B975C-E47D-4AE9-8EBE-E585FE94B810}"/>
    <cellStyle name="Normal 130 3 3" xfId="44042" xr:uid="{36A2810A-A012-46C0-8F3D-5456C0AC08D6}"/>
    <cellStyle name="Normal 130 3 4" xfId="40347" xr:uid="{CCCDD4C8-577F-4C6F-980F-2C9B9F1BBFC3}"/>
    <cellStyle name="Normal 130 4" xfId="36599" xr:uid="{89881A87-CA28-48CD-80B8-0ED7DF654762}"/>
    <cellStyle name="Normal 130 4 2" xfId="38507" xr:uid="{6E2254C0-E01B-4F31-95DA-387B8FE02956}"/>
    <cellStyle name="Normal 130 4 2 2" xfId="46201" xr:uid="{58AC3101-D35F-437E-92DE-44028477522D}"/>
    <cellStyle name="Normal 130 4 2 3" xfId="42543" xr:uid="{A01F8DC8-2213-461D-9031-9D70FE948767}"/>
    <cellStyle name="Normal 130 4 3" xfId="44234" xr:uid="{83F9B910-2C54-483C-9C15-8523C32782E2}"/>
    <cellStyle name="Normal 130 4 4" xfId="40541" xr:uid="{10E3824E-3AA3-4B1F-8979-96F96F4C94FD}"/>
    <cellStyle name="Normal 130 5" xfId="37129" xr:uid="{E56A4940-11DA-4EFF-AC14-E87FC83B154E}"/>
    <cellStyle name="Normal 130 5 2" xfId="44765" xr:uid="{A8A4812E-61F6-4869-9BFC-F5898BD7F131}"/>
    <cellStyle name="Normal 130 5 3" xfId="41083" xr:uid="{F7D0DC63-2B9A-4DCA-B7C5-AA3D1DB4334E}"/>
    <cellStyle name="Normal 130 6" xfId="42792" xr:uid="{DAAFC2AD-F7F3-46FA-ACA4-3D09B8DD0F55}"/>
    <cellStyle name="Normal 130 7" xfId="38783" xr:uid="{26505DD7-9921-48C3-803A-A855105ABCD1}"/>
    <cellStyle name="Normal 131" xfId="34315" xr:uid="{D222E2A3-00A6-42B3-92BD-241B6FEFE36F}"/>
    <cellStyle name="Normal 131 2" xfId="34366" xr:uid="{99EC4B31-19F6-486F-9CF7-FA0ACA414855}"/>
    <cellStyle name="Normal 131 3" xfId="34734" xr:uid="{61095080-2571-41EA-8C36-C1330CAE822E}"/>
    <cellStyle name="Normal 132" xfId="34317" xr:uid="{5E468B01-C618-4D05-AD7F-44C66619B9CC}"/>
    <cellStyle name="Normal 132 2" xfId="34368" xr:uid="{D8E3CE2C-0FA0-4A11-868D-6A3DF855A6F6}"/>
    <cellStyle name="Normal 132 2 2" xfId="38198" xr:uid="{F3241A85-6EE4-4A75-87E0-B06549E33185}"/>
    <cellStyle name="Normal 132 2 2 2" xfId="45874" xr:uid="{AE9A5C53-8E96-4DBB-8C34-DEACFB56CF16}"/>
    <cellStyle name="Normal 132 2 2 3" xfId="42213" xr:uid="{B229F0CB-18C7-4F4F-93B2-B4BA63AFB745}"/>
    <cellStyle name="Normal 132 2 3" xfId="43907" xr:uid="{24D7AC95-860C-49A3-AEE0-EAF319D21378}"/>
    <cellStyle name="Normal 132 2 4" xfId="40210" xr:uid="{2549D01F-64A2-4CEF-A87C-3F8BD29B11A0}"/>
    <cellStyle name="Normal 132 3" xfId="36426" xr:uid="{37D8B6A8-6AEF-4CEB-B187-F0C3D4064F02}"/>
    <cellStyle name="Normal 132 3 2" xfId="38332" xr:uid="{64F52724-D3BD-4F39-AA0A-69FD867B1CF5}"/>
    <cellStyle name="Normal 132 3 2 2" xfId="46018" xr:uid="{63D729BD-BBDD-40C9-B5E5-0510285A8B53}"/>
    <cellStyle name="Normal 132 3 2 3" xfId="42359" xr:uid="{66CD96E7-C8A8-47F3-AC79-845CEA080412}"/>
    <cellStyle name="Normal 132 3 3" xfId="44051" xr:uid="{19D6F744-A2B5-45B8-8914-53DD929FDFD9}"/>
    <cellStyle name="Normal 132 3 4" xfId="40356" xr:uid="{5B91B2A3-DEA0-4BA7-9463-4861FF32B19B}"/>
    <cellStyle name="Normal 132 4" xfId="36606" xr:uid="{FB993660-57C2-4441-B6E9-2F774C3CFE29}"/>
    <cellStyle name="Normal 132 4 2" xfId="38514" xr:uid="{67A87F08-9811-468E-97F1-3BE354B0751E}"/>
    <cellStyle name="Normal 132 4 2 2" xfId="46210" xr:uid="{AF5E56A5-93AE-4107-B0FB-E76D67AC324A}"/>
    <cellStyle name="Normal 132 4 2 3" xfId="42552" xr:uid="{D545685E-2F68-48D2-AD03-B142A6F9B132}"/>
    <cellStyle name="Normal 132 4 3" xfId="44243" xr:uid="{4C3CCB28-7166-4C65-AFAD-4A3DDDA8969E}"/>
    <cellStyle name="Normal 132 4 4" xfId="40550" xr:uid="{6BFC7716-AC2D-462B-80F3-B559A451B849}"/>
    <cellStyle name="Normal 132 5" xfId="37137" xr:uid="{FF95C977-8B79-448F-8296-67BDFFCCA9E5}"/>
    <cellStyle name="Normal 132 5 2" xfId="44773" xr:uid="{B5457079-EDD7-43A0-9F21-A8AB1C1EAD48}"/>
    <cellStyle name="Normal 132 5 3" xfId="41091" xr:uid="{9144FDE5-9178-41A3-9D9E-97B81696A94D}"/>
    <cellStyle name="Normal 132 6" xfId="42800" xr:uid="{6E6E35D3-B759-4B1E-92F5-CE4B9795B797}"/>
    <cellStyle name="Normal 132 7" xfId="38791" xr:uid="{1FF63954-ADF7-4973-8565-102C0C8BA297}"/>
    <cellStyle name="Normal 133" xfId="34319" xr:uid="{16C108FE-13A3-4A5F-AC35-0F727EBFAF9B}"/>
    <cellStyle name="Normal 133 2" xfId="35645" xr:uid="{8F78BA6A-7F67-4163-9407-F98D31E5D3B9}"/>
    <cellStyle name="Normal 133 2 2" xfId="37664" xr:uid="{C021C892-5D50-4547-AE48-297C7FEA3678}"/>
    <cellStyle name="Normal 133 2 2 2" xfId="45309" xr:uid="{BC023B07-BE75-435B-A975-FA39A570FD99}"/>
    <cellStyle name="Normal 133 2 2 3" xfId="41635" xr:uid="{9B306B27-9A48-416F-93D6-2CC907113B22}"/>
    <cellStyle name="Normal 133 2 3" xfId="43333" xr:uid="{8EBD04E9-2051-4F09-B4C7-26B109DF2A16}"/>
    <cellStyle name="Normal 133 2 4" xfId="39563" xr:uid="{B6958FCA-7CA9-4AB0-A918-FA0AB7204B61}"/>
    <cellStyle name="Normal 133 3" xfId="37562" xr:uid="{CDAFF577-FB39-482F-9039-F9CE78D06192}"/>
    <cellStyle name="Normal 133 3 2" xfId="45205" xr:uid="{80475D57-1C7A-4651-B4A7-0632A4982DA2}"/>
    <cellStyle name="Normal 133 3 3" xfId="41531" xr:uid="{C0579360-7B2A-4D5E-BAB7-1896F6D98BB9}"/>
    <cellStyle name="Normal 133 4" xfId="43228" xr:uid="{35EEDA46-4FD7-4386-8DEC-35A2EDD001B5}"/>
    <cellStyle name="Normal 133 5" xfId="39433" xr:uid="{6996EC0B-F8C8-4284-A63C-2EFE8EAA520E}"/>
    <cellStyle name="Normal 133 6" xfId="35474" xr:uid="{CD86C38F-D13B-4C04-9A75-1F01B966FCEA}"/>
    <cellStyle name="Normal 134" xfId="34321" xr:uid="{CA117CD0-EF16-4A89-AADF-A5929158FACB}"/>
    <cellStyle name="Normal 135" xfId="34323" xr:uid="{270FB09C-E6F0-436B-ACD5-3D29B0D321F4}"/>
    <cellStyle name="Normal 136" xfId="34325" xr:uid="{2986D940-BE5A-494C-B0EB-46AB53667CDC}"/>
    <cellStyle name="Normal 137" xfId="464" xr:uid="{554C3024-6EBF-412B-BB44-245324A8FDAB}"/>
    <cellStyle name="Normal 137 2" xfId="34330" xr:uid="{1192C913-905F-44EB-9CEA-41ABFB659CD4}"/>
    <cellStyle name="Normal 138" xfId="479" xr:uid="{2015E31B-5FCD-48E8-AF74-FA73756DE29C}"/>
    <cellStyle name="Normal 139" xfId="34338" xr:uid="{A66CB9A7-6BF0-4AAE-A1B1-461E38ADDB35}"/>
    <cellStyle name="Normal 139 2" xfId="34364" xr:uid="{A8ED0706-A574-4E45-B4AF-6480C76F193F}"/>
    <cellStyle name="Normal 14" xfId="250" xr:uid="{70FE3B06-F9F6-4522-98CA-76115C7D1B3F}"/>
    <cellStyle name="Normal 14 10" xfId="42781" xr:uid="{9BCEA9E7-F37B-450B-8731-2D8DF5F8795E}"/>
    <cellStyle name="Normal 14 11" xfId="38771" xr:uid="{F5BA65D4-4EA1-46DE-BA5F-D83AFD814A4B}"/>
    <cellStyle name="Normal 14 12" xfId="40369" xr:uid="{C94167E5-AD67-4D10-98F1-64E44F403DE8}"/>
    <cellStyle name="Normal 14 13" xfId="46595" xr:uid="{2426682D-CB8F-4B91-A029-31526AAA8FDC}"/>
    <cellStyle name="Normal 14 2" xfId="1458" xr:uid="{D4D5B30B-3D4D-4D5E-B4A1-9236B4158DED}"/>
    <cellStyle name="Normal 14 2 10" xfId="34688" xr:uid="{B40514A8-8BFF-4AC8-B409-4D8C6F2B51BB}"/>
    <cellStyle name="Normal 14 2 2" xfId="3379" xr:uid="{1BCA7C58-B2C6-4545-B370-D79949CB321E}"/>
    <cellStyle name="Normal 14 2 2 2" xfId="35570" xr:uid="{44BAFDFC-162D-47D6-ACE5-D33EAF2D480F}"/>
    <cellStyle name="Normal 14 2 3" xfId="11526" xr:uid="{4EE005EF-938A-4985-9BC5-E935148BD87A}"/>
    <cellStyle name="Normal 14 2 3 2" xfId="38120" xr:uid="{DF90BCF1-BF11-405B-881D-4A6F4A181591}"/>
    <cellStyle name="Normal 14 2 3 2 2" xfId="45792" xr:uid="{B3298DAB-1B8D-40EA-AD02-430055767088}"/>
    <cellStyle name="Normal 14 2 3 2 3" xfId="42135" xr:uid="{57F88113-9B70-49B5-A344-38204CDE2572}"/>
    <cellStyle name="Normal 14 2 3 3" xfId="43825" xr:uid="{B412E539-4C57-4DFE-B0E0-A7F8D5EFFA3F}"/>
    <cellStyle name="Normal 14 2 3 4" xfId="40114" xr:uid="{2ABFE05D-CAE0-43BF-A6A5-82E212954720}"/>
    <cellStyle name="Normal 14 2 3 5" xfId="36189" xr:uid="{8AD6A9C7-2FBF-4F15-8BCF-7F9A3BA1684A}"/>
    <cellStyle name="Normal 14 2 4" xfId="36367" xr:uid="{B3861651-FE74-4DF7-A9B7-8DF94454CBD5}"/>
    <cellStyle name="Normal 14 2 4 2" xfId="38275" xr:uid="{7EFF27C3-5129-4E43-AB44-08DB3080E1BB}"/>
    <cellStyle name="Normal 14 2 4 2 2" xfId="45954" xr:uid="{0E0B5099-4F45-4571-AA45-2FE3BEA726CE}"/>
    <cellStyle name="Normal 14 2 4 2 3" xfId="42294" xr:uid="{EDA284A5-2308-4148-A0B0-4017C4F4AEAF}"/>
    <cellStyle name="Normal 14 2 4 3" xfId="43987" xr:uid="{A51FE752-71C1-410C-9099-5C26B9177AFE}"/>
    <cellStyle name="Normal 14 2 4 4" xfId="40290" xr:uid="{63AA28FC-3D2C-4372-A18A-F854A8882531}"/>
    <cellStyle name="Normal 14 2 5" xfId="36531" xr:uid="{0E4C1EC8-D383-4425-B57E-9994EB02C7C2}"/>
    <cellStyle name="Normal 14 2 5 2" xfId="38436" xr:uid="{BBC95546-2CBA-43A1-92D2-97AE197C8E6D}"/>
    <cellStyle name="Normal 14 2 5 2 2" xfId="46129" xr:uid="{45C174C7-9E1A-4419-A7BD-D7E36AB87C56}"/>
    <cellStyle name="Normal 14 2 5 2 3" xfId="42471" xr:uid="{9C53FC2E-0379-4CBE-8FB2-4B2702F80025}"/>
    <cellStyle name="Normal 14 2 5 3" xfId="44162" xr:uid="{8FEAB249-30E5-4133-BB7F-227B865DF613}"/>
    <cellStyle name="Normal 14 2 5 4" xfId="40469" xr:uid="{462491CA-438B-4D56-83AD-17A061C084B7}"/>
    <cellStyle name="Normal 14 2 6" xfId="36685" xr:uid="{2FC443B6-03A1-4AB5-8838-66C35EBE4791}"/>
    <cellStyle name="Normal 14 2 6 2" xfId="38594" xr:uid="{0347F8A6-4179-44C3-9673-D9449098F3ED}"/>
    <cellStyle name="Normal 14 2 6 2 2" xfId="46291" xr:uid="{4AA0BD96-C18B-4DCB-9B6C-FA7D39E4CA31}"/>
    <cellStyle name="Normal 14 2 6 2 3" xfId="42634" xr:uid="{A839BFF3-4C0F-4BA3-A7B4-9819C95E8558}"/>
    <cellStyle name="Normal 14 2 6 3" xfId="44324" xr:uid="{88DA48E6-1F55-4A3A-90BD-5EF51247D16B}"/>
    <cellStyle name="Normal 14 2 6 4" xfId="40631" xr:uid="{45B82B87-7068-4EF8-85E0-9E0907ECC737}"/>
    <cellStyle name="Normal 14 2 7" xfId="37210" xr:uid="{E4DCEC8E-A2B9-49A3-8AFF-C5B99E5370F8}"/>
    <cellStyle name="Normal 14 2 7 2" xfId="44847" xr:uid="{C39D67F7-54BF-4AA3-96E3-3A34C377BB3A}"/>
    <cellStyle name="Normal 14 2 7 3" xfId="41166" xr:uid="{6EA1A698-7B1A-4D39-91B9-3A7BF7CF2214}"/>
    <cellStyle name="Normal 14 2 8" xfId="42874" xr:uid="{942B213F-BA26-477A-8FFA-43756C6A666B}"/>
    <cellStyle name="Normal 14 2 9" xfId="38876" xr:uid="{693DD3BD-0310-4BF0-A2C9-6BA6388D0CAB}"/>
    <cellStyle name="Normal 14 3" xfId="1861" xr:uid="{7D662472-3726-4659-AAB0-22D54AD115FB}"/>
    <cellStyle name="Normal 14 3 10" xfId="24976" xr:uid="{EE05925E-6242-45C4-8960-E929F2CC48F2}"/>
    <cellStyle name="Normal 14 3 11" xfId="25760" xr:uid="{EBA67C0E-B6FB-4A50-AD65-093ADBFDD6B4}"/>
    <cellStyle name="Normal 14 3 12" xfId="26547" xr:uid="{15B7F7B4-C788-45BF-8DE2-806DBD6FAF27}"/>
    <cellStyle name="Normal 14 3 13" xfId="27332" xr:uid="{FC14E1D8-540C-4052-AE34-72681C9779D0}"/>
    <cellStyle name="Normal 14 3 14" xfId="28119" xr:uid="{5616DE91-90AE-4F44-8D3B-8E1E298F1A39}"/>
    <cellStyle name="Normal 14 3 15" xfId="28915" xr:uid="{34D79027-664C-4E02-95AF-A4ADE2B94000}"/>
    <cellStyle name="Normal 14 3 16" xfId="47089" xr:uid="{6C0FF4FD-522D-4A7D-A960-922A9B5C4F31}"/>
    <cellStyle name="Normal 14 3 2" xfId="2201" xr:uid="{DB0C68D5-ED97-49CD-B97D-B60016D9B272}"/>
    <cellStyle name="Normal 14 3 2 10" xfId="26612" xr:uid="{3C9F4735-60AC-4E26-82BA-8D264EED4D07}"/>
    <cellStyle name="Normal 14 3 2 11" xfId="27397" xr:uid="{385A3344-44E5-4588-8732-FE7BAA9B6100}"/>
    <cellStyle name="Normal 14 3 2 12" xfId="28184" xr:uid="{64783FC0-8BD8-433C-9489-992A69883FAD}"/>
    <cellStyle name="Normal 14 3 2 13" xfId="28993" xr:uid="{ABDCD29C-532F-4C35-87B0-FBD40C8EA739}"/>
    <cellStyle name="Normal 14 3 2 14" xfId="35368" xr:uid="{43756813-BB8C-4363-996A-458BE213181E}"/>
    <cellStyle name="Normal 14 3 2 2" xfId="2296" xr:uid="{CE05C539-9AE1-43D0-9075-DCEDAE76F36D}"/>
    <cellStyle name="Normal 14 3 2 2 10" xfId="28248" xr:uid="{553AEA11-7F45-4782-8C20-4BC696154CFF}"/>
    <cellStyle name="Normal 14 3 2 2 11" xfId="29057" xr:uid="{E076997A-A5E2-4CB1-9D2D-9436280F89AB}"/>
    <cellStyle name="Normal 14 3 2 2 2" xfId="4684" xr:uid="{1EDA1B57-C53E-4777-8578-819BC79D1562}"/>
    <cellStyle name="Normal 14 3 2 2 2 2" xfId="23251" xr:uid="{BFCDBB62-98AB-485E-BB40-3754B3A94EFE}"/>
    <cellStyle name="Normal 14 3 2 2 2 2 2" xfId="30995" xr:uid="{C442211F-A302-4834-830E-5E46FD64B19A}"/>
    <cellStyle name="Normal 14 3 2 2 2 3" xfId="24041" xr:uid="{798703EF-E10A-43B0-A0E4-7CFFBBD59E2D}"/>
    <cellStyle name="Normal 14 3 2 2 2 4" xfId="25611" xr:uid="{3C3DD96A-C102-4CAF-A014-376EAFC9A222}"/>
    <cellStyle name="Normal 14 3 2 2 2 5" xfId="26399" xr:uid="{5AC2266A-88BB-4F1F-AFB6-59A30F2AC56C}"/>
    <cellStyle name="Normal 14 3 2 2 2 6" xfId="27187" xr:uid="{BD592FE0-EA75-4156-A401-203913071404}"/>
    <cellStyle name="Normal 14 3 2 2 2 7" xfId="27972" xr:uid="{19BF4779-2B1D-4C9C-A636-79554AF358FA}"/>
    <cellStyle name="Normal 14 3 2 2 2 8" xfId="28757" xr:uid="{C2EA87DE-D9B0-40B5-9FE3-B0B508DEBEE8}"/>
    <cellStyle name="Normal 14 3 2 2 2 9" xfId="29735" xr:uid="{57C6C335-7D3D-43CF-A9AB-24114624419E}"/>
    <cellStyle name="Normal 14 3 2 2 3" xfId="4264" xr:uid="{2238739E-1327-460E-8382-2BE0842C6348}"/>
    <cellStyle name="Normal 14 3 2 2 3 2" xfId="22985" xr:uid="{531B32A5-AA0C-4AD3-B170-C94441CAB847}"/>
    <cellStyle name="Normal 14 3 2 2 3 2 2" xfId="30729" xr:uid="{F48C0307-31E8-4249-901B-F5359BA043BD}"/>
    <cellStyle name="Normal 14 3 2 2 3 3" xfId="23775" xr:uid="{BF3B9C3A-0DE6-4243-9E4A-E1A32C659DE0}"/>
    <cellStyle name="Normal 14 3 2 2 3 4" xfId="25345" xr:uid="{E25D7715-6C8E-4431-895E-F7EE2DA3385E}"/>
    <cellStyle name="Normal 14 3 2 2 3 5" xfId="26132" xr:uid="{F7ADFF5C-5770-4230-A701-2C9520DC09EF}"/>
    <cellStyle name="Normal 14 3 2 2 3 6" xfId="26920" xr:uid="{AB542E4F-7637-4305-B5FE-2498A85D5D7E}"/>
    <cellStyle name="Normal 14 3 2 2 3 7" xfId="27705" xr:uid="{8043EF0E-22A6-4E85-B173-BDF3A6C05C84}"/>
    <cellStyle name="Normal 14 3 2 2 3 8" xfId="28490" xr:uid="{03FCC320-DF09-40FB-BA12-C32B9FFD3E5F}"/>
    <cellStyle name="Normal 14 3 2 2 3 9" xfId="29453" xr:uid="{34D32F09-1645-4A67-ACB7-ECF27CE8B1B1}"/>
    <cellStyle name="Normal 14 3 2 2 4" xfId="22760" xr:uid="{35097C3B-A508-4BEB-8CD7-AB06ED781574}"/>
    <cellStyle name="Normal 14 3 2 2 4 2" xfId="30504" xr:uid="{63FA90A5-EDDC-48E7-9756-1A8D042C3D37}"/>
    <cellStyle name="Normal 14 3 2 2 5" xfId="23532" xr:uid="{A8839C1E-44C9-4D67-A863-971AA3F10451}"/>
    <cellStyle name="Normal 14 3 2 2 6" xfId="25104" xr:uid="{0F7BFFA4-9AB4-417A-AED0-9DF6917FD4E2}"/>
    <cellStyle name="Normal 14 3 2 2 7" xfId="25889" xr:uid="{34957B2E-5F32-49B3-A31C-8EB3B670D411}"/>
    <cellStyle name="Normal 14 3 2 2 8" xfId="26676" xr:uid="{9D7089B2-ACF6-4EAB-89A9-827A31C35691}"/>
    <cellStyle name="Normal 14 3 2 2 9" xfId="27461" xr:uid="{8C2EECF1-B2A3-478B-92EC-DDE71A0E85D7}"/>
    <cellStyle name="Normal 14 3 2 3" xfId="2397" xr:uid="{98824114-8638-4F04-89C2-EC61FC73EA87}"/>
    <cellStyle name="Normal 14 3 2 3 10" xfId="28343" xr:uid="{692A92C4-6919-444A-AA4D-42F7B7A2D231}"/>
    <cellStyle name="Normal 14 3 2 3 11" xfId="29152" xr:uid="{A2B36614-3DB5-437A-B7AD-D4296C01B941}"/>
    <cellStyle name="Normal 14 3 2 3 2" xfId="4779" xr:uid="{F65921F6-FE4D-4F4A-A23F-27F386B45BD6}"/>
    <cellStyle name="Normal 14 3 2 3 2 2" xfId="23346" xr:uid="{160C8DD9-88B5-436F-9948-F834AB0ED526}"/>
    <cellStyle name="Normal 14 3 2 3 2 2 2" xfId="31090" xr:uid="{0216D4DB-68D0-4656-A66E-E1B3F0E8E798}"/>
    <cellStyle name="Normal 14 3 2 3 2 3" xfId="24136" xr:uid="{E9928562-061D-4F96-835B-A76026EE1BA2}"/>
    <cellStyle name="Normal 14 3 2 3 2 4" xfId="25706" xr:uid="{4C6FCE14-D11B-4548-987D-B198E9CEE9A8}"/>
    <cellStyle name="Normal 14 3 2 3 2 5" xfId="26494" xr:uid="{40C3068E-3717-476F-A195-3EF2E4EC2719}"/>
    <cellStyle name="Normal 14 3 2 3 2 6" xfId="27282" xr:uid="{C6CA9292-B270-4D2C-81A8-6EADA5F76DB1}"/>
    <cellStyle name="Normal 14 3 2 3 2 7" xfId="28067" xr:uid="{7E2FFFEB-9DF3-46AB-B871-23E62B3B0D45}"/>
    <cellStyle name="Normal 14 3 2 3 2 8" xfId="28852" xr:uid="{95D92218-357B-4FB9-B8F0-F80FC34EE736}"/>
    <cellStyle name="Normal 14 3 2 3 2 9" xfId="29830" xr:uid="{2D73F14D-3BE4-4363-B712-73931DF6FD50}"/>
    <cellStyle name="Normal 14 3 2 3 3" xfId="4263" xr:uid="{5E00A120-0FC1-4AF8-8956-66CE8CDACA57}"/>
    <cellStyle name="Normal 14 3 2 3 3 2" xfId="22984" xr:uid="{F3138FC3-5B69-49A2-A12F-065ADA40068C}"/>
    <cellStyle name="Normal 14 3 2 3 3 2 2" xfId="30728" xr:uid="{24CBB1FB-9FCC-439E-85B3-B01DFE55A45E}"/>
    <cellStyle name="Normal 14 3 2 3 3 3" xfId="23774" xr:uid="{377CD07D-B021-477A-8B5B-4E9E7BEC7821}"/>
    <cellStyle name="Normal 14 3 2 3 3 4" xfId="25344" xr:uid="{D6B454DE-6775-4E8C-BA5F-90478A417B69}"/>
    <cellStyle name="Normal 14 3 2 3 3 5" xfId="26131" xr:uid="{C884E74F-588D-4294-8C85-337BAD86EB76}"/>
    <cellStyle name="Normal 14 3 2 3 3 6" xfId="26919" xr:uid="{99C13C90-05A2-48B1-9735-6129ACA97C50}"/>
    <cellStyle name="Normal 14 3 2 3 3 7" xfId="27704" xr:uid="{C1D615D4-0FA9-4FAF-A1F4-FF8FC70A65A2}"/>
    <cellStyle name="Normal 14 3 2 3 3 8" xfId="28489" xr:uid="{9EDBC7B1-A7FA-4284-88AC-DCC4AFF85E57}"/>
    <cellStyle name="Normal 14 3 2 3 3 9" xfId="29452" xr:uid="{6083A04C-798E-469C-95F9-F0DAA0E38D8C}"/>
    <cellStyle name="Normal 14 3 2 3 4" xfId="22855" xr:uid="{06D63471-A4CD-4383-8FB7-E6F0576706DF}"/>
    <cellStyle name="Normal 14 3 2 3 4 2" xfId="30599" xr:uid="{4FA4A399-12FA-4F7D-BA6B-86EC85F2A45E}"/>
    <cellStyle name="Normal 14 3 2 3 5" xfId="23627" xr:uid="{D4F29E8E-AB98-463B-9850-71A974E835B3}"/>
    <cellStyle name="Normal 14 3 2 3 6" xfId="25199" xr:uid="{52598F08-4F58-42A2-901A-7D83E6737E02}"/>
    <cellStyle name="Normal 14 3 2 3 7" xfId="25984" xr:uid="{0C863E84-7101-40A7-BA0C-04AC614D6244}"/>
    <cellStyle name="Normal 14 3 2 3 8" xfId="26771" xr:uid="{8EC7A22B-4971-47BB-83FB-F32D7AEDF0F1}"/>
    <cellStyle name="Normal 14 3 2 3 9" xfId="27556" xr:uid="{CFB23500-EE77-4A5B-9BDF-0D5E934DC5B8}"/>
    <cellStyle name="Normal 14 3 2 4" xfId="4620" xr:uid="{EB14F6CC-1C13-445B-923E-76DFDDC03A3A}"/>
    <cellStyle name="Normal 14 3 2 4 2" xfId="23187" xr:uid="{4EAA95C1-B7BE-4EFB-974D-D6ABF7EE1325}"/>
    <cellStyle name="Normal 14 3 2 4 2 2" xfId="30931" xr:uid="{319CAA8F-5E8F-42A0-A258-0E1C6F647A7F}"/>
    <cellStyle name="Normal 14 3 2 4 3" xfId="23977" xr:uid="{E3AEBA95-F25A-4725-BC2A-9E4F487AF379}"/>
    <cellStyle name="Normal 14 3 2 4 4" xfId="25547" xr:uid="{5A06853E-7F9B-442E-A483-19A30CD04F0D}"/>
    <cellStyle name="Normal 14 3 2 4 5" xfId="26335" xr:uid="{3B29904D-D7A7-465A-9136-214333512DCA}"/>
    <cellStyle name="Normal 14 3 2 4 6" xfId="27123" xr:uid="{E530F14F-EE6F-4646-8144-B1EB17B788E8}"/>
    <cellStyle name="Normal 14 3 2 4 7" xfId="27908" xr:uid="{D8E0DF6D-4A60-42C3-8F2B-8EBB7A9C3DAA}"/>
    <cellStyle name="Normal 14 3 2 4 8" xfId="28693" xr:uid="{174B9DE5-8C08-4053-9BBB-F3948E02C9E2}"/>
    <cellStyle name="Normal 14 3 2 4 9" xfId="29671" xr:uid="{A2D87D49-26EC-4D00-A6F9-7D41AFBD1145}"/>
    <cellStyle name="Normal 14 3 2 5" xfId="4005" xr:uid="{25A0D47B-CA69-492A-A2E0-781E6F6530F5}"/>
    <cellStyle name="Normal 14 3 2 6" xfId="22696" xr:uid="{ABD9E0C1-C24B-40EE-9D98-14A0E128C66C}"/>
    <cellStyle name="Normal 14 3 2 6 2" xfId="30440" xr:uid="{C7FD16D8-5310-4AFC-AC02-878544818C8D}"/>
    <cellStyle name="Normal 14 3 2 7" xfId="23468" xr:uid="{B274F7AE-9CF2-4B27-A141-4CE8A6BDA0C2}"/>
    <cellStyle name="Normal 14 3 2 8" xfId="25040" xr:uid="{090DB751-C6D7-430F-B4C0-D9A19EA7EE0B}"/>
    <cellStyle name="Normal 14 3 2 9" xfId="25825" xr:uid="{8640510D-9523-4891-B181-5451E79214AA}"/>
    <cellStyle name="Normal 14 3 3" xfId="2158" xr:uid="{E868985B-25D1-400F-AA50-FEADBBE5D885}"/>
    <cellStyle name="Normal 14 3 3 10" xfId="27364" xr:uid="{3BEBCA3A-F03E-4E56-8566-E67F91C18C5F}"/>
    <cellStyle name="Normal 14 3 3 11" xfId="28151" xr:uid="{71C5E89E-1AC1-4388-B4A7-060820745C34}"/>
    <cellStyle name="Normal 14 3 3 12" xfId="28959" xr:uid="{E9A61C8B-996A-439A-9806-A0AAED9E6FAC}"/>
    <cellStyle name="Normal 14 3 3 2" xfId="2364" xr:uid="{EFEC2E16-B216-4174-B916-C20DAE40F08B}"/>
    <cellStyle name="Normal 14 3 3 2 10" xfId="28310" xr:uid="{308B1EF4-8F8C-4F9B-86C3-FBBAA5D73B27}"/>
    <cellStyle name="Normal 14 3 3 2 11" xfId="29119" xr:uid="{0AB40FF4-816F-4766-9CC4-9B326100DD97}"/>
    <cellStyle name="Normal 14 3 3 2 2" xfId="4746" xr:uid="{A9002264-BA81-4115-97A0-CBAA9364DDE3}"/>
    <cellStyle name="Normal 14 3 3 2 2 2" xfId="23313" xr:uid="{FF9969C2-4F3C-4732-92B6-D2A7A0D7A510}"/>
    <cellStyle name="Normal 14 3 3 2 2 2 2" xfId="31057" xr:uid="{25A2841F-8B68-4073-A761-6C24377CB950}"/>
    <cellStyle name="Normal 14 3 3 2 2 3" xfId="24103" xr:uid="{B872C247-E0B7-4A9D-96AA-8426418556D5}"/>
    <cellStyle name="Normal 14 3 3 2 2 4" xfId="25673" xr:uid="{3E19A542-9825-4BE7-ADF9-CD4E515BA8FC}"/>
    <cellStyle name="Normal 14 3 3 2 2 5" xfId="26461" xr:uid="{1FE28963-87AC-4040-8BD9-5C1EBBDF2DE2}"/>
    <cellStyle name="Normal 14 3 3 2 2 6" xfId="27249" xr:uid="{2B5402C0-D058-4D62-B83A-0B7155D21188}"/>
    <cellStyle name="Normal 14 3 3 2 2 7" xfId="28034" xr:uid="{D7C8EA0C-75D4-4925-AC02-1414DC9987D9}"/>
    <cellStyle name="Normal 14 3 3 2 2 8" xfId="28819" xr:uid="{41C52873-0947-468C-9889-6E6E67A181F7}"/>
    <cellStyle name="Normal 14 3 3 2 2 9" xfId="29797" xr:uid="{FB60D9E8-F1DB-48CA-A055-878DC7C6979C}"/>
    <cellStyle name="Normal 14 3 3 2 3" xfId="4261" xr:uid="{386F9D9F-7611-42D2-BDE2-AB7E29BD1BE5}"/>
    <cellStyle name="Normal 14 3 3 2 3 2" xfId="22982" xr:uid="{4F39C998-7077-475A-B0AF-E809A1E1B775}"/>
    <cellStyle name="Normal 14 3 3 2 3 2 2" xfId="30726" xr:uid="{6CFD6C66-95E6-4FC6-8BE3-7F8BBB370BEB}"/>
    <cellStyle name="Normal 14 3 3 2 3 3" xfId="23772" xr:uid="{4624005E-314E-4B0E-B324-13DDD5DDD10C}"/>
    <cellStyle name="Normal 14 3 3 2 3 4" xfId="25342" xr:uid="{2CC46369-1C58-478B-8156-53D70DC67D29}"/>
    <cellStyle name="Normal 14 3 3 2 3 5" xfId="26129" xr:uid="{99305CC4-1E57-490A-AC5A-A666D3CBAE8F}"/>
    <cellStyle name="Normal 14 3 3 2 3 6" xfId="26917" xr:uid="{8E59F0D0-15E6-4993-ABA9-70BACB3CD16F}"/>
    <cellStyle name="Normal 14 3 3 2 3 7" xfId="27702" xr:uid="{92C9334E-8E85-49B9-A5BB-3B4CD1C4A830}"/>
    <cellStyle name="Normal 14 3 3 2 3 8" xfId="28487" xr:uid="{41929220-228E-45DE-AA47-198FB8F93600}"/>
    <cellStyle name="Normal 14 3 3 2 3 9" xfId="29450" xr:uid="{29BD71ED-1B99-4F14-97DC-C0F7F5D8C1A3}"/>
    <cellStyle name="Normal 14 3 3 2 4" xfId="22822" xr:uid="{82F80DF9-A705-49AB-897C-EA53CF48455A}"/>
    <cellStyle name="Normal 14 3 3 2 4 2" xfId="30566" xr:uid="{7CE2FE7C-D167-484E-B632-3860C46CFB82}"/>
    <cellStyle name="Normal 14 3 3 2 5" xfId="23594" xr:uid="{656A235D-0BB6-4B02-B0B3-D277B6A8184E}"/>
    <cellStyle name="Normal 14 3 3 2 6" xfId="25166" xr:uid="{6041DDE5-686E-433B-8A7C-79D95CDB1226}"/>
    <cellStyle name="Normal 14 3 3 2 7" xfId="25951" xr:uid="{D2FD2CBD-CB87-49F1-B3AC-FC2A44D60026}"/>
    <cellStyle name="Normal 14 3 3 2 8" xfId="26738" xr:uid="{924D45D2-DBD3-44E7-AAD0-8921ECF106DB}"/>
    <cellStyle name="Normal 14 3 3 2 9" xfId="27523" xr:uid="{040AF850-EE72-4A0F-B544-382A3585E4D1}"/>
    <cellStyle name="Normal 14 3 3 3" xfId="4585" xr:uid="{1744ADD8-5F39-4EEC-993C-D6B75693C534}"/>
    <cellStyle name="Normal 14 3 3 3 2" xfId="23154" xr:uid="{D0C5AD0D-19CC-44BE-996E-6D0AF01361E6}"/>
    <cellStyle name="Normal 14 3 3 3 2 2" xfId="30898" xr:uid="{ED01E781-1E62-47FC-A500-F3F906B24879}"/>
    <cellStyle name="Normal 14 3 3 3 3" xfId="23944" xr:uid="{C16617E5-1998-4D8F-B347-250C1B181D88}"/>
    <cellStyle name="Normal 14 3 3 3 4" xfId="25514" xr:uid="{CC1A6483-D64D-4B0A-8A8D-A040AD9524F8}"/>
    <cellStyle name="Normal 14 3 3 3 5" xfId="26302" xr:uid="{34CD124A-C3FA-4721-9648-4113CD5B8CE5}"/>
    <cellStyle name="Normal 14 3 3 3 6" xfId="27090" xr:uid="{217C7754-CC9D-4B5C-87DA-BAB3D901150D}"/>
    <cellStyle name="Normal 14 3 3 3 7" xfId="27875" xr:uid="{95B1F8AD-F014-41F4-9E1C-655D5F956A37}"/>
    <cellStyle name="Normal 14 3 3 3 8" xfId="28660" xr:uid="{79336A73-7A6B-46D8-8698-8D699B0AD76C}"/>
    <cellStyle name="Normal 14 3 3 3 9" xfId="29638" xr:uid="{4C48D81A-897E-44A3-8137-F99AF1861D75}"/>
    <cellStyle name="Normal 14 3 3 4" xfId="4262" xr:uid="{38622201-916F-4CBE-AED5-DCD8A498ACA4}"/>
    <cellStyle name="Normal 14 3 3 4 2" xfId="22983" xr:uid="{41EF6435-279C-4100-A4FD-3034877137BE}"/>
    <cellStyle name="Normal 14 3 3 4 2 2" xfId="30727" xr:uid="{D93A7A7A-D183-4D3A-8A3E-7D4136F21366}"/>
    <cellStyle name="Normal 14 3 3 4 3" xfId="23773" xr:uid="{A0F11F21-5BCF-4F41-874B-D3BF2CB9CB12}"/>
    <cellStyle name="Normal 14 3 3 4 4" xfId="25343" xr:uid="{CAD2BD98-8DE4-48E0-B7E9-A0D056B452E3}"/>
    <cellStyle name="Normal 14 3 3 4 5" xfId="26130" xr:uid="{2B0CFC14-8369-4275-A86C-F0A9BF369235}"/>
    <cellStyle name="Normal 14 3 3 4 6" xfId="26918" xr:uid="{E0D7A85B-9DA5-42F1-AD37-0F72D63CC391}"/>
    <cellStyle name="Normal 14 3 3 4 7" xfId="27703" xr:uid="{0B95CC6D-B5BC-4559-AA71-7C44BFEC7442}"/>
    <cellStyle name="Normal 14 3 3 4 8" xfId="28488" xr:uid="{157C6DB0-A35B-4BFA-82B8-D2711D0DE549}"/>
    <cellStyle name="Normal 14 3 3 4 9" xfId="29451" xr:uid="{4F5D3D7B-1F5D-4EF7-983D-3FB862FD392F}"/>
    <cellStyle name="Normal 14 3 3 5" xfId="22663" xr:uid="{15B7AD48-2BE5-4A33-A48F-AC099FE2F8B1}"/>
    <cellStyle name="Normal 14 3 3 5 2" xfId="30407" xr:uid="{5E181B8D-F98E-49BA-8BB7-6910F07750B0}"/>
    <cellStyle name="Normal 14 3 3 6" xfId="23435" xr:uid="{3993E63F-63BA-45E4-BA8A-F0B8D7E8F570}"/>
    <cellStyle name="Normal 14 3 3 7" xfId="25007" xr:uid="{B8A903EE-44E5-4445-97D7-6E0E80F62B27}"/>
    <cellStyle name="Normal 14 3 3 8" xfId="25792" xr:uid="{4A2BDA4F-7293-447E-AE05-153591DF0FC2}"/>
    <cellStyle name="Normal 14 3 3 9" xfId="26579" xr:uid="{A80C6626-0E23-490D-B7DE-A78728E62652}"/>
    <cellStyle name="Normal 14 3 4" xfId="2261" xr:uid="{40A3BC1C-E429-460C-914F-0C5E50A9019D}"/>
    <cellStyle name="Normal 14 3 4 10" xfId="28215" xr:uid="{F285F082-3C30-4865-BB8F-2E3903EAEDBB}"/>
    <cellStyle name="Normal 14 3 4 11" xfId="29024" xr:uid="{953009AB-29FD-46D2-8AFB-E280D16ED713}"/>
    <cellStyle name="Normal 14 3 4 2" xfId="4651" xr:uid="{0713727E-365D-4882-813E-51D1498BA36A}"/>
    <cellStyle name="Normal 14 3 4 2 2" xfId="23218" xr:uid="{B4B5B7C0-A939-49C1-AA5A-58C0EA02997E}"/>
    <cellStyle name="Normal 14 3 4 2 2 2" xfId="30962" xr:uid="{582E61A6-B5A1-4C99-BD19-6C9E10638720}"/>
    <cellStyle name="Normal 14 3 4 2 3" xfId="24008" xr:uid="{04DE077A-F3A9-4E16-91B5-5B54F001D04C}"/>
    <cellStyle name="Normal 14 3 4 2 4" xfId="25578" xr:uid="{EE6650E8-3676-46F4-B05B-992AD80F36F9}"/>
    <cellStyle name="Normal 14 3 4 2 5" xfId="26366" xr:uid="{0A03134C-0002-4DDB-8505-142652A56354}"/>
    <cellStyle name="Normal 14 3 4 2 6" xfId="27154" xr:uid="{3074BE09-808B-46B2-B373-6BF2EE3EB8AA}"/>
    <cellStyle name="Normal 14 3 4 2 7" xfId="27939" xr:uid="{E47B313B-E87B-4997-B332-9DD122A8CA7C}"/>
    <cellStyle name="Normal 14 3 4 2 8" xfId="28724" xr:uid="{8D933521-F773-4524-9F49-356E3DE15419}"/>
    <cellStyle name="Normal 14 3 4 2 9" xfId="29702" xr:uid="{BA557FA1-35FA-4FD5-B24E-3EBD5BEA334E}"/>
    <cellStyle name="Normal 14 3 4 3" xfId="4260" xr:uid="{73351CA0-591C-470C-828F-869AE26A0DD3}"/>
    <cellStyle name="Normal 14 3 4 3 2" xfId="22981" xr:uid="{AD3A5370-6BD0-465F-BC17-6949AAB32ED2}"/>
    <cellStyle name="Normal 14 3 4 3 2 2" xfId="30725" xr:uid="{7968270E-D4FC-42A9-90AD-DC5BDB561DA2}"/>
    <cellStyle name="Normal 14 3 4 3 3" xfId="23771" xr:uid="{EB1E89E2-CDD7-42AC-9394-932CB458417A}"/>
    <cellStyle name="Normal 14 3 4 3 4" xfId="25341" xr:uid="{6965AEF4-26FC-479A-96A5-D96CBCBED14A}"/>
    <cellStyle name="Normal 14 3 4 3 5" xfId="26128" xr:uid="{5D202422-1471-4A84-9847-DE596ABA3C75}"/>
    <cellStyle name="Normal 14 3 4 3 6" xfId="26916" xr:uid="{5CD48CB5-AA53-4B4F-8B7C-44D42F6D0966}"/>
    <cellStyle name="Normal 14 3 4 3 7" xfId="27701" xr:uid="{0D84EF0E-4FC6-466A-8257-DC0FEA84FA93}"/>
    <cellStyle name="Normal 14 3 4 3 8" xfId="28486" xr:uid="{9EDECC63-C392-433F-A207-68584F75C460}"/>
    <cellStyle name="Normal 14 3 4 3 9" xfId="29449" xr:uid="{A4B22143-5A79-4E1A-9846-91B620D6CB10}"/>
    <cellStyle name="Normal 14 3 4 4" xfId="22727" xr:uid="{C5CDC66D-06D2-4B90-B497-D192EA638531}"/>
    <cellStyle name="Normal 14 3 4 4 2" xfId="30471" xr:uid="{5E42E55C-A815-4C2E-B792-DCC4559C9EC3}"/>
    <cellStyle name="Normal 14 3 4 5" xfId="23499" xr:uid="{AFD565C6-F9B2-4E31-A95D-52A7B5181B56}"/>
    <cellStyle name="Normal 14 3 4 6" xfId="25071" xr:uid="{D501AD97-9E40-43D8-AE1A-105987130FEA}"/>
    <cellStyle name="Normal 14 3 4 7" xfId="25856" xr:uid="{1E7D88A5-2DB7-40EB-B4D6-9A225C04366B}"/>
    <cellStyle name="Normal 14 3 4 8" xfId="26643" xr:uid="{DE9E053C-8D65-48BE-A99C-C1A77159F19D}"/>
    <cellStyle name="Normal 14 3 4 9" xfId="27428" xr:uid="{0F41C869-CFE2-4C01-9FD7-DBB29B22EEA5}"/>
    <cellStyle name="Normal 14 3 5" xfId="2332" xr:uid="{3D1D347B-915E-4660-864C-975854D2E18C}"/>
    <cellStyle name="Normal 14 3 5 10" xfId="28279" xr:uid="{90AFDC32-3713-46B3-9E0C-885CF2B60CBA}"/>
    <cellStyle name="Normal 14 3 5 11" xfId="29088" xr:uid="{630D4521-B16C-4966-85A4-508F8F5481D5}"/>
    <cellStyle name="Normal 14 3 5 2" xfId="4715" xr:uid="{225D72C5-D727-4FD8-B5F2-A886516EABBD}"/>
    <cellStyle name="Normal 14 3 5 2 2" xfId="23282" xr:uid="{BC6D3A94-E019-4134-8084-E68CC430C200}"/>
    <cellStyle name="Normal 14 3 5 2 2 2" xfId="31026" xr:uid="{1E6C7801-BB25-4878-9098-D5F4A415B6EF}"/>
    <cellStyle name="Normal 14 3 5 2 3" xfId="24072" xr:uid="{57498EB1-37DA-46FF-98C5-D3C63C52FB8F}"/>
    <cellStyle name="Normal 14 3 5 2 4" xfId="25642" xr:uid="{3D1FD204-5D12-4ACC-87C4-6D8CC65CCC2A}"/>
    <cellStyle name="Normal 14 3 5 2 5" xfId="26430" xr:uid="{3A4B4A86-993D-453B-88BE-7E013AB3AA6E}"/>
    <cellStyle name="Normal 14 3 5 2 6" xfId="27218" xr:uid="{251CDBA4-48D9-4590-9506-A9970FCB91B3}"/>
    <cellStyle name="Normal 14 3 5 2 7" xfId="28003" xr:uid="{070018AB-887D-4443-A61E-613F068BA779}"/>
    <cellStyle name="Normal 14 3 5 2 8" xfId="28788" xr:uid="{C4D1A327-5172-48AE-AAD6-EBCF5346F2F1}"/>
    <cellStyle name="Normal 14 3 5 2 9" xfId="29766" xr:uid="{9195A718-E476-461D-B5F4-4BCADDBA565A}"/>
    <cellStyle name="Normal 14 3 5 3" xfId="4253" xr:uid="{F46C93F1-86F4-4410-A5CA-F29CEFA9BB76}"/>
    <cellStyle name="Normal 14 3 5 3 2" xfId="22974" xr:uid="{BBCABBEE-1174-4DDB-AA53-D2EC29D4657E}"/>
    <cellStyle name="Normal 14 3 5 3 2 2" xfId="30718" xr:uid="{154056F2-2E01-4739-B392-522A494300B8}"/>
    <cellStyle name="Normal 14 3 5 3 3" xfId="23764" xr:uid="{9CF2C2B4-B48C-44DC-BFEC-487F0BF37276}"/>
    <cellStyle name="Normal 14 3 5 3 4" xfId="25334" xr:uid="{0432B3DF-63CB-46D9-AE8E-C7968E83BBCF}"/>
    <cellStyle name="Normal 14 3 5 3 5" xfId="26121" xr:uid="{6FBF9EC4-6BB8-44F2-B1E3-0CC0EC5CFA6F}"/>
    <cellStyle name="Normal 14 3 5 3 6" xfId="26909" xr:uid="{7CC36F8D-53B9-4DDA-8D45-6435E8758075}"/>
    <cellStyle name="Normal 14 3 5 3 7" xfId="27694" xr:uid="{91368A46-AAF8-403F-A625-F236E150BDD0}"/>
    <cellStyle name="Normal 14 3 5 3 8" xfId="28479" xr:uid="{2EC08122-AB11-4BB9-8801-6F55BCD212D8}"/>
    <cellStyle name="Normal 14 3 5 3 9" xfId="29442" xr:uid="{08FCEA73-9761-4D55-8087-0D9174168FAA}"/>
    <cellStyle name="Normal 14 3 5 4" xfId="22791" xr:uid="{8112521E-22DE-4235-A403-0434E4E24989}"/>
    <cellStyle name="Normal 14 3 5 4 2" xfId="30535" xr:uid="{23BE2F08-96F7-4B28-8F6A-1300C532C0A4}"/>
    <cellStyle name="Normal 14 3 5 5" xfId="23563" xr:uid="{45A1B306-6FF9-4E6C-B694-7266DB055B9A}"/>
    <cellStyle name="Normal 14 3 5 6" xfId="25135" xr:uid="{A6F41591-084D-4949-AF6B-D74F4A376BB8}"/>
    <cellStyle name="Normal 14 3 5 7" xfId="25920" xr:uid="{4DC37EE5-DABF-4351-89F5-8C399847E501}"/>
    <cellStyle name="Normal 14 3 5 8" xfId="26707" xr:uid="{5D3359EB-4665-483F-85AC-56D324473FBA}"/>
    <cellStyle name="Normal 14 3 5 9" xfId="27492" xr:uid="{CC9FDC92-C61B-4E38-B8B0-0F3101C88988}"/>
    <cellStyle name="Normal 14 3 6" xfId="4500" xr:uid="{8BF0D1CB-D4B8-4E93-941C-601AA75B7DC4}"/>
    <cellStyle name="Normal 14 3 6 2" xfId="23123" xr:uid="{3A0AD6E3-ED39-4E4E-9754-DBE3C736FDB9}"/>
    <cellStyle name="Normal 14 3 6 2 2" xfId="30867" xr:uid="{C238EA8E-61B4-428E-8D9D-FB6B547C14F1}"/>
    <cellStyle name="Normal 14 3 6 3" xfId="23913" xr:uid="{F598490E-E74B-4CD0-A9D4-A66C5C67517C}"/>
    <cellStyle name="Normal 14 3 6 4" xfId="25483" xr:uid="{F22EDBCE-9200-4B5F-89B0-0B407BCB56D0}"/>
    <cellStyle name="Normal 14 3 6 5" xfId="26270" xr:uid="{243C4837-CA77-4428-965B-340A06278E1D}"/>
    <cellStyle name="Normal 14 3 6 6" xfId="27058" xr:uid="{64EDA120-39CF-42EE-9BA7-B26072C60B02}"/>
    <cellStyle name="Normal 14 3 6 7" xfId="27843" xr:uid="{4CD3D6E3-14BF-469A-8620-0939C14CFD93}"/>
    <cellStyle name="Normal 14 3 6 8" xfId="28628" xr:uid="{44C562F9-8C3C-4E5B-BC27-013774CC9122}"/>
    <cellStyle name="Normal 14 3 6 9" xfId="29602" xr:uid="{1D3F770C-0448-490D-89F9-AAEFA4CF3AE1}"/>
    <cellStyle name="Normal 14 3 7" xfId="4004" xr:uid="{855F3A10-11F6-4CD6-AD4E-17F80B568213}"/>
    <cellStyle name="Normal 14 3 7 2" xfId="42835" xr:uid="{D3BBB19F-0DC3-4E0B-9B84-2EFC65570DA8}"/>
    <cellStyle name="Normal 14 3 8" xfId="22633" xr:uid="{00ACA304-2A0F-4D2A-953B-7CFE8AEE3DA1}"/>
    <cellStyle name="Normal 14 3 8 2" xfId="30377" xr:uid="{1BBAFAE0-F74E-48E5-AA22-68594F402D2C}"/>
    <cellStyle name="Normal 14 3 9" xfId="23404" xr:uid="{9984DF78-C9EA-4925-82A6-F5520C84DCEB}"/>
    <cellStyle name="Normal 14 4" xfId="3380" xr:uid="{5C3B75B0-034A-405A-B8AD-E6D287174FDA}"/>
    <cellStyle name="Normal 14 4 2" xfId="38032" xr:uid="{E4B01535-F985-4262-A8F6-3AC57A09FED2}"/>
    <cellStyle name="Normal 14 4 2 2" xfId="45702" xr:uid="{EB44DBCE-92D7-4DFA-8365-73321D77F38D}"/>
    <cellStyle name="Normal 14 4 2 3" xfId="42045" xr:uid="{262E2634-EC3B-4B29-ABAB-C1D13E519EC7}"/>
    <cellStyle name="Normal 14 4 3" xfId="43735" xr:uid="{726A6B92-ED5C-42A1-B530-E6756AE78AEE}"/>
    <cellStyle name="Normal 14 4 4" xfId="40021" xr:uid="{E85A6990-F605-46F8-A3B7-23E1B8674B34}"/>
    <cellStyle name="Normal 14 4 5" xfId="36098" xr:uid="{B9A093BD-A624-4928-85C6-9240C7686D0B}"/>
    <cellStyle name="Normal 14 5" xfId="11527" xr:uid="{475D080F-2918-498E-8F3B-C75AB667FA9E}"/>
    <cellStyle name="Normal 14 6" xfId="24720" xr:uid="{271B961F-AE98-40D7-92DB-6C9AE0A6DA35}"/>
    <cellStyle name="Normal 14 6 2" xfId="38180" xr:uid="{D7793946-DE67-4164-9B25-87901CC6F70A}"/>
    <cellStyle name="Normal 14 6 2 2" xfId="45852" xr:uid="{84272B1B-36EB-4A58-85DF-00FF7EF4B043}"/>
    <cellStyle name="Normal 14 6 2 3" xfId="42190" xr:uid="{2C1AB8E6-4096-4C9C-8560-6217D573EBC3}"/>
    <cellStyle name="Normal 14 6 3" xfId="43885" xr:uid="{03643021-40DD-4C5E-BD46-80AA072818E4}"/>
    <cellStyle name="Normal 14 6 4" xfId="40188" xr:uid="{8211117A-72F3-4F4C-95B6-669FBFADAB7F}"/>
    <cellStyle name="Normal 14 6 5" xfId="36276" xr:uid="{F2B9A690-024B-462A-9F6B-861BB9036046}"/>
    <cellStyle name="Normal 14 7" xfId="909" xr:uid="{429E9C00-F85C-4843-86CA-8F52A99925A2}"/>
    <cellStyle name="Normal 14 7 2" xfId="38312" xr:uid="{DDEE39F9-5C68-4E72-BDF2-FB9CB7302FE6}"/>
    <cellStyle name="Normal 14 7 2 2" xfId="45993" xr:uid="{2463AC39-2A81-49DE-99A6-14EB99D04A99}"/>
    <cellStyle name="Normal 14 7 2 3" xfId="42334" xr:uid="{1F00A052-7402-45D9-9676-892165EC5A94}"/>
    <cellStyle name="Normal 14 7 3" xfId="44026" xr:uid="{04955F59-0BFF-43A5-8310-7DA569B59FF5}"/>
    <cellStyle name="Normal 14 7 4" xfId="40330" xr:uid="{B1A3EFF1-8352-445C-8F42-2FB49D626E8E}"/>
    <cellStyle name="Normal 14 7 5" xfId="36405" xr:uid="{C1C9B0DE-2CED-446A-B92D-20F11AFD7A37}"/>
    <cellStyle name="Normal 14 8" xfId="36584" xr:uid="{32036A10-213C-4CEF-BC29-FC03D0715AA2}"/>
    <cellStyle name="Normal 14 8 2" xfId="38492" xr:uid="{1CEE87AD-4F72-4316-99B0-D38E9BD455C7}"/>
    <cellStyle name="Normal 14 8 2 2" xfId="46186" xr:uid="{689335EC-5BED-442A-9639-9966D858C8BD}"/>
    <cellStyle name="Normal 14 8 2 3" xfId="42528" xr:uid="{251B9943-8188-431B-936F-B7F534947400}"/>
    <cellStyle name="Normal 14 8 3" xfId="44219" xr:uid="{82702DF5-4A91-42DC-8024-1531E5F7E798}"/>
    <cellStyle name="Normal 14 8 4" xfId="40526" xr:uid="{DD94AD4E-C463-467C-B0ED-A5981F028754}"/>
    <cellStyle name="Normal 14 9" xfId="37118" xr:uid="{2C31D6CC-4214-41F6-B21A-6C33E44E290C}"/>
    <cellStyle name="Normal 14 9 2" xfId="44754" xr:uid="{D1C7EE21-6576-4257-93FB-A9CD70A431B5}"/>
    <cellStyle name="Normal 14 9 3" xfId="41072" xr:uid="{CE0B542B-9F9F-4212-A954-D6CFEC4F60F8}"/>
    <cellStyle name="Normal 14_BOM STD TABLE" xfId="1459" xr:uid="{C66140B0-58D9-455E-AB36-CCB3AFAF4E18}"/>
    <cellStyle name="Normal 140" xfId="34333" xr:uid="{D22D822F-7768-4A46-A68E-BCB45433FDEA}"/>
    <cellStyle name="Normal 141" xfId="34334" xr:uid="{0117824B-E4DC-4D1B-A6F7-69A57151EF92}"/>
    <cellStyle name="Normal 142" xfId="466" xr:uid="{B23FFA9F-1696-44A0-B79F-256D691EB797}"/>
    <cellStyle name="Normal 143" xfId="437" xr:uid="{EFDE89AE-DD73-421A-98EE-4AB78130D822}"/>
    <cellStyle name="Normal 143 2" xfId="47896" xr:uid="{2A5C85DA-E2C6-4421-BBD5-D1CEA439B4FB}"/>
    <cellStyle name="Normal 144" xfId="34462" xr:uid="{49D65650-6182-4D66-AA6A-7B808C34858B}"/>
    <cellStyle name="Normal 145" xfId="34463" xr:uid="{3E95D61A-C56D-4716-9FF7-C59AD84AD75C}"/>
    <cellStyle name="Normal 145 2" xfId="37243" xr:uid="{A67C311B-7EB2-4286-8A5E-D4900945D8A2}"/>
    <cellStyle name="Normal 145 2 2" xfId="44882" xr:uid="{3EA60DF3-56CE-4773-874C-62F08EA31063}"/>
    <cellStyle name="Normal 145 2 3" xfId="41202" xr:uid="{5B9E87A3-E7D9-4411-B509-F84043C6BA1E}"/>
    <cellStyle name="Normal 145 3" xfId="42907" xr:uid="{981478C9-F0AA-47B4-B447-998C43D5F664}"/>
    <cellStyle name="Normal 145 4" xfId="38909" xr:uid="{E3DE4AB6-8F04-4FD6-B417-2876EAB0A82F}"/>
    <cellStyle name="Normal 146" xfId="34438" xr:uid="{90A6BA16-7068-4972-9259-FCEC93337EC9}"/>
    <cellStyle name="Normal 146 2" xfId="34396" xr:uid="{8A332B58-3F0A-4617-B3FB-3F907D95FFE2}"/>
    <cellStyle name="Normal 146 2 2 5 12" xfId="47" xr:uid="{2B726772-A92B-412D-9F4E-BB67A3633E48}"/>
    <cellStyle name="Normal 146 2 2 5 12 2" xfId="191" xr:uid="{3B9A5C80-1D82-407E-AD68-35AC7AEC3BE0}"/>
    <cellStyle name="Normal 146 2 2 5 12 2 2" xfId="337" xr:uid="{36A46DB5-6751-4410-A4C7-D11105B27A12}"/>
    <cellStyle name="Normal 146 2 2 5 12 3" xfId="231" xr:uid="{EC1D56EB-A057-40A3-A59E-08172A4BE043}"/>
    <cellStyle name="Normal 146 2 2 5 12 3 2" xfId="376" xr:uid="{1AF99770-B6FF-485C-86C1-D1F9D3EE56CA}"/>
    <cellStyle name="Normal 146 2 2 5 12 4" xfId="258" xr:uid="{6AA703CA-3E84-44B5-A8F8-B250ED46879E}"/>
    <cellStyle name="Normal 146 2 2 5 12 5" xfId="46979" xr:uid="{69368DD9-0877-48FB-8EDB-5A7DCF55FCEB}"/>
    <cellStyle name="Normal 146 2 2 5 12 6" xfId="47433" xr:uid="{8920A452-367F-4EE1-BB3E-10173BCB5DA5}"/>
    <cellStyle name="Normal 146 2 2 5 12 7" xfId="46871" xr:uid="{5B4B2B05-919A-4ACB-BB60-CE6A777435DA}"/>
    <cellStyle name="Normal 146 2 2 5 12 8" xfId="47847" xr:uid="{CD95C5D0-17A1-4AC2-8035-2BF56563F3D1}"/>
    <cellStyle name="Normal 146 2 5 10" xfId="46" xr:uid="{682DBE12-7E15-4B0F-8353-5546498D3A66}"/>
    <cellStyle name="Normal 146 2 5 10 2" xfId="190" xr:uid="{B066443A-1E5D-44CD-A8F8-695F6D65582C}"/>
    <cellStyle name="Normal 146 2 5 10 2 2" xfId="336" xr:uid="{F0A7684D-ACD9-44ED-93DE-4AF053F000E0}"/>
    <cellStyle name="Normal 146 2 5 10 3" xfId="230" xr:uid="{09452E14-0E6E-4AD8-9862-0B2547B11AC8}"/>
    <cellStyle name="Normal 146 2 5 10 3 2" xfId="375" xr:uid="{C0C04730-01EA-4E06-9A56-0F1E68C6AF39}"/>
    <cellStyle name="Normal 146 2 5 10 4" xfId="257" xr:uid="{7A5D383F-03F0-411C-AECF-94B0D5E34295}"/>
    <cellStyle name="Normal 146 2 5 10 5" xfId="46978" xr:uid="{B6C46054-FDD8-4377-8E02-48A1A802AB90}"/>
    <cellStyle name="Normal 146 2 5 10 6" xfId="47432" xr:uid="{82B72C57-216E-4503-87C3-E4C02E37C387}"/>
    <cellStyle name="Normal 146 2 5 10 7" xfId="46870" xr:uid="{61965EB8-55FB-4932-8A7F-B748E30AE2F0}"/>
    <cellStyle name="Normal 146 2 5 10 8" xfId="47846" xr:uid="{80769B9A-1155-4745-82B5-3810E946C4C9}"/>
    <cellStyle name="Normal 146 2 5 2" xfId="42" xr:uid="{472416F0-E474-4D83-98D6-37C723F35755}"/>
    <cellStyle name="Normal 146 2 5 2 2" xfId="189" xr:uid="{F26F47C9-0358-4AD0-96AF-9DF1B56CA257}"/>
    <cellStyle name="Normal 146 2 5 2 2 2" xfId="335" xr:uid="{66557F21-8353-4F10-AB12-C3C450552FC8}"/>
    <cellStyle name="Normal 146 2 5 2 3" xfId="226" xr:uid="{EAD0DFE6-879B-473E-B35E-34324870B753}"/>
    <cellStyle name="Normal 146 2 5 2 3 2" xfId="371" xr:uid="{AD5D6ED3-C845-4760-A64B-03636486227B}"/>
    <cellStyle name="Normal 146 2 5 2 4" xfId="253" xr:uid="{85D7145C-604E-4D38-A036-2E9420E26F99}"/>
    <cellStyle name="Normal 146 2 5 2 5" xfId="46975" xr:uid="{E73C089E-5106-424A-85C6-284211E57BC1}"/>
    <cellStyle name="Normal 146 2 5 2 6" xfId="47428" xr:uid="{3A466F43-F7F8-474C-A275-5F9DB7F91585}"/>
    <cellStyle name="Normal 146 2 5 2 7" xfId="46866" xr:uid="{2A992DC8-584A-4B17-A78E-1FF2C556644B}"/>
    <cellStyle name="Normal 146 2 5 2 8" xfId="48001" xr:uid="{FA05A906-BF15-4475-A27D-4E628CC9DF9A}"/>
    <cellStyle name="Normal 147" xfId="34473" xr:uid="{4AD2E32C-ECA1-4047-8AFA-574A7E455E37}"/>
    <cellStyle name="Normal 148" xfId="34478" xr:uid="{06900B35-9CE9-46C9-A05F-25D9616B1D33}"/>
    <cellStyle name="Normal 149" xfId="34399" xr:uid="{EA0B1930-51B7-4844-BA64-994249FCEC88}"/>
    <cellStyle name="Normal 15" xfId="320" xr:uid="{4BF8AFE9-13D5-4F01-AD8C-49A16B468E58}"/>
    <cellStyle name="Normal 15 10" xfId="37100" xr:uid="{DC997D79-A2DC-40C1-AA77-F1AF2E020EB8}"/>
    <cellStyle name="Normal 15 10 2" xfId="44735" xr:uid="{8A898D47-C8AF-4111-9BF3-C857D3D4D9A5}"/>
    <cellStyle name="Normal 15 10 3" xfId="41053" xr:uid="{D20961AD-F09C-462A-B973-873C046E640F}"/>
    <cellStyle name="Normal 15 11" xfId="42763" xr:uid="{1060581A-DB9C-4822-9988-7869748BA7F9}"/>
    <cellStyle name="Normal 15 12" xfId="38750" xr:uid="{39B39EA0-2278-4A71-99F4-0577E840C8DB}"/>
    <cellStyle name="Normal 15 13" xfId="47872" xr:uid="{97B33332-0630-4D00-8BCD-8BCC739251ED}"/>
    <cellStyle name="Normal 15 2" xfId="1460" xr:uid="{B166B61E-163F-41E7-B4F4-3266DAB6E6E7}"/>
    <cellStyle name="Normal 15 2 2" xfId="3381" xr:uid="{7DA46347-CF41-4DDA-848E-6C5155F3A439}"/>
    <cellStyle name="Normal 15 2 3" xfId="11528" xr:uid="{F64E87D8-DE70-4EFE-8DD7-53E0550B7C18}"/>
    <cellStyle name="Normal 15 2 3 2" xfId="38133" xr:uid="{4488EB4E-5A26-4F4E-8DD3-85F4C5179F52}"/>
    <cellStyle name="Normal 15 2 3 2 2" xfId="45808" xr:uid="{3F17BEDF-1FAC-4E2A-9E92-1C80CC984753}"/>
    <cellStyle name="Normal 15 2 3 2 3" xfId="42151" xr:uid="{14B6A03F-58CF-4474-9C67-428FF993D406}"/>
    <cellStyle name="Normal 15 2 3 3" xfId="43841" xr:uid="{3BEDC21A-5FA6-44CA-AED4-ACC825D55DBA}"/>
    <cellStyle name="Normal 15 2 3 4" xfId="40140" xr:uid="{03852E02-F273-4D61-AA1B-86CE7CDE7FCB}"/>
    <cellStyle name="Normal 15 2 3 5" xfId="36230" xr:uid="{8C38E444-1F46-41D8-BB77-F2FCB6EB36D8}"/>
    <cellStyle name="Normal 15 2 4" xfId="35318" xr:uid="{B9FD2F40-137B-4843-9B16-EF4EC9FD9776}"/>
    <cellStyle name="Normal 15 2 4 2" xfId="37484" xr:uid="{138C552F-BAE1-4CDF-BA10-AC21EEFF008D}"/>
    <cellStyle name="Normal 15 2 4 2 2" xfId="45129" xr:uid="{329EDF65-3B16-48E9-9BC8-0B41C31E98F8}"/>
    <cellStyle name="Normal 15 2 4 2 3" xfId="41458" xr:uid="{FD4C4320-7F7E-4FC4-9936-EE01777BDA0C}"/>
    <cellStyle name="Normal 15 2 4 3" xfId="43153" xr:uid="{C2DAEBD5-F7FB-4779-A2BA-129A727AA1E8}"/>
    <cellStyle name="Normal 15 2 4 4" xfId="39318" xr:uid="{2BE3AC2E-F1D6-4C8D-9A52-30BC9DD9B892}"/>
    <cellStyle name="Normal 15 2 5" xfId="34653" xr:uid="{24C1545F-9721-40B5-813D-69075A74A060}"/>
    <cellStyle name="Normal 15 3" xfId="3382" xr:uid="{220725EA-985D-447F-BED2-2AE9FF2FFC3D}"/>
    <cellStyle name="Normal 15 3 2" xfId="35646" xr:uid="{8F6367E4-87BC-4E47-96B4-32C6741AD572}"/>
    <cellStyle name="Normal 15 3 2 2" xfId="37665" xr:uid="{FDE60334-D88B-44D0-9BAC-DBDE69714774}"/>
    <cellStyle name="Normal 15 3 2 2 2" xfId="34390" xr:uid="{97BF77A0-32F9-4F94-A462-8630D70BE25B}"/>
    <cellStyle name="Normal 15 3 2 2 3" xfId="41636" xr:uid="{BC510B9D-DBBB-45B8-B796-55B43B61A646}"/>
    <cellStyle name="Normal 15 3 2 3" xfId="43334" xr:uid="{4C86E4AE-071C-4DCC-A153-DE8BE4ABA6E0}"/>
    <cellStyle name="Normal 15 3 2 4" xfId="39564" xr:uid="{69DB4AF3-0DF1-466F-B331-A1841A501408}"/>
    <cellStyle name="Normal 15 4" xfId="4415" xr:uid="{EFBC0860-BA66-4D16-AA64-603E45CBF7F1}"/>
    <cellStyle name="Normal 15 4 2" xfId="36360" xr:uid="{B9D4660A-D3F5-4799-84D2-DFCDAA31EFF5}"/>
    <cellStyle name="Normal 15 4 2 2" xfId="38268" xr:uid="{CAD71F08-4545-4BE8-AF03-5A47C5A8F88B}"/>
    <cellStyle name="Normal 15 4 2 2 2" xfId="45946" xr:uid="{8F39DEAA-418B-43C8-A200-176AE4494C25}"/>
    <cellStyle name="Normal 15 4 2 2 3" xfId="42286" xr:uid="{91E80141-FBCC-4BFE-A370-3991891E5CB9}"/>
    <cellStyle name="Normal 15 4 2 3" xfId="43979" xr:uid="{31D5F72D-2EDA-46F9-8978-EE52C0575478}"/>
    <cellStyle name="Normal 15 4 2 4" xfId="40282" xr:uid="{A458EA78-CD19-4E50-8FCF-787C68894F8A}"/>
    <cellStyle name="Normal 15 4 3" xfId="36523" xr:uid="{2400D00C-3266-4936-BC32-B71B5DAC753F}"/>
    <cellStyle name="Normal 15 4 3 2" xfId="38428" xr:uid="{35A9572E-69FA-4081-B806-2E3D1F363B09}"/>
    <cellStyle name="Normal 15 4 3 2 2" xfId="46121" xr:uid="{B3985139-F02D-4C4D-8C13-0A2532E6BC03}"/>
    <cellStyle name="Normal 15 4 3 2 3" xfId="42463" xr:uid="{FF96D40A-2B51-4FA2-AAD7-AF9FC8863F4E}"/>
    <cellStyle name="Normal 15 4 3 3" xfId="44154" xr:uid="{27681A35-67A6-4D22-B788-5255B6D068A3}"/>
    <cellStyle name="Normal 15 4 3 4" xfId="40461" xr:uid="{FC55752D-4A06-477C-B8FA-0163A1CEE07A}"/>
    <cellStyle name="Normal 15 4 4" xfId="36677" xr:uid="{D0091F3B-5B77-469C-B186-B7BE23F2850D}"/>
    <cellStyle name="Normal 15 4 4 2" xfId="38586" xr:uid="{8A35134C-5A05-4778-B344-70DFA7B00961}"/>
    <cellStyle name="Normal 15 4 4 2 2" xfId="46283" xr:uid="{559FEEB7-F2D8-4482-B367-839C5B625408}"/>
    <cellStyle name="Normal 15 4 4 2 3" xfId="42626" xr:uid="{65FA1AF2-BD97-44C9-9512-9540B0EB19EC}"/>
    <cellStyle name="Normal 15 4 4 3" xfId="44316" xr:uid="{FB214541-A8D7-468C-866F-F9E36FA5BC60}"/>
    <cellStyle name="Normal 15 4 4 4" xfId="40623" xr:uid="{F2CD80B4-A69C-4731-B95C-7C672EE0C975}"/>
    <cellStyle name="Normal 15 4 5" xfId="37075" xr:uid="{6BDC4B86-21B9-4F6F-85A6-65CDD93BC064}"/>
    <cellStyle name="Normal 15 4 5 2" xfId="44710" xr:uid="{92D53EAB-D06B-4539-91F2-713F2DC1F658}"/>
    <cellStyle name="Normal 15 4 5 3" xfId="41026" xr:uid="{010A3CE1-1627-41DB-9C5C-233E6F3F5263}"/>
    <cellStyle name="Normal 15 4 6" xfId="42737" xr:uid="{F407B05D-9B6A-4DD6-97BA-B6FFD69AB6F3}"/>
    <cellStyle name="Normal 15 4 7" xfId="38720" xr:uid="{D96B9451-F701-4C25-A281-522C1E5AFFA4}"/>
    <cellStyle name="Normal 15 4 8" xfId="34557" xr:uid="{0A9BCE6E-36BD-4F92-8EFA-65D56F255D92}"/>
    <cellStyle name="Normal 15 5" xfId="912" xr:uid="{1E40670B-506D-4ED2-A71B-1C69D6E42FC3}"/>
    <cellStyle name="Normal 15 5 2" xfId="37967" xr:uid="{F82F8011-DBD8-4028-846A-33B537BE9D9A}"/>
    <cellStyle name="Normal 15 5 2 2" xfId="45629" xr:uid="{2D482C3E-BB7F-4D17-A3BC-88A17D7BE38F}"/>
    <cellStyle name="Normal 15 5 2 3" xfId="41971" xr:uid="{DCD6E312-8093-4A4C-A280-CC6053E4C909}"/>
    <cellStyle name="Normal 15 5 3" xfId="43660" xr:uid="{7AC6EDF9-B5BB-436F-A2F0-57C039E43F82}"/>
    <cellStyle name="Normal 15 5 4" xfId="39948" xr:uid="{6A27BCA4-6F49-444E-A026-80FC88C08656}"/>
    <cellStyle name="Normal 15 5 5" xfId="36028" xr:uid="{BD006ECC-8DFB-460A-B1B2-E03B96C4F2EA}"/>
    <cellStyle name="Normal 15 6" xfId="36117" xr:uid="{20494BE6-A35E-4ED6-A361-AD9AC3432967}"/>
    <cellStyle name="Normal 15 6 2" xfId="38052" xr:uid="{E6326462-7FB8-4E21-AF2B-41EF2F6C78D5}"/>
    <cellStyle name="Normal 15 6 2 2" xfId="45723" xr:uid="{5BB3BD21-37E7-4486-8747-4985B2DDA66B}"/>
    <cellStyle name="Normal 15 6 2 3" xfId="42065" xr:uid="{49E363A8-0272-4DD7-AA7E-9E4201AFC3F8}"/>
    <cellStyle name="Normal 15 6 3" xfId="43757" xr:uid="{AF4C050F-A662-4FC7-99C6-43B264D2D131}"/>
    <cellStyle name="Normal 15 6 4" xfId="40038" xr:uid="{1C727076-B973-4476-828F-4D2EDBD750CD}"/>
    <cellStyle name="Normal 15 7" xfId="36320" xr:uid="{6C0458BA-19A9-4CD4-AACE-923933854BA2}"/>
    <cellStyle name="Normal 15 7 2" xfId="38228" xr:uid="{25580010-0413-43FE-AA5B-2854D31DB40F}"/>
    <cellStyle name="Normal 15 7 2 2" xfId="45905" xr:uid="{AE162D8A-858A-4001-9FCC-F3FB22362C6D}"/>
    <cellStyle name="Normal 15 7 2 3" xfId="42245" xr:uid="{0ADFEF9B-7E98-4CA7-BF2F-9AEE61C1AEF9}"/>
    <cellStyle name="Normal 15 7 3" xfId="43938" xr:uid="{7A128DA6-9FC3-4860-A947-D997489E9E5F}"/>
    <cellStyle name="Normal 15 7 4" xfId="40241" xr:uid="{47756238-00D1-425F-82D9-6A2A50304AD0}"/>
    <cellStyle name="Normal 15 8" xfId="36483" xr:uid="{51DDB9B0-13B0-4C7D-A5D6-5AE0948D2BB4}"/>
    <cellStyle name="Normal 15 8 2" xfId="38388" xr:uid="{AA5E996E-CBDC-4BA6-8CB9-650E8C8D7BC0}"/>
    <cellStyle name="Normal 15 8 2 2" xfId="46080" xr:uid="{FADE60FC-6F4D-47BC-B082-8F4791E8232B}"/>
    <cellStyle name="Normal 15 8 2 3" xfId="42422" xr:uid="{9B0419A3-681B-4F36-A11E-A896A7BB6E02}"/>
    <cellStyle name="Normal 15 8 3" xfId="44113" xr:uid="{BB0C9630-14C6-44AE-8276-30BC1468A2DE}"/>
    <cellStyle name="Normal 15 8 4" xfId="40420" xr:uid="{146268F7-B8F5-4884-A56D-34304B8A2203}"/>
    <cellStyle name="Normal 15 9" xfId="36637" xr:uid="{5E7CC8B9-B4E1-41AC-B81B-F0D2822F0D24}"/>
    <cellStyle name="Normal 15 9 2" xfId="38546" xr:uid="{27ACD451-4FEF-4FD8-B746-5E01C994737F}"/>
    <cellStyle name="Normal 15 9 2 2" xfId="46242" xr:uid="{C9266CA3-86FA-4080-AA1E-86BA9D59B7A1}"/>
    <cellStyle name="Normal 15 9 2 3" xfId="42585" xr:uid="{34173302-D584-4037-91C5-B73B7A7D5BE0}"/>
    <cellStyle name="Normal 15 9 3" xfId="44275" xr:uid="{8FCE2645-9F06-44E7-8EA7-DCB2932B6CEF}"/>
    <cellStyle name="Normal 15 9 4" xfId="40582" xr:uid="{6D515428-5E84-40F9-9432-3DF41B9D9FCA}"/>
    <cellStyle name="Normal 15_1" xfId="2772" xr:uid="{B1F3CB39-1A02-41B3-BC3D-31BDF2A445F0}"/>
    <cellStyle name="Normal 150" xfId="34482" xr:uid="{B1CF54D0-5CF8-4107-94B1-6A408F364369}"/>
    <cellStyle name="Normal 151" xfId="34488" xr:uid="{BBA19CFF-41AD-4150-8E53-7DA7CFB237B4}"/>
    <cellStyle name="Normal 152" xfId="425" xr:uid="{32AEED20-7E81-4552-8702-77BCC33738D7}"/>
    <cellStyle name="Normal 153" xfId="34498" xr:uid="{A835C495-FF1D-4DAC-A35E-65A55E1A69D0}"/>
    <cellStyle name="Normal 154" xfId="46486" xr:uid="{72248507-2482-4542-87A2-AF87937EF9A1}"/>
    <cellStyle name="Normal 155" xfId="46930" xr:uid="{4F7DB712-86F3-477B-8CDE-6F14E60887A4}"/>
    <cellStyle name="Normal 156" xfId="47859" xr:uid="{39F7DEF6-4176-4F1F-AD26-027B34648BE8}"/>
    <cellStyle name="Normal 157" xfId="47861" xr:uid="{1B88A301-A9D3-49B2-91D4-D95805A95417}"/>
    <cellStyle name="Normal 158" xfId="47864" xr:uid="{D42C6C0A-2DE6-4BD2-B92A-2E0F1C5C3482}"/>
    <cellStyle name="Normal 159" xfId="47870" xr:uid="{CCA58911-6E29-434A-9CD1-ABCD565757A2}"/>
    <cellStyle name="Normal 16" xfId="393" xr:uid="{39B1FA2A-3D03-406E-913F-B89A37A86891}"/>
    <cellStyle name="Normal 16 2" xfId="1461" xr:uid="{6F38E167-E703-4AA0-ADC6-54CBFDD1A853}"/>
    <cellStyle name="Normal 16 2 2" xfId="3383" xr:uid="{4281B804-CD98-439A-AB5B-F7751BF54BF1}"/>
    <cellStyle name="Normal 16 2 2 2" xfId="11529" xr:uid="{3A5A3958-1ABB-4B59-8F78-ACFBC28EAC07}"/>
    <cellStyle name="Normal 16 2 2 2 2" xfId="11530" xr:uid="{56A04CDB-8154-4710-B8AA-C0FDCE792E1F}"/>
    <cellStyle name="Normal 16 2 2 3" xfId="39583" xr:uid="{0A7A61D3-F7E4-4A23-B24D-0D910049ABD0}"/>
    <cellStyle name="Normal 16 2 3" xfId="11531" xr:uid="{C857516F-463D-4DEF-92E8-9F22F16F91F1}"/>
    <cellStyle name="Normal 16 2 3 2" xfId="40093" xr:uid="{07D130DB-2BCD-4F76-AA07-28A0B6CDE855}"/>
    <cellStyle name="Normal 16 2 4" xfId="35321" xr:uid="{B78DA5E1-FA41-4415-A2F0-628EA8CB1216}"/>
    <cellStyle name="Normal 16 3" xfId="1863" xr:uid="{D5275AD5-17AB-41F4-9600-005D232D9CC1}"/>
    <cellStyle name="Normal 16 3 10" xfId="24978" xr:uid="{0EE6D69D-A3CA-4FB7-AFD3-4A8AB3EE89FB}"/>
    <cellStyle name="Normal 16 3 11" xfId="25762" xr:uid="{FC2C2BA4-EAAB-40A8-94ED-FCE96EF5908F}"/>
    <cellStyle name="Normal 16 3 12" xfId="26549" xr:uid="{9B9ECD14-A5CA-4526-BA9F-D174B44CC47E}"/>
    <cellStyle name="Normal 16 3 13" xfId="27334" xr:uid="{77634983-D126-4D90-8F59-CC3FF331BF8A}"/>
    <cellStyle name="Normal 16 3 14" xfId="28121" xr:uid="{B2E7981F-1A35-4484-B48E-5C6BC7435FDD}"/>
    <cellStyle name="Normal 16 3 15" xfId="28918" xr:uid="{04628E9C-EFA2-4E58-853E-80CCB6A9F3C5}"/>
    <cellStyle name="Normal 16 3 16" xfId="35356" xr:uid="{8486B7EC-1618-47BE-B82A-FC313F95042A}"/>
    <cellStyle name="Normal 16 3 2" xfId="2203" xr:uid="{423AFD39-24A8-4B9E-9254-F214EA31E7D2}"/>
    <cellStyle name="Normal 16 3 2 10" xfId="26614" xr:uid="{C7A3423A-F45F-4D5C-A098-FF626B72ECFA}"/>
    <cellStyle name="Normal 16 3 2 11" xfId="27399" xr:uid="{FC4609D6-4F8B-4CFF-AF9D-C736FCBFA302}"/>
    <cellStyle name="Normal 16 3 2 12" xfId="28186" xr:uid="{A892C47C-65E1-4BC8-8F68-F28688E4CE09}"/>
    <cellStyle name="Normal 16 3 2 13" xfId="28995" xr:uid="{98BC5F86-9BA0-4B81-8BCF-21FE8FADD458}"/>
    <cellStyle name="Normal 16 3 2 2" xfId="2298" xr:uid="{193FBF10-4DEC-4BDF-A01B-160ED7BF547C}"/>
    <cellStyle name="Normal 16 3 2 2 10" xfId="28250" xr:uid="{7A07CC87-5AEC-417E-8950-62733A560E5C}"/>
    <cellStyle name="Normal 16 3 2 2 11" xfId="29059" xr:uid="{2C8A08DC-F2BF-49CC-9A03-E4E827500162}"/>
    <cellStyle name="Normal 16 3 2 2 2" xfId="4686" xr:uid="{7B9AC5B5-710A-4C4C-835A-FB9D497F3CD8}"/>
    <cellStyle name="Normal 16 3 2 2 2 2" xfId="23253" xr:uid="{5941C673-6F7D-4F3A-8960-20D50AF700A1}"/>
    <cellStyle name="Normal 16 3 2 2 2 2 2" xfId="30997" xr:uid="{04CF4F57-ED0C-4FFF-8A3A-91BE15FE1A5A}"/>
    <cellStyle name="Normal 16 3 2 2 2 3" xfId="24043" xr:uid="{3880C098-3C3B-4448-8A0D-B6E9F32DFC07}"/>
    <cellStyle name="Normal 16 3 2 2 2 4" xfId="25613" xr:uid="{3B6BD22D-8BD2-4B8B-BEE2-C6137E13207A}"/>
    <cellStyle name="Normal 16 3 2 2 2 5" xfId="26401" xr:uid="{069F5C63-758D-4B47-A7CB-A4356462083B}"/>
    <cellStyle name="Normal 16 3 2 2 2 6" xfId="27189" xr:uid="{E24E3E35-DE64-4B28-AD39-8B912A4E0813}"/>
    <cellStyle name="Normal 16 3 2 2 2 7" xfId="27974" xr:uid="{38EC097D-B3EC-4B34-9393-BED80C7E7480}"/>
    <cellStyle name="Normal 16 3 2 2 2 8" xfId="28759" xr:uid="{AC3871A7-FD33-4809-972C-6171F38DB8ED}"/>
    <cellStyle name="Normal 16 3 2 2 2 9" xfId="29737" xr:uid="{67EB8F14-4624-4A06-8CB0-0BD1D8D123B8}"/>
    <cellStyle name="Normal 16 3 2 2 3" xfId="4251" xr:uid="{6669BC4B-3709-44EA-9386-B03919FEC897}"/>
    <cellStyle name="Normal 16 3 2 2 3 2" xfId="22972" xr:uid="{F6512715-2E6B-4E02-B498-C2CA5556624E}"/>
    <cellStyle name="Normal 16 3 2 2 3 2 2" xfId="30716" xr:uid="{6AF29427-9D4E-4B83-B710-6AD0FC4E9A45}"/>
    <cellStyle name="Normal 16 3 2 2 3 3" xfId="23762" xr:uid="{E94549C8-2D4A-4C61-8E5A-AEFBDD6955FC}"/>
    <cellStyle name="Normal 16 3 2 2 3 4" xfId="25332" xr:uid="{1BC616A9-DF7B-41FE-848C-C30C39266878}"/>
    <cellStyle name="Normal 16 3 2 2 3 5" xfId="26119" xr:uid="{A470D540-A89F-4828-BFF1-1045BFB19465}"/>
    <cellStyle name="Normal 16 3 2 2 3 6" xfId="26907" xr:uid="{70B83758-1899-4366-A380-3832F68674B8}"/>
    <cellStyle name="Normal 16 3 2 2 3 7" xfId="27692" xr:uid="{C55597B4-653E-42DF-BC9C-80C8AE36E986}"/>
    <cellStyle name="Normal 16 3 2 2 3 8" xfId="28477" xr:uid="{842EDA87-F39C-4198-B21A-89FECF8A41DF}"/>
    <cellStyle name="Normal 16 3 2 2 3 9" xfId="29440" xr:uid="{9E83ED16-55DF-4F99-87A2-AFEA545D7091}"/>
    <cellStyle name="Normal 16 3 2 2 4" xfId="22762" xr:uid="{36A94F0F-3D65-4FEE-9380-60A57A77CEAC}"/>
    <cellStyle name="Normal 16 3 2 2 4 2" xfId="30506" xr:uid="{5601264B-E878-45AD-B1D7-5684066262AA}"/>
    <cellStyle name="Normal 16 3 2 2 5" xfId="23534" xr:uid="{F2937385-AF06-4E16-A400-9FB37C75B32C}"/>
    <cellStyle name="Normal 16 3 2 2 6" xfId="25106" xr:uid="{98CE87D2-5B0B-4800-8A03-F8961E2AE86A}"/>
    <cellStyle name="Normal 16 3 2 2 7" xfId="25891" xr:uid="{2074990D-6ACF-49AA-AB92-2B28B6C746F7}"/>
    <cellStyle name="Normal 16 3 2 2 8" xfId="26678" xr:uid="{92EEB997-F7E0-4578-9D0E-12142712D9A5}"/>
    <cellStyle name="Normal 16 3 2 2 9" xfId="27463" xr:uid="{38DBABB4-F85D-4B6A-81B5-AFECE3F3CAF8}"/>
    <cellStyle name="Normal 16 3 2 3" xfId="2399" xr:uid="{3CFCC6E0-6B94-4C1F-B72E-9ECD3616B59D}"/>
    <cellStyle name="Normal 16 3 2 3 10" xfId="28345" xr:uid="{4237396E-0DD5-4C39-8638-DCB044D1C920}"/>
    <cellStyle name="Normal 16 3 2 3 11" xfId="29154" xr:uid="{1E9E050F-768D-4E09-A8B0-BE4C7AF840A4}"/>
    <cellStyle name="Normal 16 3 2 3 2" xfId="4781" xr:uid="{1B514546-2692-4613-B9C0-5218F3A57E02}"/>
    <cellStyle name="Normal 16 3 2 3 2 2" xfId="23348" xr:uid="{606CFFE2-89ED-4EB5-8552-2573DA55F50E}"/>
    <cellStyle name="Normal 16 3 2 3 2 2 2" xfId="31092" xr:uid="{BE1E658A-3B9B-4C27-8E65-39437EBF178B}"/>
    <cellStyle name="Normal 16 3 2 3 2 3" xfId="24138" xr:uid="{5841B3AF-82DD-43CA-9FEA-8168F53720A6}"/>
    <cellStyle name="Normal 16 3 2 3 2 4" xfId="25708" xr:uid="{4E35B17D-6C1D-491E-A14A-62C89A13BCC8}"/>
    <cellStyle name="Normal 16 3 2 3 2 5" xfId="26496" xr:uid="{D70F07C8-E000-46BA-8723-84A5B0820BAB}"/>
    <cellStyle name="Normal 16 3 2 3 2 6" xfId="27284" xr:uid="{03CE9A9B-94E9-40AB-B56D-55A1DDB55850}"/>
    <cellStyle name="Normal 16 3 2 3 2 7" xfId="28069" xr:uid="{A82EE723-234D-4318-A6F1-C34127004595}"/>
    <cellStyle name="Normal 16 3 2 3 2 8" xfId="28854" xr:uid="{75147126-430B-498B-A3B2-E0DF323E1536}"/>
    <cellStyle name="Normal 16 3 2 3 2 9" xfId="29832" xr:uid="{0C96FA76-1399-42D8-9D0A-A9F9C060D895}"/>
    <cellStyle name="Normal 16 3 2 3 3" xfId="4250" xr:uid="{B57207EE-F475-4D88-882B-6FE64A5F487F}"/>
    <cellStyle name="Normal 16 3 2 3 3 2" xfId="22971" xr:uid="{D0B07160-8021-418F-9037-9C50D09C61E6}"/>
    <cellStyle name="Normal 16 3 2 3 3 2 2" xfId="30715" xr:uid="{241CDC03-6078-4DD2-A762-1394DD4BC28D}"/>
    <cellStyle name="Normal 16 3 2 3 3 3" xfId="23761" xr:uid="{D97DD61C-0679-4AE0-9726-E9E13C610BB6}"/>
    <cellStyle name="Normal 16 3 2 3 3 4" xfId="25331" xr:uid="{D4D5D04E-E576-4074-8C1C-EF5C7D25ED02}"/>
    <cellStyle name="Normal 16 3 2 3 3 5" xfId="26118" xr:uid="{CF3B5EFF-9C19-4C3E-942F-01FAA83F4700}"/>
    <cellStyle name="Normal 16 3 2 3 3 6" xfId="26906" xr:uid="{6FA50C8D-6294-4B84-8CB6-7E652058454D}"/>
    <cellStyle name="Normal 16 3 2 3 3 7" xfId="27691" xr:uid="{A7EEFFAE-B46F-443B-A4F5-881D886BCC92}"/>
    <cellStyle name="Normal 16 3 2 3 3 8" xfId="28476" xr:uid="{9ADA5E74-B1AA-47DD-B601-49156CEBE5A8}"/>
    <cellStyle name="Normal 16 3 2 3 3 9" xfId="29439" xr:uid="{114ABAAA-1944-4907-8A70-DF05C8577EA9}"/>
    <cellStyle name="Normal 16 3 2 3 4" xfId="22857" xr:uid="{8C6C7F90-5513-4EC4-9A1C-1408E2DCBB2E}"/>
    <cellStyle name="Normal 16 3 2 3 4 2" xfId="30601" xr:uid="{BB5EEAA9-D82B-4F2F-B6C6-0A7179EF000B}"/>
    <cellStyle name="Normal 16 3 2 3 5" xfId="23629" xr:uid="{44F469EA-E50F-4019-BB75-B0F990337EFA}"/>
    <cellStyle name="Normal 16 3 2 3 6" xfId="25201" xr:uid="{FFAC45A3-2C5F-4257-8C69-B041E6C2AE7B}"/>
    <cellStyle name="Normal 16 3 2 3 7" xfId="25986" xr:uid="{95C32DDC-C1F3-4B04-A052-FBE50806E725}"/>
    <cellStyle name="Normal 16 3 2 3 8" xfId="26773" xr:uid="{8B8B8012-4895-4E27-9F1D-76B145D3E676}"/>
    <cellStyle name="Normal 16 3 2 3 9" xfId="27558" xr:uid="{9CE16571-C10E-45A7-B60A-CA69F0BE5B50}"/>
    <cellStyle name="Normal 16 3 2 4" xfId="4622" xr:uid="{B2F15CB2-62AD-4A02-B988-68D7AF717696}"/>
    <cellStyle name="Normal 16 3 2 4 2" xfId="23189" xr:uid="{8A0131C9-30D1-40F9-A137-D594B2C91412}"/>
    <cellStyle name="Normal 16 3 2 4 2 2" xfId="30933" xr:uid="{F057B255-F5DE-4466-85DD-CA2CDACF4C69}"/>
    <cellStyle name="Normal 16 3 2 4 3" xfId="23979" xr:uid="{B2F3618C-5C46-49C8-8145-FB0910E5EB05}"/>
    <cellStyle name="Normal 16 3 2 4 4" xfId="25549" xr:uid="{BFA47AC9-6837-4108-A37E-C245164A8A96}"/>
    <cellStyle name="Normal 16 3 2 4 5" xfId="26337" xr:uid="{47E7506F-E812-404D-90C4-77913E1CCA33}"/>
    <cellStyle name="Normal 16 3 2 4 6" xfId="27125" xr:uid="{EBF6E753-9B2E-4400-9312-206DBA23E9E3}"/>
    <cellStyle name="Normal 16 3 2 4 7" xfId="27910" xr:uid="{F35655A6-48AA-4770-ABAB-0D0E69C70CB8}"/>
    <cellStyle name="Normal 16 3 2 4 8" xfId="28695" xr:uid="{F9A53B79-3F5E-435E-B44D-F5C1FFEFAEF1}"/>
    <cellStyle name="Normal 16 3 2 4 9" xfId="29673" xr:uid="{6F1C0BEF-B7CC-4651-844D-9E8427B2E638}"/>
    <cellStyle name="Normal 16 3 2 5" xfId="4252" xr:uid="{18309C11-D7DE-4124-83E5-10483DB2BB9B}"/>
    <cellStyle name="Normal 16 3 2 5 2" xfId="22973" xr:uid="{996322C1-BBD2-4B29-BB2F-6AB0819CCE32}"/>
    <cellStyle name="Normal 16 3 2 5 2 2" xfId="30717" xr:uid="{459BCEC9-BBCE-47C5-8F39-69F082F12F7F}"/>
    <cellStyle name="Normal 16 3 2 5 3" xfId="23763" xr:uid="{9DAFFC15-CACF-4379-9BCB-3FD3C28ACE00}"/>
    <cellStyle name="Normal 16 3 2 5 4" xfId="25333" xr:uid="{A5F083EB-8261-4043-B91D-378F53933E1C}"/>
    <cellStyle name="Normal 16 3 2 5 5" xfId="26120" xr:uid="{EBD7EDFB-E3B0-4C8A-98B1-8EE7281762CD}"/>
    <cellStyle name="Normal 16 3 2 5 6" xfId="26908" xr:uid="{D3DC9696-59CD-42E0-B54C-11E93546D4F4}"/>
    <cellStyle name="Normal 16 3 2 5 7" xfId="27693" xr:uid="{030F3CE9-9B31-499D-A888-0BF491AAD7BE}"/>
    <cellStyle name="Normal 16 3 2 5 8" xfId="28478" xr:uid="{854055B4-6612-47DF-A7C1-2D132C9CD1AC}"/>
    <cellStyle name="Normal 16 3 2 5 9" xfId="29441" xr:uid="{E6D4F106-D073-42F1-A824-19E8F14B0402}"/>
    <cellStyle name="Normal 16 3 2 6" xfId="22698" xr:uid="{A5A3FF41-E305-4A44-AB36-3A0D6C156F4C}"/>
    <cellStyle name="Normal 16 3 2 6 2" xfId="30442" xr:uid="{DD4DC21D-FDF7-40BF-8497-E52D9A086718}"/>
    <cellStyle name="Normal 16 3 2 7" xfId="23470" xr:uid="{E5209B4C-F2A3-4F17-BF15-A1F034428AE1}"/>
    <cellStyle name="Normal 16 3 2 8" xfId="25042" xr:uid="{FD664298-2F9A-4DDA-8507-8A7B78E5CB67}"/>
    <cellStyle name="Normal 16 3 2 9" xfId="25827" xr:uid="{AE6A9B86-92D9-483A-80B5-3FD8EDEEDAD4}"/>
    <cellStyle name="Normal 16 3 3" xfId="2160" xr:uid="{17B0F9AA-526A-4BBE-806D-CF4255CF868E}"/>
    <cellStyle name="Normal 16 3 3 10" xfId="27366" xr:uid="{7711DFDD-5049-498A-9595-A7B013D084FA}"/>
    <cellStyle name="Normal 16 3 3 11" xfId="28153" xr:uid="{059D4CB6-12DE-4777-B2D9-7FE6C655EAFF}"/>
    <cellStyle name="Normal 16 3 3 12" xfId="28961" xr:uid="{534873BB-DBB4-4BF9-92EE-61AC96724CE4}"/>
    <cellStyle name="Normal 16 3 3 2" xfId="2366" xr:uid="{F3EE1CA8-5E27-4FA7-BB89-4B12FDDF7900}"/>
    <cellStyle name="Normal 16 3 3 2 10" xfId="28312" xr:uid="{CDD91B5A-8517-4C4B-8A56-D18C8D17F507}"/>
    <cellStyle name="Normal 16 3 3 2 11" xfId="29121" xr:uid="{1A05BE13-80E9-46DF-8180-B3E042390477}"/>
    <cellStyle name="Normal 16 3 3 2 2" xfId="4748" xr:uid="{70E9A3CF-F6C0-4BA5-811A-AE63B73F51AC}"/>
    <cellStyle name="Normal 16 3 3 2 2 2" xfId="23315" xr:uid="{48E71DF2-2818-4241-A96C-278D402AD273}"/>
    <cellStyle name="Normal 16 3 3 2 2 2 2" xfId="31059" xr:uid="{2A9D3EF0-B86A-42CD-96AD-D624D3CBFCFC}"/>
    <cellStyle name="Normal 16 3 3 2 2 3" xfId="24105" xr:uid="{5C26DACF-4D04-47A8-AA5B-BBC517C0B66E}"/>
    <cellStyle name="Normal 16 3 3 2 2 4" xfId="25675" xr:uid="{40AC4316-AA08-4CDB-9B28-D2143A28F23A}"/>
    <cellStyle name="Normal 16 3 3 2 2 5" xfId="26463" xr:uid="{09DC81A7-37C4-494D-886B-CA770F1868E7}"/>
    <cellStyle name="Normal 16 3 3 2 2 6" xfId="27251" xr:uid="{7686E201-E17F-4700-9006-1EE7FED1B275}"/>
    <cellStyle name="Normal 16 3 3 2 2 7" xfId="28036" xr:uid="{8F44EC36-17BF-4672-A34D-B8ECA1529D1A}"/>
    <cellStyle name="Normal 16 3 3 2 2 8" xfId="28821" xr:uid="{DA71C399-A8CC-497F-88C5-11D2C145929C}"/>
    <cellStyle name="Normal 16 3 3 2 2 9" xfId="29799" xr:uid="{1A0B90F8-3862-479A-9612-05B803FA7064}"/>
    <cellStyle name="Normal 16 3 3 2 3" xfId="4248" xr:uid="{826C7884-670A-41D6-962F-6E7CC6A80D9E}"/>
    <cellStyle name="Normal 16 3 3 2 3 2" xfId="22969" xr:uid="{7B149DDC-85B8-4CA3-B159-2216EE32561C}"/>
    <cellStyle name="Normal 16 3 3 2 3 2 2" xfId="30713" xr:uid="{53C9677C-4EF2-4862-83C0-063588740C68}"/>
    <cellStyle name="Normal 16 3 3 2 3 3" xfId="23759" xr:uid="{BA294A7A-410C-41DE-8C02-BCAF6BC327F5}"/>
    <cellStyle name="Normal 16 3 3 2 3 4" xfId="25329" xr:uid="{27CBA52D-2AB6-4761-8B42-3797089AD76D}"/>
    <cellStyle name="Normal 16 3 3 2 3 5" xfId="26116" xr:uid="{4C646A63-5BE8-4625-9502-029BA53CA76B}"/>
    <cellStyle name="Normal 16 3 3 2 3 6" xfId="26904" xr:uid="{6765861A-4186-4533-AC71-E910101C9CBD}"/>
    <cellStyle name="Normal 16 3 3 2 3 7" xfId="27689" xr:uid="{3EB242BB-4A4D-4121-BE28-6D4E28D0970C}"/>
    <cellStyle name="Normal 16 3 3 2 3 8" xfId="28474" xr:uid="{3BC8104B-F003-4B20-B270-485E41841441}"/>
    <cellStyle name="Normal 16 3 3 2 3 9" xfId="29437" xr:uid="{5F12AFDA-FE11-49A0-80C6-2DF7B4CCF7B5}"/>
    <cellStyle name="Normal 16 3 3 2 4" xfId="22824" xr:uid="{94F96417-8AED-46B1-8835-0B6A548B009F}"/>
    <cellStyle name="Normal 16 3 3 2 4 2" xfId="30568" xr:uid="{D9EE6CA5-E007-4312-801B-57A1B8D7AA63}"/>
    <cellStyle name="Normal 16 3 3 2 5" xfId="23596" xr:uid="{F84DBF0A-07A6-4BCA-A056-A5045F467694}"/>
    <cellStyle name="Normal 16 3 3 2 6" xfId="25168" xr:uid="{EEC28BF2-8937-4F9B-AE6B-449741B06065}"/>
    <cellStyle name="Normal 16 3 3 2 7" xfId="25953" xr:uid="{5BD1B87F-E90B-45C0-B7F8-7DF6EE2BA592}"/>
    <cellStyle name="Normal 16 3 3 2 8" xfId="26740" xr:uid="{9D9B15D2-1357-4B21-A69A-F730F3C77556}"/>
    <cellStyle name="Normal 16 3 3 2 9" xfId="27525" xr:uid="{3D1198A4-ABFB-4F6F-840B-F3B11A80C413}"/>
    <cellStyle name="Normal 16 3 3 3" xfId="4587" xr:uid="{50D0AA73-52CA-41C1-985A-BEFD43E187B6}"/>
    <cellStyle name="Normal 16 3 3 3 2" xfId="23156" xr:uid="{35D8F81A-77FD-4167-9F4C-B04F9C96C92C}"/>
    <cellStyle name="Normal 16 3 3 3 2 2" xfId="30900" xr:uid="{338050BC-6296-445A-A747-BE7806E26FD0}"/>
    <cellStyle name="Normal 16 3 3 3 3" xfId="23946" xr:uid="{3137DDB4-9B9C-4F1B-9293-B6782AEC56E6}"/>
    <cellStyle name="Normal 16 3 3 3 4" xfId="25516" xr:uid="{F918EDA3-FFBE-43D8-9408-04E7C682B105}"/>
    <cellStyle name="Normal 16 3 3 3 5" xfId="26304" xr:uid="{D1E74136-0001-4814-BD60-58927566A2ED}"/>
    <cellStyle name="Normal 16 3 3 3 6" xfId="27092" xr:uid="{7511A406-BBAF-44EC-9528-3ECFFF3F1470}"/>
    <cellStyle name="Normal 16 3 3 3 7" xfId="27877" xr:uid="{E72ED5EF-7E11-4AA5-BC00-8A3F591D2B7B}"/>
    <cellStyle name="Normal 16 3 3 3 8" xfId="28662" xr:uid="{B98C9F34-48EF-47F5-AEDD-1EF6396B89B5}"/>
    <cellStyle name="Normal 16 3 3 3 9" xfId="29640" xr:uid="{8FEFA72A-6115-45D6-A9DA-2DA1BBD6988A}"/>
    <cellStyle name="Normal 16 3 3 4" xfId="4249" xr:uid="{AC123419-94C8-43CD-8719-8BE3B51E7F9E}"/>
    <cellStyle name="Normal 16 3 3 4 2" xfId="22970" xr:uid="{DE4BE304-C93D-49CD-A150-04ABA38434E4}"/>
    <cellStyle name="Normal 16 3 3 4 2 2" xfId="30714" xr:uid="{ABD127AB-BF1F-4836-850C-79DF651CCC1E}"/>
    <cellStyle name="Normal 16 3 3 4 3" xfId="23760" xr:uid="{95BCE57A-DAD0-43DA-AE6D-B028F83C91C5}"/>
    <cellStyle name="Normal 16 3 3 4 4" xfId="25330" xr:uid="{57898434-6FA9-4AC7-A348-3BB2A2802755}"/>
    <cellStyle name="Normal 16 3 3 4 5" xfId="26117" xr:uid="{0D5B8113-2AA8-4C5E-923A-715D538E7A0B}"/>
    <cellStyle name="Normal 16 3 3 4 6" xfId="26905" xr:uid="{047927AB-8B55-4CC5-BC1A-43444A5D229C}"/>
    <cellStyle name="Normal 16 3 3 4 7" xfId="27690" xr:uid="{D2E5F42B-7800-4E78-BF84-AFD06A084EE7}"/>
    <cellStyle name="Normal 16 3 3 4 8" xfId="28475" xr:uid="{2A27998A-2B2A-4FF7-B730-0CB98002DC5A}"/>
    <cellStyle name="Normal 16 3 3 4 9" xfId="29438" xr:uid="{5E96C637-558F-45F6-9BBC-3E10950931C8}"/>
    <cellStyle name="Normal 16 3 3 5" xfId="22665" xr:uid="{87DDACEB-CC07-4178-9944-1DBB237FA5F5}"/>
    <cellStyle name="Normal 16 3 3 5 2" xfId="30409" xr:uid="{DA6B77B6-6F6F-4AB6-B9FD-2BBC33338D3D}"/>
    <cellStyle name="Normal 16 3 3 6" xfId="23437" xr:uid="{66EC1614-B6D4-4D1A-AFDC-7B3661767A51}"/>
    <cellStyle name="Normal 16 3 3 7" xfId="25009" xr:uid="{914C04CD-C960-4048-B93C-55317C6D134F}"/>
    <cellStyle name="Normal 16 3 3 8" xfId="25794" xr:uid="{09757F12-F54F-4CF8-B4B6-27C2236F78C2}"/>
    <cellStyle name="Normal 16 3 3 9" xfId="26581" xr:uid="{5625C274-36DD-45F6-A49D-678BF335A9E7}"/>
    <cellStyle name="Normal 16 3 4" xfId="2263" xr:uid="{FD07D20C-9EAE-4C40-BE0F-FA9CD8A7A846}"/>
    <cellStyle name="Normal 16 3 4 10" xfId="28217" xr:uid="{298408C0-CEC3-4B26-9008-E646C3A75968}"/>
    <cellStyle name="Normal 16 3 4 11" xfId="29026" xr:uid="{D9377881-A69A-439A-BA56-C7B26DDFE9A1}"/>
    <cellStyle name="Normal 16 3 4 2" xfId="4653" xr:uid="{0057C6EC-B7BE-4ABA-8AA3-F9D6B06F9356}"/>
    <cellStyle name="Normal 16 3 4 2 2" xfId="23220" xr:uid="{F67768B9-C210-4C8F-A3F9-AFB2D563985B}"/>
    <cellStyle name="Normal 16 3 4 2 2 2" xfId="30964" xr:uid="{963761AB-A8C5-4CC1-902E-CB64BA3B1762}"/>
    <cellStyle name="Normal 16 3 4 2 3" xfId="24010" xr:uid="{E0AB671A-856C-4DC7-B99B-4F8EE8337289}"/>
    <cellStyle name="Normal 16 3 4 2 4" xfId="25580" xr:uid="{1E5925E5-3ECD-46EC-9C27-55BADCDC5B8B}"/>
    <cellStyle name="Normal 16 3 4 2 5" xfId="26368" xr:uid="{2E7F6704-14B8-44FD-99D9-5ECB5B95B2E1}"/>
    <cellStyle name="Normal 16 3 4 2 6" xfId="27156" xr:uid="{0DFF8964-1A47-4817-9B2B-12697FD51BE0}"/>
    <cellStyle name="Normal 16 3 4 2 7" xfId="27941" xr:uid="{D326503B-FDB1-48B5-B557-99EA5B6398CB}"/>
    <cellStyle name="Normal 16 3 4 2 8" xfId="28726" xr:uid="{63F2184F-4BE8-410C-829F-E5E19F5EE53A}"/>
    <cellStyle name="Normal 16 3 4 2 9" xfId="29704" xr:uid="{A695848F-A32D-46D5-990A-1746DAB65E5C}"/>
    <cellStyle name="Normal 16 3 4 3" xfId="4247" xr:uid="{46F2A8CC-8039-462B-AE74-F03770D940EE}"/>
    <cellStyle name="Normal 16 3 4 3 2" xfId="22968" xr:uid="{A78C9140-F3DD-444F-BDC3-457D7AB5FB51}"/>
    <cellStyle name="Normal 16 3 4 3 2 2" xfId="30712" xr:uid="{A84C60B2-DEB0-4FBD-AF0B-BC82D51D8041}"/>
    <cellStyle name="Normal 16 3 4 3 3" xfId="23758" xr:uid="{765D2E2E-08AF-458B-9932-A903E4AF015E}"/>
    <cellStyle name="Normal 16 3 4 3 4" xfId="25328" xr:uid="{AA97510A-630E-49AC-B3EC-AB2BCCB2066E}"/>
    <cellStyle name="Normal 16 3 4 3 5" xfId="26115" xr:uid="{182D417A-2899-4C00-97B3-F775A911F4FA}"/>
    <cellStyle name="Normal 16 3 4 3 6" xfId="26903" xr:uid="{F98CE0AF-1398-46C1-BA20-4D9F7500CFB4}"/>
    <cellStyle name="Normal 16 3 4 3 7" xfId="27688" xr:uid="{F05A6E89-B4C3-40F7-AFE8-CED03818F054}"/>
    <cellStyle name="Normal 16 3 4 3 8" xfId="28473" xr:uid="{0ED1C015-2497-44C8-92DB-6E4C8E866C7E}"/>
    <cellStyle name="Normal 16 3 4 3 9" xfId="29436" xr:uid="{6D1A0508-30F9-4A92-B63F-1EC473A3F47C}"/>
    <cellStyle name="Normal 16 3 4 4" xfId="22729" xr:uid="{6272567D-BD23-47E2-877F-7424D5F3E252}"/>
    <cellStyle name="Normal 16 3 4 4 2" xfId="30473" xr:uid="{048DE4C1-226C-4E54-8093-5429CC800FBE}"/>
    <cellStyle name="Normal 16 3 4 5" xfId="23501" xr:uid="{36D2A074-9EF7-4266-AAB5-EF410874AF29}"/>
    <cellStyle name="Normal 16 3 4 6" xfId="25073" xr:uid="{45A429C7-8771-4EFE-8BF0-8A13B27EBABF}"/>
    <cellStyle name="Normal 16 3 4 7" xfId="25858" xr:uid="{01A7AB24-24EC-47E0-A438-72DC1C28D2E4}"/>
    <cellStyle name="Normal 16 3 4 8" xfId="26645" xr:uid="{C80295B3-89BE-4F9D-9E76-AC357AD66E1E}"/>
    <cellStyle name="Normal 16 3 4 9" xfId="27430" xr:uid="{EEFD3D3F-741F-454B-80C6-B5E8F8198310}"/>
    <cellStyle name="Normal 16 3 5" xfId="2334" xr:uid="{41D8B70F-6ADC-4623-B1C1-81359B064236}"/>
    <cellStyle name="Normal 16 3 5 10" xfId="28281" xr:uid="{81A98D82-9B88-408F-AA28-82AEFF8B4BBB}"/>
    <cellStyle name="Normal 16 3 5 11" xfId="29090" xr:uid="{6A1B903C-FE13-4222-8FD2-C27291BA4BFC}"/>
    <cellStyle name="Normal 16 3 5 2" xfId="4717" xr:uid="{328706CD-D3F6-4758-9ADF-4D2CF729B95A}"/>
    <cellStyle name="Normal 16 3 5 2 2" xfId="23284" xr:uid="{D0F96DDB-4CEA-463E-A0C9-299A4E101857}"/>
    <cellStyle name="Normal 16 3 5 2 2 2" xfId="31028" xr:uid="{849247D1-00CE-4899-912E-D865CC8CAAA3}"/>
    <cellStyle name="Normal 16 3 5 2 3" xfId="24074" xr:uid="{EDA4322F-83E3-4459-A086-16B3C2AABF5C}"/>
    <cellStyle name="Normal 16 3 5 2 4" xfId="25644" xr:uid="{AABCFE10-9151-4E31-A325-D3A04AA7AD21}"/>
    <cellStyle name="Normal 16 3 5 2 5" xfId="26432" xr:uid="{8125DB40-1805-4C5A-8EF2-0060C365EEE3}"/>
    <cellStyle name="Normal 16 3 5 2 6" xfId="27220" xr:uid="{83F428C1-CBAB-4664-B86D-3E0E9314F4DE}"/>
    <cellStyle name="Normal 16 3 5 2 7" xfId="28005" xr:uid="{896D51E5-C522-4F0A-8508-E236D1801CCE}"/>
    <cellStyle name="Normal 16 3 5 2 8" xfId="28790" xr:uid="{12BE8DA6-ED2C-4ECC-A009-210D1329BB8A}"/>
    <cellStyle name="Normal 16 3 5 2 9" xfId="29768" xr:uid="{276B5C32-90F5-48FB-8355-833804CB25A5}"/>
    <cellStyle name="Normal 16 3 5 3" xfId="4246" xr:uid="{6BC992B3-DD68-4E8B-82F8-08034C3C3E8C}"/>
    <cellStyle name="Normal 16 3 5 3 2" xfId="22967" xr:uid="{36FBE9E0-65F4-484E-8227-3FA0DCC92A5C}"/>
    <cellStyle name="Normal 16 3 5 3 2 2" xfId="30711" xr:uid="{9C12EDE8-BCFD-453E-B634-2A442FBC5912}"/>
    <cellStyle name="Normal 16 3 5 3 3" xfId="23757" xr:uid="{6D2E7C38-E03E-4ED8-BC55-64D10C4E57C2}"/>
    <cellStyle name="Normal 16 3 5 3 4" xfId="25327" xr:uid="{6AEA1431-B025-4A2F-8A12-132AA72B6E3A}"/>
    <cellStyle name="Normal 16 3 5 3 5" xfId="26114" xr:uid="{8F75BD23-A854-48EB-97A0-F67AF91C8AED}"/>
    <cellStyle name="Normal 16 3 5 3 6" xfId="26902" xr:uid="{A8642214-3A30-4197-BEC7-3C2575AB4931}"/>
    <cellStyle name="Normal 16 3 5 3 7" xfId="27687" xr:uid="{2A1D06EF-37A9-4812-B56F-6272486B7430}"/>
    <cellStyle name="Normal 16 3 5 3 8" xfId="28472" xr:uid="{C56A4165-DB46-4C0C-9894-1D5860F1366B}"/>
    <cellStyle name="Normal 16 3 5 3 9" xfId="29435" xr:uid="{D2EAD3CE-D9BD-4358-908B-272056BFD4AB}"/>
    <cellStyle name="Normal 16 3 5 4" xfId="22793" xr:uid="{C75E7494-60E0-4A01-ABD2-3AD92B66173D}"/>
    <cellStyle name="Normal 16 3 5 4 2" xfId="30537" xr:uid="{97010DA3-51BF-45A6-A759-E25925655FF1}"/>
    <cellStyle name="Normal 16 3 5 5" xfId="23565" xr:uid="{05A17B4E-1B00-4BD0-9BE8-6F470B75CD0B}"/>
    <cellStyle name="Normal 16 3 5 6" xfId="25137" xr:uid="{919A975F-4821-48CF-9AB5-F73251186C72}"/>
    <cellStyle name="Normal 16 3 5 7" xfId="25922" xr:uid="{7A22FBCA-1806-4989-BD1B-13C07FB853CF}"/>
    <cellStyle name="Normal 16 3 5 8" xfId="26709" xr:uid="{070D3572-2CB4-4F2E-920C-FD25A3BD4A79}"/>
    <cellStyle name="Normal 16 3 5 9" xfId="27494" xr:uid="{A0954799-DA6C-4198-91BE-C8D0E4975CD7}"/>
    <cellStyle name="Normal 16 3 6" xfId="4503" xr:uid="{B33B5438-7752-4395-9CA9-118C3113F1C2}"/>
    <cellStyle name="Normal 16 3 6 2" xfId="23125" xr:uid="{46E39098-4DFA-41A7-BA69-424599500970}"/>
    <cellStyle name="Normal 16 3 6 2 2" xfId="30869" xr:uid="{17090B13-5654-4E1C-AB62-4F3CC0EF7E29}"/>
    <cellStyle name="Normal 16 3 6 3" xfId="23915" xr:uid="{072BA80B-474A-423B-92E7-26CD3F898694}"/>
    <cellStyle name="Normal 16 3 6 4" xfId="25485" xr:uid="{3A617952-8151-435F-A285-8AE2C989EF2D}"/>
    <cellStyle name="Normal 16 3 6 5" xfId="26272" xr:uid="{25101A77-F366-4F5A-97F7-2ECD82A1C7E7}"/>
    <cellStyle name="Normal 16 3 6 6" xfId="27060" xr:uid="{ADBE260B-8977-462B-BBC2-276892868A41}"/>
    <cellStyle name="Normal 16 3 6 7" xfId="27845" xr:uid="{8792191D-CD19-45F6-AD33-08AC7D4DFB91}"/>
    <cellStyle name="Normal 16 3 6 8" xfId="28630" xr:uid="{9796FE01-E81F-479D-BBE7-AB1B9172BFD2}"/>
    <cellStyle name="Normal 16 3 6 9" xfId="29605" xr:uid="{3B12E25D-F5D2-40A3-8E56-D2048F979DF3}"/>
    <cellStyle name="Normal 16 3 7" xfId="4006" xr:uid="{6BEEC012-BB07-4679-89CA-922440252AE6}"/>
    <cellStyle name="Normal 16 3 8" xfId="22635" xr:uid="{B8E07140-8EF3-4D12-B748-C0335FBE3567}"/>
    <cellStyle name="Normal 16 3 8 2" xfId="30379" xr:uid="{0881A373-59B7-4EB7-9E2A-70CB7BFB1351}"/>
    <cellStyle name="Normal 16 3 9" xfId="23406" xr:uid="{74B5BBCF-DC9E-4748-9A3F-3BA8BB6D3FF1}"/>
    <cellStyle name="Normal 16 4" xfId="4419" xr:uid="{DCB95BD2-A11F-446E-A797-0EEB10EE14A3}"/>
    <cellStyle name="Normal 16 4 2" xfId="39254" xr:uid="{A07B3E4B-3FE1-48CF-9E75-8EECCE613EA0}"/>
    <cellStyle name="Normal 16 4 3" xfId="40069" xr:uid="{3B92EBF9-1109-469E-A9F8-03EEE0C219EE}"/>
    <cellStyle name="Normal 16 5" xfId="11532" xr:uid="{B9EE8FD5-8069-44DD-BBB9-6E4959714221}"/>
    <cellStyle name="Normal 16 5 2" xfId="39275" xr:uid="{541A1916-F262-4878-8AF5-76A08D0C42EC}"/>
    <cellStyle name="Normal 16 6" xfId="11533" xr:uid="{6D004A29-2ECA-4A6B-9E70-20CAD127E7EB}"/>
    <cellStyle name="Normal 16 6 2" xfId="30129" xr:uid="{87D4C295-8520-40A5-A794-CEAD6E8704F8}"/>
    <cellStyle name="Normal 16 7" xfId="920" xr:uid="{49C1543C-00F2-4A7F-A44C-382A7547F3CC}"/>
    <cellStyle name="Normal 160" xfId="47903" xr:uid="{71F599AE-5C64-48B9-9FD0-AEF58F466464}"/>
    <cellStyle name="Normal 161" xfId="47938" xr:uid="{FAD00E6E-DD08-47A0-BA2F-688CF9CF04CC}"/>
    <cellStyle name="Normal 162" xfId="48000" xr:uid="{9EAB806C-B27B-4C03-B891-9342F6A85A9D}"/>
    <cellStyle name="Normal 17" xfId="141" xr:uid="{6D592EEE-F748-46D3-A623-902DC1FAD9F7}"/>
    <cellStyle name="Normal 17 10" xfId="38756" xr:uid="{26AA408A-6870-429F-BA1C-1CC28B25D61B}"/>
    <cellStyle name="Normal 17 2" xfId="1462" xr:uid="{3A0CED5B-D6B0-4A4A-BD3C-45564E0B7FDE}"/>
    <cellStyle name="Normal 17 2 2" xfId="3384" xr:uid="{673680CA-827C-4D68-92ED-164DE2683613}"/>
    <cellStyle name="Normal 17 2 2 2" xfId="38921" xr:uid="{B6C8A596-2C0E-4656-9473-34981BEF5502}"/>
    <cellStyle name="Normal 17 2 2 3" xfId="35357" xr:uid="{96CF4018-F600-46D5-B1BA-1FA9FCD7862E}"/>
    <cellStyle name="Normal 17 2 3" xfId="11534" xr:uid="{0EBC4512-8607-4445-BFB7-7E0650FE12C1}"/>
    <cellStyle name="Normal 17 2 4" xfId="35319" xr:uid="{63EFE013-CAFF-4198-8F76-9E80432E35C6}"/>
    <cellStyle name="Normal 17 2 5" xfId="38832" xr:uid="{7EB3B469-F2B7-4FB2-ADCB-238ED151E8EC}"/>
    <cellStyle name="Normal 17 2 6" xfId="34622" xr:uid="{A36789F4-9B41-484A-AE4B-61AF03DE843B}"/>
    <cellStyle name="Normal 17 3" xfId="1865" xr:uid="{DFFF2184-3470-4DC3-837D-BCE6E4311208}"/>
    <cellStyle name="Normal 17 3 10" xfId="24980" xr:uid="{36734479-5BF3-4EAE-B46C-EF6D73D78AB8}"/>
    <cellStyle name="Normal 17 3 11" xfId="25764" xr:uid="{BF6C3675-AF0A-4495-8EC2-4F6752D5CF5B}"/>
    <cellStyle name="Normal 17 3 12" xfId="26551" xr:uid="{A1C59347-CED4-4EEE-A1E0-732D6E8E1085}"/>
    <cellStyle name="Normal 17 3 13" xfId="27336" xr:uid="{3AEB56AF-D04C-47D5-9DF4-EE1886DAAC27}"/>
    <cellStyle name="Normal 17 3 14" xfId="28123" xr:uid="{1C5050A4-A47E-4BD6-A05C-8EE768780A90}"/>
    <cellStyle name="Normal 17 3 15" xfId="28920" xr:uid="{405186A4-49DC-4A7D-9140-E9FED7B91C66}"/>
    <cellStyle name="Normal 17 3 16" xfId="35320" xr:uid="{EF3091A2-B2CE-4BEF-ADB8-B3323BBC45A7}"/>
    <cellStyle name="Normal 17 3 2" xfId="2205" xr:uid="{702565E7-138B-4D97-BCCE-F2E73167BDB9}"/>
    <cellStyle name="Normal 17 3 2 10" xfId="26616" xr:uid="{425F08B6-F438-4926-B6FF-557B72802115}"/>
    <cellStyle name="Normal 17 3 2 11" xfId="27401" xr:uid="{DABFF241-95E6-4476-A47A-83264ACD99CE}"/>
    <cellStyle name="Normal 17 3 2 12" xfId="28188" xr:uid="{830213C1-3F9A-4556-8EB8-BEB9BB4C7CFA}"/>
    <cellStyle name="Normal 17 3 2 13" xfId="28997" xr:uid="{1F023F34-38FD-4E84-8173-C2B079656975}"/>
    <cellStyle name="Normal 17 3 2 2" xfId="2300" xr:uid="{1F439F58-2363-4AE9-9F35-44CD6B464613}"/>
    <cellStyle name="Normal 17 3 2 2 10" xfId="28252" xr:uid="{124A9D96-3401-47D1-B582-D451B84DD681}"/>
    <cellStyle name="Normal 17 3 2 2 11" xfId="29061" xr:uid="{EA6060FD-F9B1-49B6-9627-DE9BAF1D1922}"/>
    <cellStyle name="Normal 17 3 2 2 2" xfId="4688" xr:uid="{7E53E2D1-A1CB-45CC-8889-9F608742132C}"/>
    <cellStyle name="Normal 17 3 2 2 2 2" xfId="23255" xr:uid="{038B4866-7175-47B6-BF9E-53F804FDA522}"/>
    <cellStyle name="Normal 17 3 2 2 2 2 2" xfId="30999" xr:uid="{90AC273B-BE8E-4CA5-A406-15E8F6F59DD7}"/>
    <cellStyle name="Normal 17 3 2 2 2 3" xfId="24045" xr:uid="{98F31341-B4BA-4740-B363-036232161D53}"/>
    <cellStyle name="Normal 17 3 2 2 2 4" xfId="25615" xr:uid="{81DB6A6F-CE05-43D2-9231-28A918AFA5AD}"/>
    <cellStyle name="Normal 17 3 2 2 2 5" xfId="26403" xr:uid="{A469B39B-5F87-4F65-8E6A-C2935931E2F5}"/>
    <cellStyle name="Normal 17 3 2 2 2 6" xfId="27191" xr:uid="{2AA6BEB5-6871-460D-B579-1D3CA8C6A1AA}"/>
    <cellStyle name="Normal 17 3 2 2 2 7" xfId="27976" xr:uid="{05EB5D95-AD51-4BAB-9388-2101595D8681}"/>
    <cellStyle name="Normal 17 3 2 2 2 8" xfId="28761" xr:uid="{39B5F7FA-C064-416B-8DFF-F7B5AAF05F0F}"/>
    <cellStyle name="Normal 17 3 2 2 2 9" xfId="29739" xr:uid="{19CE7594-D34A-4692-9A44-ED129AB391ED}"/>
    <cellStyle name="Normal 17 3 2 2 3" xfId="4245" xr:uid="{16F187B4-734F-4ACE-B33F-8A1E09C4F229}"/>
    <cellStyle name="Normal 17 3 2 2 3 2" xfId="22966" xr:uid="{4B394074-841D-4A8A-B158-A07535681B7C}"/>
    <cellStyle name="Normal 17 3 2 2 3 2 2" xfId="30710" xr:uid="{90C88804-484A-4F48-BC85-45C4F066448A}"/>
    <cellStyle name="Normal 17 3 2 2 3 3" xfId="23756" xr:uid="{167C4987-10CD-4380-9FCA-AB7FB6462C36}"/>
    <cellStyle name="Normal 17 3 2 2 3 4" xfId="25326" xr:uid="{0B5EB84C-D85C-43FF-BC59-A429A74B0D2A}"/>
    <cellStyle name="Normal 17 3 2 2 3 5" xfId="26113" xr:uid="{DF6B8257-91A0-432D-A5B8-98F6D0CE5B41}"/>
    <cellStyle name="Normal 17 3 2 2 3 6" xfId="26901" xr:uid="{0266C319-CE82-4241-A543-2993BFE37AF4}"/>
    <cellStyle name="Normal 17 3 2 2 3 7" xfId="27686" xr:uid="{C62BBB2E-30B7-43C1-8E9D-4B2B6484A1FE}"/>
    <cellStyle name="Normal 17 3 2 2 3 8" xfId="28471" xr:uid="{0E8CC5AA-7C90-4DA5-A895-32822753E4FD}"/>
    <cellStyle name="Normal 17 3 2 2 3 9" xfId="29434" xr:uid="{7A74DC0B-B89A-449D-9F21-95A00C8452EB}"/>
    <cellStyle name="Normal 17 3 2 2 4" xfId="22764" xr:uid="{1E3A392D-D69D-457B-A73F-036F315D2A2F}"/>
    <cellStyle name="Normal 17 3 2 2 4 2" xfId="30508" xr:uid="{1370FE78-DB17-4B83-865E-38DFAA49CE3A}"/>
    <cellStyle name="Normal 17 3 2 2 5" xfId="23536" xr:uid="{37090613-59D1-4973-B70B-58B256ADC761}"/>
    <cellStyle name="Normal 17 3 2 2 6" xfId="25108" xr:uid="{6F072BBD-4F78-4790-BBFB-026D951482A4}"/>
    <cellStyle name="Normal 17 3 2 2 7" xfId="25893" xr:uid="{ACED811D-CFDC-45CB-9A49-C8F7E07C5711}"/>
    <cellStyle name="Normal 17 3 2 2 8" xfId="26680" xr:uid="{6460C574-90F4-4E9F-82E6-26C401F7E796}"/>
    <cellStyle name="Normal 17 3 2 2 9" xfId="27465" xr:uid="{167519ED-2303-431D-A759-F1C0A2C64C0D}"/>
    <cellStyle name="Normal 17 3 2 3" xfId="2401" xr:uid="{B96170A3-F92D-4BFC-9D4A-76EFB5667445}"/>
    <cellStyle name="Normal 17 3 2 3 10" xfId="28347" xr:uid="{C48DDF5A-E1C8-467F-84DC-61576436D31F}"/>
    <cellStyle name="Normal 17 3 2 3 11" xfId="29156" xr:uid="{596C5390-DA14-4B96-8BC7-E4DE4938EBAB}"/>
    <cellStyle name="Normal 17 3 2 3 2" xfId="4783" xr:uid="{C2A79C14-2688-4C97-941F-CB7831D61216}"/>
    <cellStyle name="Normal 17 3 2 3 2 2" xfId="23350" xr:uid="{19C212E3-C41C-4EE8-8DBF-F2402257773D}"/>
    <cellStyle name="Normal 17 3 2 3 2 2 2" xfId="31094" xr:uid="{0E9AF05C-41CB-4333-B43A-84162DC1C2F6}"/>
    <cellStyle name="Normal 17 3 2 3 2 3" xfId="24140" xr:uid="{2B11BA5B-8975-46F9-92A1-D9E7645562EF}"/>
    <cellStyle name="Normal 17 3 2 3 2 4" xfId="25710" xr:uid="{F146D508-BA82-46BA-85D8-E5D39D785603}"/>
    <cellStyle name="Normal 17 3 2 3 2 5" xfId="26498" xr:uid="{19164BF1-4FFD-4BB1-BB53-6C738DF65CD4}"/>
    <cellStyle name="Normal 17 3 2 3 2 6" xfId="27286" xr:uid="{C5C63E20-7F46-4154-89BB-CBFFE438C8A6}"/>
    <cellStyle name="Normal 17 3 2 3 2 7" xfId="28071" xr:uid="{1BBE5120-AEA3-47AD-AAAB-55F53C806115}"/>
    <cellStyle name="Normal 17 3 2 3 2 8" xfId="28856" xr:uid="{3544F0E9-4DB8-43A7-9EAF-9EBB6393A07E}"/>
    <cellStyle name="Normal 17 3 2 3 2 9" xfId="29834" xr:uid="{DE766B4B-CC68-4BE4-BAAB-917210A74852}"/>
    <cellStyle name="Normal 17 3 2 3 3" xfId="4259" xr:uid="{7967B9DA-4F5A-4F5F-BB63-BB7B100A6DAF}"/>
    <cellStyle name="Normal 17 3 2 3 3 2" xfId="22980" xr:uid="{99ABDAF4-847B-4596-B477-ED0FC43E1534}"/>
    <cellStyle name="Normal 17 3 2 3 3 2 2" xfId="30724" xr:uid="{CFADBE28-AA75-4DC6-9306-FD0A5F4F9CA5}"/>
    <cellStyle name="Normal 17 3 2 3 3 3" xfId="23770" xr:uid="{059B727E-3BD9-4DD0-9A35-7F751FFB17EB}"/>
    <cellStyle name="Normal 17 3 2 3 3 4" xfId="25340" xr:uid="{88342950-2B8B-42F4-AB63-16BBBA011C90}"/>
    <cellStyle name="Normal 17 3 2 3 3 5" xfId="26127" xr:uid="{DA60B252-1092-4543-8A07-57F86F302FC8}"/>
    <cellStyle name="Normal 17 3 2 3 3 6" xfId="26915" xr:uid="{70274E02-A925-4722-B732-6BA90B03A096}"/>
    <cellStyle name="Normal 17 3 2 3 3 7" xfId="27700" xr:uid="{BD7DE345-BC17-4545-A5DF-A208F8C36089}"/>
    <cellStyle name="Normal 17 3 2 3 3 8" xfId="28485" xr:uid="{CDEE472F-E979-4634-A086-FBEAA8B88C09}"/>
    <cellStyle name="Normal 17 3 2 3 3 9" xfId="29448" xr:uid="{516AD3A2-1F41-4E37-AF06-DBC1ADF7A625}"/>
    <cellStyle name="Normal 17 3 2 3 4" xfId="22859" xr:uid="{29C599A0-E7DE-4C0D-A72C-32ABD43F352C}"/>
    <cellStyle name="Normal 17 3 2 3 4 2" xfId="30603" xr:uid="{6FE56B5E-B1A3-4810-AF99-7AC3824FCD6C}"/>
    <cellStyle name="Normal 17 3 2 3 5" xfId="23631" xr:uid="{2EBC8F65-63AF-498E-9FC6-9B4E0A6ABE10}"/>
    <cellStyle name="Normal 17 3 2 3 6" xfId="25203" xr:uid="{DF4A198A-A470-470F-BD61-1A06A51E5CEB}"/>
    <cellStyle name="Normal 17 3 2 3 7" xfId="25988" xr:uid="{10FB92B1-86D5-401F-83FD-5D29AC974865}"/>
    <cellStyle name="Normal 17 3 2 3 8" xfId="26775" xr:uid="{849C150F-759C-40F3-A976-F45258CD2FC1}"/>
    <cellStyle name="Normal 17 3 2 3 9" xfId="27560" xr:uid="{63B7D237-CC65-45C6-81B8-E89A6885E4DE}"/>
    <cellStyle name="Normal 17 3 2 4" xfId="4624" xr:uid="{5BCB135F-1D3C-47D5-8A02-CD775251E024}"/>
    <cellStyle name="Normal 17 3 2 4 2" xfId="23191" xr:uid="{32F84B7A-5421-4A7C-9558-FF1FD50C52E7}"/>
    <cellStyle name="Normal 17 3 2 4 2 2" xfId="30935" xr:uid="{93539661-1156-49DD-B198-BEFBDEF5C5F1}"/>
    <cellStyle name="Normal 17 3 2 4 3" xfId="23981" xr:uid="{F711592B-A65A-47DB-9EAE-0E3988E93CC9}"/>
    <cellStyle name="Normal 17 3 2 4 4" xfId="25551" xr:uid="{11D2A3A6-E9A4-4A4F-B818-8A197A1363BB}"/>
    <cellStyle name="Normal 17 3 2 4 5" xfId="26339" xr:uid="{974EEB96-ADDA-48CD-ADE9-4E2B1DD3C7CD}"/>
    <cellStyle name="Normal 17 3 2 4 6" xfId="27127" xr:uid="{36C119B9-6D38-451A-803B-F069C5827665}"/>
    <cellStyle name="Normal 17 3 2 4 7" xfId="27912" xr:uid="{71E0341F-6A13-4094-9D8C-8BC5003C42D0}"/>
    <cellStyle name="Normal 17 3 2 4 8" xfId="28697" xr:uid="{D2A48349-3C5B-4EDA-81CA-0CC9C8FE57FD}"/>
    <cellStyle name="Normal 17 3 2 4 9" xfId="29675" xr:uid="{04F50A1E-755F-4FC8-BC73-84F5E78C023A}"/>
    <cellStyle name="Normal 17 3 2 5" xfId="4008" xr:uid="{D2B7CA1B-A0EE-4B9B-83A7-B884E3A242E0}"/>
    <cellStyle name="Normal 17 3 2 6" xfId="22700" xr:uid="{31569464-E6EF-41C8-9214-0BC06AA29C54}"/>
    <cellStyle name="Normal 17 3 2 6 2" xfId="30444" xr:uid="{4B51A775-CBDC-405C-AC96-F0F80D02F980}"/>
    <cellStyle name="Normal 17 3 2 7" xfId="23472" xr:uid="{5A5A2876-C3CF-4DB3-9687-D71DA998F1BB}"/>
    <cellStyle name="Normal 17 3 2 8" xfId="25044" xr:uid="{662AE841-1279-434C-A945-E31057CAB063}"/>
    <cellStyle name="Normal 17 3 2 9" xfId="25829" xr:uid="{FB57B4AD-AE40-478B-B815-CE057B663D60}"/>
    <cellStyle name="Normal 17 3 3" xfId="2162" xr:uid="{3B2D735F-9020-468D-9AED-9E6180B0A429}"/>
    <cellStyle name="Normal 17 3 3 10" xfId="27368" xr:uid="{83991DFF-7F07-4CE8-B52E-055447625275}"/>
    <cellStyle name="Normal 17 3 3 11" xfId="28155" xr:uid="{A332180A-9A31-4B63-97C6-8C7B55AF0BB1}"/>
    <cellStyle name="Normal 17 3 3 12" xfId="28963" xr:uid="{BA7B811B-69EF-456F-AC8F-463EE23A26A8}"/>
    <cellStyle name="Normal 17 3 3 2" xfId="2368" xr:uid="{1A74D5B4-6DF8-4B03-AA23-27ADF48C1555}"/>
    <cellStyle name="Normal 17 3 3 2 10" xfId="28314" xr:uid="{FD77F45C-D5F7-4E99-94D9-FA1DA519D329}"/>
    <cellStyle name="Normal 17 3 3 2 11" xfId="29123" xr:uid="{1B8A743E-402B-42EF-839E-104D20F139DC}"/>
    <cellStyle name="Normal 17 3 3 2 2" xfId="4750" xr:uid="{ADCE1B4D-B3AA-40B4-BB57-D5E6F6932EAC}"/>
    <cellStyle name="Normal 17 3 3 2 2 2" xfId="23317" xr:uid="{BC247DF5-9355-446C-8F1C-8C95ABB72BC1}"/>
    <cellStyle name="Normal 17 3 3 2 2 2 2" xfId="31061" xr:uid="{3E09B15D-6D40-4B0F-A946-38AED2D4336F}"/>
    <cellStyle name="Normal 17 3 3 2 2 3" xfId="24107" xr:uid="{798BFDCF-4813-416B-B51C-D2B2DA67D6D6}"/>
    <cellStyle name="Normal 17 3 3 2 2 4" xfId="25677" xr:uid="{F59825A1-E897-41FF-B452-64CFD38527D8}"/>
    <cellStyle name="Normal 17 3 3 2 2 5" xfId="26465" xr:uid="{67F7E107-37A2-4982-A921-55D2F901804A}"/>
    <cellStyle name="Normal 17 3 3 2 2 6" xfId="27253" xr:uid="{781D5CD4-F62E-4E75-9D3B-9D2DFE9DD0E5}"/>
    <cellStyle name="Normal 17 3 3 2 2 7" xfId="28038" xr:uid="{B4C0172A-90DA-4083-9EF6-2CA481370871}"/>
    <cellStyle name="Normal 17 3 3 2 2 8" xfId="28823" xr:uid="{1458FAB9-E273-49A0-83CD-719CC21AF5CC}"/>
    <cellStyle name="Normal 17 3 3 2 2 9" xfId="29801" xr:uid="{5B1A3D30-58D7-4077-A004-03653796960D}"/>
    <cellStyle name="Normal 17 3 3 2 3" xfId="4257" xr:uid="{3FA4A4BA-CC23-40A8-92C5-16C3642A5FCD}"/>
    <cellStyle name="Normal 17 3 3 2 3 2" xfId="22978" xr:uid="{62759C02-4A5B-4C34-9E57-94F85ED1AF41}"/>
    <cellStyle name="Normal 17 3 3 2 3 2 2" xfId="30722" xr:uid="{D704B241-1E40-4611-989C-8FE38775A963}"/>
    <cellStyle name="Normal 17 3 3 2 3 3" xfId="23768" xr:uid="{C8078711-1497-427F-9970-9BFEC17B6B8E}"/>
    <cellStyle name="Normal 17 3 3 2 3 4" xfId="25338" xr:uid="{B76AE42B-1B0A-4153-A33C-42C8DAC8414F}"/>
    <cellStyle name="Normal 17 3 3 2 3 5" xfId="26125" xr:uid="{4A4DDE01-1F7F-405A-B109-5034B044FB4E}"/>
    <cellStyle name="Normal 17 3 3 2 3 6" xfId="26913" xr:uid="{31330DA6-5C6A-4A35-B008-FCB22F276FE3}"/>
    <cellStyle name="Normal 17 3 3 2 3 7" xfId="27698" xr:uid="{19F304E9-B3C1-4E01-89AF-83DB95CB4F82}"/>
    <cellStyle name="Normal 17 3 3 2 3 8" xfId="28483" xr:uid="{CDA768A0-947E-449E-AC69-079BB82DCE84}"/>
    <cellStyle name="Normal 17 3 3 2 3 9" xfId="29446" xr:uid="{8BE7366E-0DFF-46F4-905C-30753F31F1E2}"/>
    <cellStyle name="Normal 17 3 3 2 4" xfId="22826" xr:uid="{3514DE57-2AB9-4456-BA03-4F9DDDAAD63E}"/>
    <cellStyle name="Normal 17 3 3 2 4 2" xfId="30570" xr:uid="{92F7950C-63B9-4764-81D2-C729E29545D8}"/>
    <cellStyle name="Normal 17 3 3 2 5" xfId="23598" xr:uid="{E4DB9765-1F4B-4E71-8647-53CD5C1C0BB0}"/>
    <cellStyle name="Normal 17 3 3 2 6" xfId="25170" xr:uid="{2979FA7D-CCFF-4643-A9D0-15F4875FA5F3}"/>
    <cellStyle name="Normal 17 3 3 2 7" xfId="25955" xr:uid="{9BF012E2-C96C-4ACE-BCBE-8A0262F881AA}"/>
    <cellStyle name="Normal 17 3 3 2 8" xfId="26742" xr:uid="{C7396876-DAE1-4346-9F28-C278651F244D}"/>
    <cellStyle name="Normal 17 3 3 2 9" xfId="27527" xr:uid="{D37335DF-D1AE-4AAD-A115-B28500E2B101}"/>
    <cellStyle name="Normal 17 3 3 3" xfId="4589" xr:uid="{1422F3B9-BFD8-47B3-BF90-44117537991B}"/>
    <cellStyle name="Normal 17 3 3 3 2" xfId="23158" xr:uid="{8BC346A9-D54F-4DEF-8F80-68224EFF8B8C}"/>
    <cellStyle name="Normal 17 3 3 3 2 2" xfId="30902" xr:uid="{D25B412B-0A39-44E8-817B-D57D2EC1EB9C}"/>
    <cellStyle name="Normal 17 3 3 3 3" xfId="23948" xr:uid="{B306D397-59B2-42EE-913A-BA259A783299}"/>
    <cellStyle name="Normal 17 3 3 3 4" xfId="25518" xr:uid="{0A2BAB27-73D2-48DD-A79A-741F1860024A}"/>
    <cellStyle name="Normal 17 3 3 3 5" xfId="26306" xr:uid="{9195C3EB-AE1E-4198-A5D9-453F032FC93E}"/>
    <cellStyle name="Normal 17 3 3 3 6" xfId="27094" xr:uid="{4F43D078-991C-407B-9873-BFA06D173CBE}"/>
    <cellStyle name="Normal 17 3 3 3 7" xfId="27879" xr:uid="{DB51F281-6645-452D-9AC6-6A7480E71C64}"/>
    <cellStyle name="Normal 17 3 3 3 8" xfId="28664" xr:uid="{34A7095B-8B36-49C2-9AA7-72FDA46532B0}"/>
    <cellStyle name="Normal 17 3 3 3 9" xfId="29642" xr:uid="{EF0E5E4F-05DE-49F5-A9CC-920BA5C45A46}"/>
    <cellStyle name="Normal 17 3 3 4" xfId="4258" xr:uid="{712D7DEC-9AF2-4F81-8B36-6C1FE165B25E}"/>
    <cellStyle name="Normal 17 3 3 4 2" xfId="22979" xr:uid="{F64564DE-AFB7-4C70-89F9-9D35B1023018}"/>
    <cellStyle name="Normal 17 3 3 4 2 2" xfId="30723" xr:uid="{D0F4AB50-6745-4AFF-8F66-18CCAFA90E97}"/>
    <cellStyle name="Normal 17 3 3 4 3" xfId="23769" xr:uid="{18966001-6265-4ED5-B804-D96AB4744660}"/>
    <cellStyle name="Normal 17 3 3 4 4" xfId="25339" xr:uid="{0D2978DD-A733-49AC-A56C-AC4B993D06FE}"/>
    <cellStyle name="Normal 17 3 3 4 5" xfId="26126" xr:uid="{7091087F-1371-4C9D-B5E8-6CF17E3C1CB8}"/>
    <cellStyle name="Normal 17 3 3 4 6" xfId="26914" xr:uid="{F2C58612-1B98-44C9-9600-D2463A3B223F}"/>
    <cellStyle name="Normal 17 3 3 4 7" xfId="27699" xr:uid="{A31890D0-C986-487C-A904-45239A4E637F}"/>
    <cellStyle name="Normal 17 3 3 4 8" xfId="28484" xr:uid="{6D119CB4-98D7-4FD1-8259-695A3158F9BB}"/>
    <cellStyle name="Normal 17 3 3 4 9" xfId="29447" xr:uid="{1D53CEA8-86CD-4B89-98C8-49AAF3A6A529}"/>
    <cellStyle name="Normal 17 3 3 5" xfId="22667" xr:uid="{5339A5B8-8ABB-436A-9D3A-2009272A9D3C}"/>
    <cellStyle name="Normal 17 3 3 5 2" xfId="30411" xr:uid="{76935A40-A7FC-4D2E-9EFD-AC0429CDB667}"/>
    <cellStyle name="Normal 17 3 3 6" xfId="23439" xr:uid="{067E8682-E7C4-40A8-987D-5F501652620F}"/>
    <cellStyle name="Normal 17 3 3 7" xfId="25011" xr:uid="{98D99640-0366-4462-9E10-B11297D0937E}"/>
    <cellStyle name="Normal 17 3 3 8" xfId="25796" xr:uid="{26015C33-C033-4944-A563-F843FE1C71D6}"/>
    <cellStyle name="Normal 17 3 3 9" xfId="26583" xr:uid="{01E5CE78-D552-4460-9EAC-AA2E011E955D}"/>
    <cellStyle name="Normal 17 3 4" xfId="2265" xr:uid="{671D98E3-6ED2-4A55-9D75-6DCB602DAD5A}"/>
    <cellStyle name="Normal 17 3 4 10" xfId="28219" xr:uid="{D73F3278-CA81-4227-8E36-B9C23DB0E3DF}"/>
    <cellStyle name="Normal 17 3 4 11" xfId="29028" xr:uid="{F7685510-768D-4BE7-8BBE-B6553794350C}"/>
    <cellStyle name="Normal 17 3 4 2" xfId="4655" xr:uid="{A85744E6-FDDB-4DCC-B680-B9F2D1729DA5}"/>
    <cellStyle name="Normal 17 3 4 2 2" xfId="23222" xr:uid="{579E2091-7363-4B3C-9669-7972DE7A3AFA}"/>
    <cellStyle name="Normal 17 3 4 2 2 2" xfId="30966" xr:uid="{9D8D9AF7-0631-471E-AE28-91BD5843A077}"/>
    <cellStyle name="Normal 17 3 4 2 3" xfId="24012" xr:uid="{7091C835-E3F8-43FC-BA2D-F60110E815DB}"/>
    <cellStyle name="Normal 17 3 4 2 4" xfId="25582" xr:uid="{08B3C73C-1771-44B3-960B-9C05E3737ABB}"/>
    <cellStyle name="Normal 17 3 4 2 5" xfId="26370" xr:uid="{7AB6E3D1-1945-4D14-A3C3-CBAFC56AFD6A}"/>
    <cellStyle name="Normal 17 3 4 2 6" xfId="27158" xr:uid="{D3F8FD83-CA23-4057-817E-870EAEE63787}"/>
    <cellStyle name="Normal 17 3 4 2 7" xfId="27943" xr:uid="{0696BAF0-0D30-4ED4-A18D-7CDFC90C219E}"/>
    <cellStyle name="Normal 17 3 4 2 8" xfId="28728" xr:uid="{B7C34599-DCAF-4C9B-AEE6-6AD8C5F48D57}"/>
    <cellStyle name="Normal 17 3 4 2 9" xfId="29706" xr:uid="{37D12C10-2A21-410C-8953-8D1E78354609}"/>
    <cellStyle name="Normal 17 3 4 3" xfId="4256" xr:uid="{641E73F3-47D4-4C33-BDEF-9CBC9FE3AA48}"/>
    <cellStyle name="Normal 17 3 4 3 2" xfId="22977" xr:uid="{D2560A55-C336-40BE-8690-90A0ED31C95C}"/>
    <cellStyle name="Normal 17 3 4 3 2 2" xfId="30721" xr:uid="{59FA8B70-1EA1-4BA9-AB2E-7646BA65E265}"/>
    <cellStyle name="Normal 17 3 4 3 3" xfId="23767" xr:uid="{FA78D125-E388-4CB7-A9F1-F7C201E4AF89}"/>
    <cellStyle name="Normal 17 3 4 3 4" xfId="25337" xr:uid="{3D000ABF-12F8-458C-84A3-6AC238DB20B6}"/>
    <cellStyle name="Normal 17 3 4 3 5" xfId="26124" xr:uid="{0C29B448-D659-4143-AC6C-F5FB3B32D452}"/>
    <cellStyle name="Normal 17 3 4 3 6" xfId="26912" xr:uid="{4EC66D84-A2D6-4570-A83C-A2AD3EA84AAA}"/>
    <cellStyle name="Normal 17 3 4 3 7" xfId="27697" xr:uid="{744FA7D6-19EC-45A2-AF47-901CFC1D3058}"/>
    <cellStyle name="Normal 17 3 4 3 8" xfId="28482" xr:uid="{F6C7460C-3EAE-4B04-B19F-EE6EC8E5B900}"/>
    <cellStyle name="Normal 17 3 4 3 9" xfId="29445" xr:uid="{86A9A3B0-D5BE-43FB-8391-057A33060FF4}"/>
    <cellStyle name="Normal 17 3 4 4" xfId="22731" xr:uid="{89215158-4367-42C7-80A6-C340BDBAD864}"/>
    <cellStyle name="Normal 17 3 4 4 2" xfId="30475" xr:uid="{78BA3114-7A02-45D7-81E9-8005C64FA209}"/>
    <cellStyle name="Normal 17 3 4 5" xfId="23503" xr:uid="{2AD94769-658F-46A5-BD1C-BBF70256AA3F}"/>
    <cellStyle name="Normal 17 3 4 6" xfId="25075" xr:uid="{E4DE710E-863B-47D1-8585-E65FE43E3A62}"/>
    <cellStyle name="Normal 17 3 4 7" xfId="25860" xr:uid="{390B5722-54BF-4506-989B-571591533456}"/>
    <cellStyle name="Normal 17 3 4 8" xfId="26647" xr:uid="{9FB87FC9-71C2-4626-AA56-04C5379A696D}"/>
    <cellStyle name="Normal 17 3 4 9" xfId="27432" xr:uid="{216528E1-563F-436B-8AA5-6D44B455A3E5}"/>
    <cellStyle name="Normal 17 3 5" xfId="2336" xr:uid="{A9F1C03B-27F9-458C-BFC9-1D68A76C4D52}"/>
    <cellStyle name="Normal 17 3 5 10" xfId="28283" xr:uid="{5479FB5C-7FB0-4832-8D1C-4D31DE5AD736}"/>
    <cellStyle name="Normal 17 3 5 11" xfId="29092" xr:uid="{82335B86-CD43-4910-828D-83D08A6DA79A}"/>
    <cellStyle name="Normal 17 3 5 2" xfId="4719" xr:uid="{B48F8A26-272F-4DAA-9FB0-139C184CA3A9}"/>
    <cellStyle name="Normal 17 3 5 2 2" xfId="23286" xr:uid="{FBFBFAB1-26FE-44C6-99B9-D6FD4546B411}"/>
    <cellStyle name="Normal 17 3 5 2 2 2" xfId="31030" xr:uid="{1BC7CCFF-3404-4D94-A2C8-5A5A22ADFE6E}"/>
    <cellStyle name="Normal 17 3 5 2 3" xfId="24076" xr:uid="{B6AB6007-5AA1-45B0-8D10-9FDB6413B744}"/>
    <cellStyle name="Normal 17 3 5 2 4" xfId="25646" xr:uid="{1E1D24B0-3EDB-45C5-BD0C-AFA258B3CA47}"/>
    <cellStyle name="Normal 17 3 5 2 5" xfId="26434" xr:uid="{74AA4A7C-CB45-4EAB-B011-5CFC853F5AFF}"/>
    <cellStyle name="Normal 17 3 5 2 6" xfId="27222" xr:uid="{AE36252A-16DD-4E8D-8D78-4304271504E6}"/>
    <cellStyle name="Normal 17 3 5 2 7" xfId="28007" xr:uid="{D51DB992-3A53-4649-A1A7-A0F7D418A582}"/>
    <cellStyle name="Normal 17 3 5 2 8" xfId="28792" xr:uid="{C202E5E4-7D17-4146-8D84-E60D4EBA6173}"/>
    <cellStyle name="Normal 17 3 5 2 9" xfId="29770" xr:uid="{76B42E0A-180A-4854-89EB-098F230C9CE5}"/>
    <cellStyle name="Normal 17 3 5 3" xfId="4255" xr:uid="{2CF228C0-E4B3-48C7-94FA-7C88315104E9}"/>
    <cellStyle name="Normal 17 3 5 3 2" xfId="22976" xr:uid="{75F47614-3B11-4A58-AF70-7620C910CCEE}"/>
    <cellStyle name="Normal 17 3 5 3 2 2" xfId="30720" xr:uid="{672462CB-9653-4854-B906-ADB990A4CE94}"/>
    <cellStyle name="Normal 17 3 5 3 3" xfId="23766" xr:uid="{69599511-990B-4B4A-A9DD-73AFFF660223}"/>
    <cellStyle name="Normal 17 3 5 3 4" xfId="25336" xr:uid="{8020C236-9D39-44C1-9A6E-320D28B28ED8}"/>
    <cellStyle name="Normal 17 3 5 3 5" xfId="26123" xr:uid="{8DD44B6B-1F92-4D76-BEC4-6FCB10D39AB4}"/>
    <cellStyle name="Normal 17 3 5 3 6" xfId="26911" xr:uid="{9EF3CFA0-8E2B-47B5-AE03-44212DAF801F}"/>
    <cellStyle name="Normal 17 3 5 3 7" xfId="27696" xr:uid="{2272BC72-6E00-49FB-A633-CB7379A29BCC}"/>
    <cellStyle name="Normal 17 3 5 3 8" xfId="28481" xr:uid="{C940533F-9D37-4754-84C7-EE65BE867697}"/>
    <cellStyle name="Normal 17 3 5 3 9" xfId="29444" xr:uid="{5DB759D0-1B66-42A0-B6FF-9C02601F0AF5}"/>
    <cellStyle name="Normal 17 3 5 4" xfId="22795" xr:uid="{FB921FDF-171C-4015-8EC6-1495580DC78D}"/>
    <cellStyle name="Normal 17 3 5 4 2" xfId="30539" xr:uid="{4EC39E11-35D9-4161-A46D-9C95DE4FA2CE}"/>
    <cellStyle name="Normal 17 3 5 5" xfId="23567" xr:uid="{3D9F5BCB-DEAF-44BD-91B8-D57A9D254007}"/>
    <cellStyle name="Normal 17 3 5 6" xfId="25139" xr:uid="{0C777E8F-61E2-4BE0-BD4E-BAE996523778}"/>
    <cellStyle name="Normal 17 3 5 7" xfId="25924" xr:uid="{87379AF2-76E4-4D9F-A2F5-1F9AF68EE6F7}"/>
    <cellStyle name="Normal 17 3 5 8" xfId="26711" xr:uid="{924B5DE7-C367-4963-9867-C32C33B104BE}"/>
    <cellStyle name="Normal 17 3 5 9" xfId="27496" xr:uid="{E919EAAA-D536-44D0-A899-EEBC8B99ECB8}"/>
    <cellStyle name="Normal 17 3 6" xfId="4505" xr:uid="{FEDF0689-36E4-4DA5-8634-72204941B00A}"/>
    <cellStyle name="Normal 17 3 6 2" xfId="23127" xr:uid="{16785170-0C1B-47F6-B52B-A06C6AF2A9F8}"/>
    <cellStyle name="Normal 17 3 6 2 2" xfId="30871" xr:uid="{3E1708E8-C8B8-4498-859E-8940BFF5080C}"/>
    <cellStyle name="Normal 17 3 6 3" xfId="23917" xr:uid="{1706D423-D4FD-430C-B142-67CC0F12D9F0}"/>
    <cellStyle name="Normal 17 3 6 4" xfId="25487" xr:uid="{F7840BCD-9C41-4BB4-9067-37328682C13D}"/>
    <cellStyle name="Normal 17 3 6 5" xfId="26274" xr:uid="{6F7FF21D-417B-41B2-ABAE-E9D382DF7AC6}"/>
    <cellStyle name="Normal 17 3 6 6" xfId="27062" xr:uid="{C696F859-A7C2-43F5-80AA-EB30C11CE715}"/>
    <cellStyle name="Normal 17 3 6 7" xfId="27847" xr:uid="{F0411291-36C6-4E75-9AEB-CC78A806E32F}"/>
    <cellStyle name="Normal 17 3 6 8" xfId="28632" xr:uid="{B75DB43A-BDF0-4E2D-A044-B47CAF85D16B}"/>
    <cellStyle name="Normal 17 3 6 9" xfId="29607" xr:uid="{55E2A244-7F19-4114-B7B4-84B36AD88390}"/>
    <cellStyle name="Normal 17 3 7" xfId="4007" xr:uid="{DF5C2517-B150-47E8-AE3D-E07606F544D3}"/>
    <cellStyle name="Normal 17 3 8" xfId="22637" xr:uid="{EBF5D148-D566-4ACC-AD54-9694B6476ED7}"/>
    <cellStyle name="Normal 17 3 8 2" xfId="30381" xr:uid="{AF598745-4226-466B-ABA4-A8D640BCE95F}"/>
    <cellStyle name="Normal 17 3 9" xfId="23408" xr:uid="{B06C80FA-97FE-41F2-A429-9690CD94F0E2}"/>
    <cellStyle name="Normal 17 4" xfId="11535" xr:uid="{94555C31-44EF-4D4D-BCE0-5AF021A626EC}"/>
    <cellStyle name="Normal 17 4 2" xfId="35987" xr:uid="{3D8CB7B2-6A13-400C-960E-0DA44F629616}"/>
    <cellStyle name="Normal 17 4 2 2" xfId="37931" xr:uid="{D06BD910-E3FA-4F6B-8EDC-9935BC2CC5C0}"/>
    <cellStyle name="Normal 17 4 2 2 2" xfId="45591" xr:uid="{C3123147-626C-48AB-8B6D-10B8851E4A5C}"/>
    <cellStyle name="Normal 17 4 2 2 3" xfId="41929" xr:uid="{DCCCFED9-A9CA-4C82-B21D-15B6943704EF}"/>
    <cellStyle name="Normal 17 4 2 3" xfId="43621" xr:uid="{A6994F4D-063C-46FA-8E94-7D852D3E819F}"/>
    <cellStyle name="Normal 17 4 2 4" xfId="39905" xr:uid="{6E48A3ED-D02E-4BEA-81C3-FE60EA228603}"/>
    <cellStyle name="Normal 17 4 3" xfId="35177" xr:uid="{C4E23510-B0D2-4246-B583-F00CE46A7DA2}"/>
    <cellStyle name="Normal 17 4 4" xfId="37080" xr:uid="{63176140-DEA3-4B99-9625-66907ED70AD5}"/>
    <cellStyle name="Normal 17 4 4 2" xfId="44715" xr:uid="{28D444A4-8B0F-4AF8-8BB4-9237AC525FC4}"/>
    <cellStyle name="Normal 17 4 4 3" xfId="41031" xr:uid="{C3AC1096-46AF-4704-8138-40011DB34514}"/>
    <cellStyle name="Normal 17 4 5" xfId="42742" xr:uid="{140BB92A-93D2-4DD3-B64C-401248A63E4F}"/>
    <cellStyle name="Normal 17 4 6" xfId="38725" xr:uid="{3D3B45F4-06C2-495F-B73D-389469704462}"/>
    <cellStyle name="Normal 17 4 7" xfId="34564" xr:uid="{D1D7B6E1-A1BA-49BA-8F93-5D2DE044F8F0}"/>
    <cellStyle name="Normal 17 5" xfId="11536" xr:uid="{71B9BD50-B9A0-46C4-96FA-517B6F8CA823}"/>
    <cellStyle name="Normal 17 5 2" xfId="37963" xr:uid="{63A40DDC-3AF8-4947-8193-B333A7CA0990}"/>
    <cellStyle name="Normal 17 5 2 2" xfId="45625" xr:uid="{ACEC4E15-1C23-4231-8924-6397455C13B6}"/>
    <cellStyle name="Normal 17 5 2 3" xfId="41966" xr:uid="{0D25E1F7-AA6B-4084-8474-B7B7432B1BD4}"/>
    <cellStyle name="Normal 17 5 3" xfId="43656" xr:uid="{5448AF80-322D-468C-8401-309CEA99ACEC}"/>
    <cellStyle name="Normal 17 5 4" xfId="39943" xr:uid="{78C23AD4-2A6E-423D-A60A-2635FFAB1660}"/>
    <cellStyle name="Normal 17 5 5" xfId="36024" xr:uid="{98090B7B-33B3-4DD3-8E0F-5CBFF9D6251D}"/>
    <cellStyle name="Normal 17 6" xfId="11537" xr:uid="{1E8CEABC-7AC9-46B3-A73E-146458D9A404}"/>
    <cellStyle name="Normal 17 6 2" xfId="30130" xr:uid="{AC386BFA-3961-4FF2-B3EB-3CB4692F1356}"/>
    <cellStyle name="Normal 17 6 2 2" xfId="45221" xr:uid="{7D1593A6-6E15-49E1-B68E-2E85C974E3EA}"/>
    <cellStyle name="Normal 17 6 2 3" xfId="41546" xr:uid="{C45D6979-BE37-4845-8474-0B95DA380466}"/>
    <cellStyle name="Normal 17 6 2 4" xfId="47882" xr:uid="{3359CA80-64EE-4096-9039-B3D0E13E9E07}"/>
    <cellStyle name="Normal 17 6 3" xfId="43244" xr:uid="{4E8C16F7-3FD6-4B21-BE3F-A7EE99BB6073}"/>
    <cellStyle name="Normal 17 6 4" xfId="39460" xr:uid="{ECD3B494-455B-465E-8CBB-38375F724263}"/>
    <cellStyle name="Normal 17 7" xfId="24915" xr:uid="{0D4CAF9D-106F-4E14-B999-57A0F90867E2}"/>
    <cellStyle name="Normal 17 7 2" xfId="35123" xr:uid="{8E9D58FD-40C1-47D7-B869-E91C55B44431}"/>
    <cellStyle name="Normal 17 8" xfId="31251" xr:uid="{7647D23E-2A9B-40A6-9183-8271CAE074A7}"/>
    <cellStyle name="Normal 17 8 2" xfId="44741" xr:uid="{C1401184-0A81-4E10-A610-3988A0EDA7CF}"/>
    <cellStyle name="Normal 17 8 3" xfId="41059" xr:uid="{BE1B9EDA-7E45-429C-AE2F-74389119A3AB}"/>
    <cellStyle name="Normal 17 9" xfId="915" xr:uid="{7DE001C5-BCC8-42CE-9712-B5A3420AAA40}"/>
    <cellStyle name="Normal 17 9 2" xfId="42769" xr:uid="{0FFBC1D7-0B9C-431C-A125-1C9D6414237C}"/>
    <cellStyle name="Normal 18" xfId="303" xr:uid="{B8CB1B20-4178-4035-8F59-761E10F15CA4}"/>
    <cellStyle name="Normal 18 10" xfId="42765" xr:uid="{8945B40D-FBA4-43E7-957B-B4937158B10A}"/>
    <cellStyle name="Normal 18 11" xfId="38752" xr:uid="{E75944CC-D593-4101-AA03-49C9750B3636}"/>
    <cellStyle name="Normal 18 12" xfId="39848" xr:uid="{BFE4C06F-706E-4A99-97B5-E04AD130A617}"/>
    <cellStyle name="Normal 18 2" xfId="1463" xr:uid="{712D9BE2-E3D4-4F21-95B6-355C42D09901}"/>
    <cellStyle name="Normal 18 2 2" xfId="3385" xr:uid="{BAC23FA6-5D8F-465D-A923-470A579F865B}"/>
    <cellStyle name="Normal 18 2 3" xfId="11538" xr:uid="{6BE964E4-D641-4231-AFF4-110BF369BA74}"/>
    <cellStyle name="Normal 18 2 3 2" xfId="38142" xr:uid="{6B5DA656-B1D4-4BD6-8C1A-8B5C179B5EC5}"/>
    <cellStyle name="Normal 18 2 3 2 2" xfId="45817" xr:uid="{304141A8-DCDA-48F0-B156-F7A95E4F56FC}"/>
    <cellStyle name="Normal 18 2 3 2 3" xfId="42160" xr:uid="{9EA1EAAA-0549-43C1-97AD-E134EB7E801E}"/>
    <cellStyle name="Normal 18 2 3 3" xfId="43850" xr:uid="{59E89CDB-49C6-4C4D-8501-701A95512987}"/>
    <cellStyle name="Normal 18 2 3 4" xfId="40152" xr:uid="{78F1EDF4-CB38-4CFA-A5F6-474B977F1001}"/>
    <cellStyle name="Normal 18 2 3 5" xfId="36240" xr:uid="{2B004F61-F26C-4962-8659-4AAFEF8484DC}"/>
    <cellStyle name="Normal 18 2 4" xfId="35383" xr:uid="{113A29B9-779D-469C-88A7-13D3DC913B29}"/>
    <cellStyle name="Normal 18 3" xfId="2773" xr:uid="{D05D0547-2134-43CD-AB3B-B04054825E46}"/>
    <cellStyle name="Normal 18 3 10" xfId="25995" xr:uid="{2C75C431-9ADA-4F02-A17E-C2227E2B34F3}"/>
    <cellStyle name="Normal 18 3 11" xfId="26784" xr:uid="{BC068C98-B7D8-43A6-A875-BD2A15F65B33}"/>
    <cellStyle name="Normal 18 3 12" xfId="27568" xr:uid="{C5139214-637B-4E2F-8822-8990EF6FFB11}"/>
    <cellStyle name="Normal 18 3 13" xfId="28354" xr:uid="{9577DAB5-7C19-4E25-946F-13BB76FE0C33}"/>
    <cellStyle name="Normal 18 3 14" xfId="29188" xr:uid="{FC9085B1-F57D-4589-B257-E7C89AA7FC81}"/>
    <cellStyle name="Normal 18 3 2" xfId="3386" xr:uid="{5051469D-AB43-4F76-8E86-08DD621D5256}"/>
    <cellStyle name="Normal 18 3 2 10" xfId="27575" xr:uid="{E7B0E701-8D8C-40FA-81DF-3166FB1D87DA}"/>
    <cellStyle name="Normal 18 3 2 11" xfId="28361" xr:uid="{A9773847-1A93-4699-BF0D-026C84398447}"/>
    <cellStyle name="Normal 18 3 2 12" xfId="29221" xr:uid="{1D0EE05C-88C4-4DFD-A2F2-FC3A9AFE065F}"/>
    <cellStyle name="Normal 18 3 2 2" xfId="4838" xr:uid="{B0DEB30D-A71E-413B-987B-23E2D0ADB65A}"/>
    <cellStyle name="Normal 18 3 2 2 2" xfId="23360" xr:uid="{DEA1FE4A-3F4C-4FDC-84D5-CB8939D21579}"/>
    <cellStyle name="Normal 18 3 2 2 2 2" xfId="31104" xr:uid="{A33C8B9B-24F8-4F21-9FEE-F4C45060CD71}"/>
    <cellStyle name="Normal 18 3 2 2 3" xfId="24153" xr:uid="{08E8E79B-2880-4121-AEA6-388C76289F57}"/>
    <cellStyle name="Normal 18 3 2 2 4" xfId="25723" xr:uid="{A9E82DC1-E6D5-465F-B841-F54690B9FA8B}"/>
    <cellStyle name="Normal 18 3 2 2 5" xfId="26511" xr:uid="{90435A35-66CA-4EA3-9C18-44EBB10C9A3D}"/>
    <cellStyle name="Normal 18 3 2 2 6" xfId="27299" xr:uid="{3AC41EA5-CFEB-4F4E-BDA7-E6992F003FC7}"/>
    <cellStyle name="Normal 18 3 2 2 7" xfId="28084" xr:uid="{C627274B-FDCC-48E6-8AD2-BD5D0FC81182}"/>
    <cellStyle name="Normal 18 3 2 2 8" xfId="28869" xr:uid="{D9F5FEBE-D577-4365-9FF1-5E01123C8ED5}"/>
    <cellStyle name="Normal 18 3 2 2 9" xfId="29871" xr:uid="{AE32AA11-2A1C-4E98-9DFA-23F2AB1D13A5}"/>
    <cellStyle name="Normal 18 3 2 3" xfId="4385" xr:uid="{D468466F-D005-4C17-AAD2-BABEF3205FE9}"/>
    <cellStyle name="Normal 18 3 2 3 2" xfId="23099" xr:uid="{0A54D64E-E8D6-4E82-981C-2A118359359A}"/>
    <cellStyle name="Normal 18 3 2 3 2 2" xfId="30843" xr:uid="{ECB96D16-42BE-4A30-945A-E97399A8FB98}"/>
    <cellStyle name="Normal 18 3 2 3 3" xfId="23889" xr:uid="{143163A5-034E-4F65-B042-FF20054C40F9}"/>
    <cellStyle name="Normal 18 3 2 3 4" xfId="25459" xr:uid="{6E432C88-B554-4657-8048-6A541F3C52D1}"/>
    <cellStyle name="Normal 18 3 2 3 5" xfId="26246" xr:uid="{DB3B4018-6909-4622-83C2-B8ADA3BF05B2}"/>
    <cellStyle name="Normal 18 3 2 3 6" xfId="27034" xr:uid="{86EF1BA5-9765-45B2-9F70-6CD7405105AD}"/>
    <cellStyle name="Normal 18 3 2 3 7" xfId="27819" xr:uid="{48FE27F3-A2B1-4659-949A-8776399AE562}"/>
    <cellStyle name="Normal 18 3 2 3 8" xfId="28604" xr:uid="{CE3F9109-7CD8-41FC-A19A-7030CCEFE214}"/>
    <cellStyle name="Normal 18 3 2 3 9" xfId="29571" xr:uid="{0C4E3207-90F9-409F-B865-2C578AA5948B}"/>
    <cellStyle name="Normal 18 3 2 4" xfId="11539" xr:uid="{D5A6615C-396C-41A8-B754-0167D37374FC}"/>
    <cellStyle name="Normal 18 3 2 4 2" xfId="30131" xr:uid="{965D9440-443F-45A0-A40B-DB530277B09E}"/>
    <cellStyle name="Normal 18 3 2 5" xfId="11540" xr:uid="{3CAFE570-B8B1-4BEA-A028-5CE931B704B9}"/>
    <cellStyle name="Normal 18 3 2 5 2" xfId="30132" xr:uid="{58342860-CC9D-48BE-8518-843A39112B0D}"/>
    <cellStyle name="Normal 18 3 2 6" xfId="23646" xr:uid="{738BD101-DEE3-42F9-9BE3-BC871E843453}"/>
    <cellStyle name="Normal 18 3 2 7" xfId="25216" xr:uid="{FC61269B-63A7-4BE8-BB78-BE2BC75EC441}"/>
    <cellStyle name="Normal 18 3 2 8" xfId="26002" xr:uid="{A0C3E4BD-BDE0-45DE-A175-1F70AF3C9D01}"/>
    <cellStyle name="Normal 18 3 2 9" xfId="26791" xr:uid="{25C80CA6-AF63-4C24-BEE0-4A80791F95AE}"/>
    <cellStyle name="Normal 18 3 3" xfId="4817" xr:uid="{925742E5-52B9-4BD6-B7E5-FA96AA5415B8}"/>
    <cellStyle name="Normal 18 3 3 10" xfId="28078" xr:uid="{D9C71AA0-840E-4754-AD9A-B954D451AA39}"/>
    <cellStyle name="Normal 18 3 3 11" xfId="28863" xr:uid="{4546B003-D7AC-4628-8C15-92206DBC2047}"/>
    <cellStyle name="Normal 18 3 3 12" xfId="29857" xr:uid="{E60276E8-DCC9-4237-AC3B-FC565ACD69A7}"/>
    <cellStyle name="Normal 18 3 3 2" xfId="11541" xr:uid="{8A6F9C07-6FE2-4C0D-AA0C-FA5F7E174130}"/>
    <cellStyle name="Normal 18 3 3 2 2" xfId="30133" xr:uid="{8BBDACD5-F25F-4D9E-823F-EDC99EC273E0}"/>
    <cellStyle name="Normal 18 3 3 3" xfId="11542" xr:uid="{63EE9D25-DB35-4394-882A-DC9F0487402A}"/>
    <cellStyle name="Normal 18 3 3 3 2" xfId="30134" xr:uid="{2238973D-6AA8-4476-9714-6A765AF14F70}"/>
    <cellStyle name="Normal 18 3 3 4" xfId="11543" xr:uid="{DB8C90D0-C787-46C1-A11B-B0B33B35AC2F}"/>
    <cellStyle name="Normal 18 3 3 4 2" xfId="30135" xr:uid="{03475E59-0AA3-4162-BDC7-A4F77063A26D}"/>
    <cellStyle name="Normal 18 3 3 5" xfId="11544" xr:uid="{AA626B67-84D1-4885-9684-6A1B59633E62}"/>
    <cellStyle name="Normal 18 3 3 5 2" xfId="30136" xr:uid="{7EC864DA-6CE7-49C1-B066-35777C19826C}"/>
    <cellStyle name="Normal 18 3 3 6" xfId="24147" xr:uid="{5C6EFEBE-86B0-45A5-9F96-FC74D932F769}"/>
    <cellStyle name="Normal 18 3 3 7" xfId="25717" xr:uid="{04A87CDE-1609-4602-82A8-07E003E89344}"/>
    <cellStyle name="Normal 18 3 3 8" xfId="26505" xr:uid="{FB701B9C-3321-44CA-806C-6B5DBFD5A03B}"/>
    <cellStyle name="Normal 18 3 3 9" xfId="27293" xr:uid="{9DFE5E8C-EC97-4162-8B3E-2756DAF085D5}"/>
    <cellStyle name="Normal 18 3 4" xfId="4009" xr:uid="{12F8D1A6-C6D3-4D86-8B87-9FAF9F4992DF}"/>
    <cellStyle name="Normal 18 3 4 2" xfId="22870" xr:uid="{ABA5CC0C-1FE1-4CB1-94D8-7582A2A18713}"/>
    <cellStyle name="Normal 18 3 4 2 2" xfId="30614" xr:uid="{9124D51E-B0EF-4F09-9FA3-C3077D6DC353}"/>
    <cellStyle name="Normal 18 3 4 3" xfId="23658" xr:uid="{DB10427D-26BF-48B5-B9E9-651DDEC57FA3}"/>
    <cellStyle name="Normal 18 3 4 4" xfId="25228" xr:uid="{47689BB5-1795-486C-BBFC-500638588E87}"/>
    <cellStyle name="Normal 18 3 4 5" xfId="26015" xr:uid="{2E09A34E-F360-4420-9D27-536166331470}"/>
    <cellStyle name="Normal 18 3 4 6" xfId="26803" xr:uid="{CCA75B75-A80A-4B6C-88E3-25A54D4E139E}"/>
    <cellStyle name="Normal 18 3 4 7" xfId="27588" xr:uid="{8B85B416-99AF-4F7D-8460-44FABBBFBAEE}"/>
    <cellStyle name="Normal 18 3 4 8" xfId="28373" xr:uid="{26EEDCA5-6C5F-472C-ACD8-7A292DCBE998}"/>
    <cellStyle name="Normal 18 3 4 9" xfId="29293" xr:uid="{60134551-6CD9-4BE1-8498-61B200EEBAE2}"/>
    <cellStyle name="Normal 18 3 5" xfId="11545" xr:uid="{D4627F4E-6608-49FC-9DFA-A5C0E505D4C5}"/>
    <cellStyle name="Normal 18 3 5 2" xfId="30137" xr:uid="{22501D5B-9623-4D38-87A9-1E885CA57057}"/>
    <cellStyle name="Normal 18 3 6" xfId="11546" xr:uid="{C61FF95D-2EA4-4927-B248-DBEB85B9640D}"/>
    <cellStyle name="Normal 18 3 6 2" xfId="30138" xr:uid="{FAA53A21-E304-4DDA-9789-38F471D6FFAB}"/>
    <cellStyle name="Normal 18 3 7" xfId="11547" xr:uid="{51AF0356-4C9E-4AB6-BC41-FFBE74CA2087}"/>
    <cellStyle name="Normal 18 3 7 2" xfId="30139" xr:uid="{A54AEF1D-8553-477B-9E9F-8724867C3902}"/>
    <cellStyle name="Normal 18 3 8" xfId="23638" xr:uid="{7A5D28B9-CA21-408F-B5E9-28A5525693C5}"/>
    <cellStyle name="Normal 18 3 9" xfId="25210" xr:uid="{43FE0280-D984-48CB-8F94-616EBF3729C6}"/>
    <cellStyle name="Normal 18 4" xfId="2774" xr:uid="{AA5BB315-16A7-4C56-B394-7576AB6971D8}"/>
    <cellStyle name="Normal 18 4 10" xfId="25996" xr:uid="{050B6C06-473A-4E66-BC95-D5F3508C9821}"/>
    <cellStyle name="Normal 18 4 11" xfId="26785" xr:uid="{DFD5813D-1E9C-45D9-AD6F-F29DA820C55E}"/>
    <cellStyle name="Normal 18 4 12" xfId="27569" xr:uid="{D20B742B-3898-4DCB-A254-A7B936505E31}"/>
    <cellStyle name="Normal 18 4 13" xfId="28355" xr:uid="{1AED6835-F1C7-49F8-9876-F17F46339B32}"/>
    <cellStyle name="Normal 18 4 14" xfId="29189" xr:uid="{0AACBB75-23DC-4EB2-B4F9-DDCE57AA966B}"/>
    <cellStyle name="Normal 18 4 2" xfId="3387" xr:uid="{15AF8F43-DE35-4308-9CDE-86E99938221C}"/>
    <cellStyle name="Normal 18 4 2 10" xfId="27576" xr:uid="{84E6BCF2-C791-45C6-A5A4-F8912F443A2A}"/>
    <cellStyle name="Normal 18 4 2 11" xfId="28362" xr:uid="{CBED8B30-4760-48BF-AD61-D0E4ADAB0D73}"/>
    <cellStyle name="Normal 18 4 2 12" xfId="29222" xr:uid="{108ECE42-CFE8-4ACF-AFFA-A41285681049}"/>
    <cellStyle name="Normal 18 4 2 2" xfId="4839" xr:uid="{E57E47DD-8E57-43C8-A094-C8E38D52EB23}"/>
    <cellStyle name="Normal 18 4 2 2 2" xfId="23361" xr:uid="{CBD31BD2-E910-4E97-B9B8-E1B40A8EF833}"/>
    <cellStyle name="Normal 18 4 2 2 2 2" xfId="31105" xr:uid="{EB876A30-0F84-4789-A4B2-9AAF07380AE0}"/>
    <cellStyle name="Normal 18 4 2 2 3" xfId="24154" xr:uid="{50BF13A9-2CBE-47B4-96E1-1A192F70B27D}"/>
    <cellStyle name="Normal 18 4 2 2 4" xfId="25724" xr:uid="{0295A646-A8B5-474F-A7BE-104A73BD9BFB}"/>
    <cellStyle name="Normal 18 4 2 2 5" xfId="26512" xr:uid="{62F61300-3DF0-4026-9753-D2CB22EE97FE}"/>
    <cellStyle name="Normal 18 4 2 2 6" xfId="27300" xr:uid="{29FFF41B-F9F3-4AD5-AD82-65EE7952F568}"/>
    <cellStyle name="Normal 18 4 2 2 7" xfId="28085" xr:uid="{83EA26E0-0981-47DF-9B96-F67116FDD8AF}"/>
    <cellStyle name="Normal 18 4 2 2 8" xfId="28870" xr:uid="{BA0A9E91-31E2-4722-93AB-6C550A5C08A7}"/>
    <cellStyle name="Normal 18 4 2 2 9" xfId="29872" xr:uid="{D69E6E67-DA9C-4254-A65C-533DA6A6CF38}"/>
    <cellStyle name="Normal 18 4 2 3" xfId="4254" xr:uid="{7BAE1FBD-5D39-4B36-922F-5667562FDD8C}"/>
    <cellStyle name="Normal 18 4 2 3 2" xfId="22975" xr:uid="{ECC08576-1C3E-43DD-8318-C3ACA3CD012D}"/>
    <cellStyle name="Normal 18 4 2 3 2 2" xfId="30719" xr:uid="{311499E7-2FA1-426E-B022-3162824F02E7}"/>
    <cellStyle name="Normal 18 4 2 3 3" xfId="23765" xr:uid="{7C120D1B-B10F-4AAF-8F76-7D7EC072F211}"/>
    <cellStyle name="Normal 18 4 2 3 4" xfId="25335" xr:uid="{26FDA571-249E-4A79-B240-590B95C8A618}"/>
    <cellStyle name="Normal 18 4 2 3 5" xfId="26122" xr:uid="{8D0E8636-3CEA-4796-B9B7-06E1F0B67EBF}"/>
    <cellStyle name="Normal 18 4 2 3 6" xfId="26910" xr:uid="{B5C7591A-DE16-491B-8955-71283ED6CBA8}"/>
    <cellStyle name="Normal 18 4 2 3 7" xfId="27695" xr:uid="{39D6A421-03C8-4FE0-B191-0234C7CB7B93}"/>
    <cellStyle name="Normal 18 4 2 3 8" xfId="28480" xr:uid="{0AA0D71B-F674-4223-93DD-5A06798F68E8}"/>
    <cellStyle name="Normal 18 4 2 3 9" xfId="29443" xr:uid="{B363F978-0F7B-4259-AEAE-1253330D31FA}"/>
    <cellStyle name="Normal 18 4 2 4" xfId="11548" xr:uid="{EF6BF154-1330-4F50-AE43-65A926720E99}"/>
    <cellStyle name="Normal 18 4 2 4 2" xfId="30140" xr:uid="{58A6F1CE-830F-4D01-80A2-1D8C1D148F5E}"/>
    <cellStyle name="Normal 18 4 2 5" xfId="11549" xr:uid="{5D40453A-77F1-4729-A366-503CB2F26880}"/>
    <cellStyle name="Normal 18 4 2 5 2" xfId="30141" xr:uid="{8D00F555-5FE4-421A-ACB2-6F67620DD0AE}"/>
    <cellStyle name="Normal 18 4 2 6" xfId="23647" xr:uid="{69DBDDD3-CAAB-4417-8ED4-87EE703D74DF}"/>
    <cellStyle name="Normal 18 4 2 7" xfId="25217" xr:uid="{0B46622A-66A3-4108-B6E0-5EA63F9CF1FE}"/>
    <cellStyle name="Normal 18 4 2 8" xfId="26003" xr:uid="{13B988B3-2BA7-4DF7-BDD3-10EF477C346F}"/>
    <cellStyle name="Normal 18 4 2 9" xfId="26792" xr:uid="{4B405D7D-8927-45B7-81B0-72348B8D1954}"/>
    <cellStyle name="Normal 18 4 3" xfId="4818" xr:uid="{A5A4C2F1-DE40-43E2-8412-132386539035}"/>
    <cellStyle name="Normal 18 4 3 10" xfId="28079" xr:uid="{C08853BC-AF72-4E47-B6EC-C100CB0FAE8D}"/>
    <cellStyle name="Normal 18 4 3 11" xfId="28864" xr:uid="{96580F54-3D96-44B1-A76E-8CDB0A2D3249}"/>
    <cellStyle name="Normal 18 4 3 12" xfId="29858" xr:uid="{6BC783BE-5898-49C8-BFDB-3A23567C44B1}"/>
    <cellStyle name="Normal 18 4 3 2" xfId="11550" xr:uid="{0EF86FFB-78F2-425C-9151-A903FF9440AA}"/>
    <cellStyle name="Normal 18 4 3 2 2" xfId="30142" xr:uid="{E5C444F3-6E37-4453-A1A9-74CC55F59ADC}"/>
    <cellStyle name="Normal 18 4 3 3" xfId="11551" xr:uid="{1D389986-47FE-4DE6-8063-04CB28C99340}"/>
    <cellStyle name="Normal 18 4 3 3 2" xfId="30143" xr:uid="{0AF4034D-653C-4F13-858E-3E565C8FC94B}"/>
    <cellStyle name="Normal 18 4 3 4" xfId="11552" xr:uid="{CFA79F11-9DDE-4DB1-B703-A22B8BD7F28A}"/>
    <cellStyle name="Normal 18 4 3 4 2" xfId="30144" xr:uid="{3D397C81-907D-447D-B8A2-74C4E8735A5D}"/>
    <cellStyle name="Normal 18 4 3 5" xfId="11553" xr:uid="{6DE83897-6DCC-4256-A5FB-93AF1BBD1055}"/>
    <cellStyle name="Normal 18 4 3 5 2" xfId="30145" xr:uid="{B1FCE24E-73A4-4188-A925-979CE0EBBB5C}"/>
    <cellStyle name="Normal 18 4 3 6" xfId="24148" xr:uid="{7F6DE442-9BD4-4FE7-8247-99843742D1DE}"/>
    <cellStyle name="Normal 18 4 3 7" xfId="25718" xr:uid="{AA9C4D01-FBE1-4B55-9083-E1A35573AF3F}"/>
    <cellStyle name="Normal 18 4 3 8" xfId="26506" xr:uid="{B5F5CDC3-4C63-4A70-A065-9FE7C8D97412}"/>
    <cellStyle name="Normal 18 4 3 9" xfId="27294" xr:uid="{E95D32B4-44CC-4F20-A93D-4BBCC89D0154}"/>
    <cellStyle name="Normal 18 4 4" xfId="4010" xr:uid="{4067525C-B687-4F79-A8E6-6A250721D4E8}"/>
    <cellStyle name="Normal 18 4 4 2" xfId="22871" xr:uid="{B1710B83-3C11-42BA-9825-83273AE0C3FF}"/>
    <cellStyle name="Normal 18 4 4 2 2" xfId="30615" xr:uid="{51FDE478-B423-4A3C-ADA9-AE69A1D527D7}"/>
    <cellStyle name="Normal 18 4 4 3" xfId="23659" xr:uid="{2047C882-7615-4F71-A92D-242F7DE4B67C}"/>
    <cellStyle name="Normal 18 4 4 4" xfId="25229" xr:uid="{71D4910F-5CA7-4A98-B064-D8F1AC67FED3}"/>
    <cellStyle name="Normal 18 4 4 5" xfId="26016" xr:uid="{BAE8A380-2B32-4D01-87FD-A3F862BDDC35}"/>
    <cellStyle name="Normal 18 4 4 6" xfId="26804" xr:uid="{D4CB9EC1-C1FB-4793-A34C-415AB4616337}"/>
    <cellStyle name="Normal 18 4 4 7" xfId="27589" xr:uid="{07E660CD-CB92-4A11-84C0-CF29D1C61605}"/>
    <cellStyle name="Normal 18 4 4 8" xfId="28374" xr:uid="{4F752AB6-5575-4A5B-9277-0690D994601F}"/>
    <cellStyle name="Normal 18 4 4 9" xfId="29294" xr:uid="{89BA737E-F9FE-40DC-8AF4-B1F099DC250F}"/>
    <cellStyle name="Normal 18 4 5" xfId="11554" xr:uid="{EA65B32D-9B6A-4BAD-919C-1558DEEEC6DB}"/>
    <cellStyle name="Normal 18 4 5 2" xfId="30146" xr:uid="{DEF1FD24-5BC7-4A9A-8724-E4B05D14EDA8}"/>
    <cellStyle name="Normal 18 4 6" xfId="11555" xr:uid="{AB8D1AFC-9EF0-42AB-BAAC-70B73C1B5225}"/>
    <cellStyle name="Normal 18 4 6 2" xfId="30147" xr:uid="{1FD37041-B71D-45FD-B78D-7C3750AA4167}"/>
    <cellStyle name="Normal 18 4 7" xfId="11556" xr:uid="{EBF2F1EE-A277-4558-AF9A-9B25E33C055F}"/>
    <cellStyle name="Normal 18 4 7 2" xfId="30148" xr:uid="{CC0F9966-46A9-43AB-9A6F-E5F9CE281D11}"/>
    <cellStyle name="Normal 18 4 8" xfId="23639" xr:uid="{5A477810-59E9-4C5B-BD48-B745F8DF4B31}"/>
    <cellStyle name="Normal 18 4 9" xfId="25211" xr:uid="{E0F42D78-5FC7-44F2-8264-AFB28D0C4D4A}"/>
    <cellStyle name="Normal 18 5" xfId="11557" xr:uid="{B5195736-B68B-4548-B1B6-A76A0678E679}"/>
    <cellStyle name="Normal 18 5 2" xfId="11558" xr:uid="{819C4ECA-6713-4315-A03A-F5D3DE144C06}"/>
    <cellStyle name="Normal 18 5 2 2" xfId="30150" xr:uid="{D7272D4F-F1EE-4C84-9122-4DB62B1B823B}"/>
    <cellStyle name="Normal 18 5 2 3" xfId="41969" xr:uid="{4E536EC0-71DE-4B2F-89FD-745742D523E6}"/>
    <cellStyle name="Normal 18 5 3" xfId="30149" xr:uid="{BDB2814B-79AA-4D80-AB80-EDA294BA5DC4}"/>
    <cellStyle name="Normal 18 5 4" xfId="39946" xr:uid="{A586B570-3BF3-4930-AC79-FF6522D7C6A0}"/>
    <cellStyle name="Normal 18 6" xfId="11559" xr:uid="{F4E4F923-32C0-4047-93E9-B9D7CD32C3E5}"/>
    <cellStyle name="Normal 18 6 2" xfId="11560" xr:uid="{6CBA6B81-A896-4893-B126-56B2603B5DBB}"/>
    <cellStyle name="Normal 18 6 2 2" xfId="30152" xr:uid="{5BC6D145-137C-4192-A0C7-D8D808C9C1E3}"/>
    <cellStyle name="Normal 18 6 2 3" xfId="41541" xr:uid="{2FAE8F27-D53A-4643-B280-8B29E8679CDE}"/>
    <cellStyle name="Normal 18 6 3" xfId="30151" xr:uid="{40EE5A63-2990-49DE-8181-E7DDED89F5A7}"/>
    <cellStyle name="Normal 18 6 4" xfId="39452" xr:uid="{377E506E-259C-480B-B9B6-322F25183977}"/>
    <cellStyle name="Normal 18 7" xfId="11561" xr:uid="{AA67815C-FC64-40C9-B0ED-A27B2FC3C116}"/>
    <cellStyle name="Normal 18 7 2" xfId="11562" xr:uid="{2680B3D0-07EB-4864-965D-E2D6D0CF900F}"/>
    <cellStyle name="Normal 18 7 2 2" xfId="30154" xr:uid="{97869654-4386-44BB-B659-BD6E9CDEC5BF}"/>
    <cellStyle name="Normal 18 7 2 3" xfId="42075" xr:uid="{C793B39D-E561-4880-9EF8-9585B51953A5}"/>
    <cellStyle name="Normal 18 7 3" xfId="30153" xr:uid="{73BA34C9-6797-41EC-8165-256942570238}"/>
    <cellStyle name="Normal 18 7 4" xfId="40046" xr:uid="{1A71F706-69A6-41C2-B20C-E9C30B34AB9E}"/>
    <cellStyle name="Normal 18 8" xfId="11563" xr:uid="{09E9ED2C-8025-47AC-A277-79335443E805}"/>
    <cellStyle name="Normal 18 8 2" xfId="30155" xr:uid="{BC7653D1-5B63-4941-A7F8-507D4590750D}"/>
    <cellStyle name="Normal 18 8 3" xfId="35125" xr:uid="{38864C11-299D-41BC-9FE3-75582AA9ED00}"/>
    <cellStyle name="Normal 18 9" xfId="927" xr:uid="{48BA6BDF-296E-4073-B464-D7D172454B66}"/>
    <cellStyle name="Normal 18 9 2" xfId="44737" xr:uid="{958E6F30-08A5-4F0D-8D11-1536CBE20853}"/>
    <cellStyle name="Normal 18 9 3" xfId="41055" xr:uid="{86126073-E1C4-46E0-8DA5-3D0608143906}"/>
    <cellStyle name="Normal 18 9 4" xfId="37102" xr:uid="{A084DA5D-9EEE-417A-B749-BEF3221E7FFA}"/>
    <cellStyle name="Normal 18_Provision 220813PWC (Prepare by Rojana)" xfId="2775" xr:uid="{C0CE8047-3535-4715-8388-1FFC7CAE4723}"/>
    <cellStyle name="Normal 19" xfId="930" xr:uid="{EF60AFD4-8A5B-4D77-8693-62EB4D650D73}"/>
    <cellStyle name="Normal 19 10" xfId="38751" xr:uid="{90C7DA3C-B6D7-4DF5-9197-BE357615B077}"/>
    <cellStyle name="Normal 19 11" xfId="34581" xr:uid="{CCFF362A-0DC6-441E-B069-66AD8891B786}"/>
    <cellStyle name="Normal 19 2" xfId="1464" xr:uid="{94EF2651-D511-4211-B00C-7A2B0340AFF5}"/>
    <cellStyle name="Normal 19 2 2" xfId="3388" xr:uid="{A8BC85BE-4095-41EC-A7C3-FCB4A75DAE0E}"/>
    <cellStyle name="Normal 19 2 2 2" xfId="39038" xr:uid="{38FFC7A8-C12E-4B2A-BAEA-6B81FC01DB05}"/>
    <cellStyle name="Normal 19 2 2 3" xfId="39592" xr:uid="{92033048-E064-47C6-A96A-FD7EF7F39708}"/>
    <cellStyle name="Normal 19 2 3" xfId="11564" xr:uid="{E30DBA9A-4FF4-4CAB-9719-F2EABF13DE56}"/>
    <cellStyle name="Normal 19 2 3 2" xfId="39651" xr:uid="{D46D5630-A16C-4F36-91CF-A0BBF3F212A5}"/>
    <cellStyle name="Normal 19 2 3 3" xfId="39229" xr:uid="{886AA8FE-B6E4-4097-9D4C-122462BAC3C1}"/>
    <cellStyle name="Normal 19 2 3 4" xfId="36236" xr:uid="{A302D6F5-DE08-490A-962E-C67492EB7BE3}"/>
    <cellStyle name="Normal 19 2 4" xfId="37668" xr:uid="{02FEA8F8-01BC-4515-843F-23A9917B873A}"/>
    <cellStyle name="Normal 19 2 4 2" xfId="45313" xr:uid="{142B25D0-724A-4E29-957E-F17824F2216E}"/>
    <cellStyle name="Normal 19 2 4 3" xfId="41640" xr:uid="{35253F2B-A32D-44F2-AA44-5BBFE29B0724}"/>
    <cellStyle name="Normal 19 2 5" xfId="43338" xr:uid="{32F79C0F-DE23-4847-8858-D30670D0B006}"/>
    <cellStyle name="Normal 19 2 5 2" xfId="39611" xr:uid="{8B7D98E7-2073-4816-970A-7204FA325A79}"/>
    <cellStyle name="Normal 19 2 6" xfId="39568" xr:uid="{CE58A6FC-3C06-4351-85F0-8052E1D36A99}"/>
    <cellStyle name="Normal 19 2 7" xfId="35649" xr:uid="{27D393A5-C789-47E2-B7D8-EB817D3D033F}"/>
    <cellStyle name="Normal 19 3" xfId="24175" xr:uid="{DBDF7390-D92F-4217-89C8-F7D897866749}"/>
    <cellStyle name="Normal 19 3 2" xfId="37901" xr:uid="{A8DFF20F-B37B-409F-89AF-D258B65A8E43}"/>
    <cellStyle name="Normal 19 3 2 2" xfId="45560" xr:uid="{E56F7391-2D6E-4262-ACC2-77618540C665}"/>
    <cellStyle name="Normal 19 3 2 3" xfId="41897" xr:uid="{7F41DB40-C3F7-4210-91AF-70CA23438665}"/>
    <cellStyle name="Normal 19 3 3" xfId="43590" xr:uid="{706A9EB2-92C0-41E2-9BC9-87F90D74B311}"/>
    <cellStyle name="Normal 19 3 3 2" xfId="39170" xr:uid="{5A56BD56-6439-4CBE-88A8-FB4659B579C0}"/>
    <cellStyle name="Normal 19 3 4" xfId="39871" xr:uid="{0C9C1320-6B58-4E27-8A25-A1F2BAFA6DB6}"/>
    <cellStyle name="Normal 19 3 4 2" xfId="39165" xr:uid="{64954DE6-1F72-4A8B-8553-4FBCC3FA4A54}"/>
    <cellStyle name="Normal 19 3 5" xfId="42005" xr:uid="{A65E673A-2853-4E4D-AE82-E5F17D687019}"/>
    <cellStyle name="Normal 19 3 6" xfId="35951" xr:uid="{1AC1DEBC-0FB4-4593-857F-82AF469AC523}"/>
    <cellStyle name="Normal 19 4" xfId="34558" xr:uid="{AFBAE805-3019-4EE5-9116-09C7FF030653}"/>
    <cellStyle name="Normal 19 4 2" xfId="36224" xr:uid="{A9CB79A0-0968-4CC1-9B85-8FB5CFE0701B}"/>
    <cellStyle name="Normal 19 4 2 2" xfId="38126" xr:uid="{EC0256FA-392A-41D6-B5CA-221B49742812}"/>
    <cellStyle name="Normal 19 4 2 2 2" xfId="45799" xr:uid="{98A071BA-DC5F-46B6-B193-210B92D42472}"/>
    <cellStyle name="Normal 19 4 2 2 3" xfId="42142" xr:uid="{151D3899-262F-4BF8-ACCA-0CDBD8558334}"/>
    <cellStyle name="Normal 19 4 2 3" xfId="43832" xr:uid="{33BC0E79-2417-4397-920E-3821651536E3}"/>
    <cellStyle name="Normal 19 4 2 4" xfId="40131" xr:uid="{6C86421E-24D7-4025-AFFE-F3637C7B4DF3}"/>
    <cellStyle name="Normal 19 4 3" xfId="36108" xr:uid="{5B10ACD1-093F-473A-8465-1CC769948C34}"/>
    <cellStyle name="Normal 19 4 3 2" xfId="38043" xr:uid="{9AD9F45D-7E7E-496E-921A-AE4DB960F1DF}"/>
    <cellStyle name="Normal 19 4 3 2 2" xfId="45713" xr:uid="{A91B01D7-0D8B-4AE1-8E8F-8B50E6879509}"/>
    <cellStyle name="Normal 19 4 3 2 3" xfId="42055" xr:uid="{614F1608-C6D6-43B1-A61D-881916930823}"/>
    <cellStyle name="Normal 19 4 3 3" xfId="43747" xr:uid="{3F50490A-43F8-4A41-B715-240207CF8F85}"/>
    <cellStyle name="Normal 19 4 3 4" xfId="40028" xr:uid="{099F6588-DD70-4FB0-BC66-05299104C233}"/>
    <cellStyle name="Normal 19 4 4" xfId="37076" xr:uid="{90FF46D8-F483-4C19-9335-6BD76DF89E44}"/>
    <cellStyle name="Normal 19 4 4 2" xfId="44711" xr:uid="{2CA53234-85CB-4C0C-99F3-E9D67FD1B68B}"/>
    <cellStyle name="Normal 19 4 4 3" xfId="41027" xr:uid="{A7E67239-5AA2-4855-A14D-812E772F14D0}"/>
    <cellStyle name="Normal 19 4 5" xfId="42738" xr:uid="{AD28D33E-3E37-48E9-AA7C-EBD6162A1616}"/>
    <cellStyle name="Normal 19 4 6" xfId="38721" xr:uid="{AF028539-EF59-4691-88F1-7EA219D8397E}"/>
    <cellStyle name="Normal 19 5" xfId="36027" xr:uid="{9E922E0F-0026-4D59-853D-A1027668C9FB}"/>
    <cellStyle name="Normal 19 5 2" xfId="37966" xr:uid="{A70E226F-925F-40C3-BA51-14CF017339E3}"/>
    <cellStyle name="Normal 19 5 2 2" xfId="45628" xr:uid="{562FCB0A-4534-45EB-A556-24140C6CB012}"/>
    <cellStyle name="Normal 19 5 2 3" xfId="41970" xr:uid="{F5A8C7E1-D835-4476-AD01-4B7204EFE64A}"/>
    <cellStyle name="Normal 19 5 3" xfId="43659" xr:uid="{65434F57-8AEA-4142-96B2-060D1DED398D}"/>
    <cellStyle name="Normal 19 5 4" xfId="39947" xr:uid="{B83526D8-C32C-466C-A168-ACDB1FD9EDAE}"/>
    <cellStyle name="Normal 19 6" xfId="35127" xr:uid="{B38DC189-E1C9-49BE-B298-4D59538E03C9}"/>
    <cellStyle name="Normal 19 6 2" xfId="39265" xr:uid="{61F9E116-2C98-4B1C-A027-5C12066E3EBB}"/>
    <cellStyle name="Normal 19 6 3" xfId="39217" xr:uid="{D88FC143-CEE9-4355-9DA4-86594885AD89}"/>
    <cellStyle name="Normal 19 7" xfId="36438" xr:uid="{831CCC66-B425-42E8-B0B3-219543BB2F5A}"/>
    <cellStyle name="Normal 19 7 2" xfId="38342" xr:uid="{15EBAE12-9E2D-46BD-9AC3-7106EE8D5F6C}"/>
    <cellStyle name="Normal 19 7 2 2" xfId="46032" xr:uid="{434F92F7-B4CE-45D8-8614-AC85D08A1BA3}"/>
    <cellStyle name="Normal 19 7 2 3" xfId="42373" xr:uid="{B741FA23-382E-4933-9A38-94926CA82007}"/>
    <cellStyle name="Normal 19 7 3" xfId="44065" xr:uid="{7F757E86-4EA2-479C-9AC1-B23F64E0E447}"/>
    <cellStyle name="Normal 19 7 4" xfId="40372" xr:uid="{578E20BB-E465-459F-8BAD-4C3D06C0F64D}"/>
    <cellStyle name="Normal 19 8" xfId="37101" xr:uid="{4B866312-2001-41DC-A732-6D34E370DF3F}"/>
    <cellStyle name="Normal 19 8 2" xfId="44736" xr:uid="{D6A12E4F-604D-4D85-A699-0DFC1C817798}"/>
    <cellStyle name="Normal 19 8 3" xfId="41054" xr:uid="{C8CC112D-6E24-42EB-BDB0-112BFEBF3687}"/>
    <cellStyle name="Normal 19 9" xfId="42764" xr:uid="{40882CAD-0B4B-4016-BAD2-DD235F1A4397}"/>
    <cellStyle name="Normal 19_Provision 220813PWC (Prepare by Rojana)" xfId="2776" xr:uid="{483873EE-17BE-4BD0-BA0C-F05984A1E3D1}"/>
    <cellStyle name="Normal 2" xfId="40" xr:uid="{641E1E9E-DE2F-4E38-A8E2-471266DDD630}"/>
    <cellStyle name="Normal 2 10" xfId="485" xr:uid="{0E4EAD11-233B-441E-8522-6DA96F3B5ADD}"/>
    <cellStyle name="Normal 2 10 2" xfId="3389" xr:uid="{D628DE2A-273F-40A5-95B8-BA941C1BF87F}"/>
    <cellStyle name="Normal 2 10 3" xfId="11565" xr:uid="{840BA884-69A7-404D-8EDE-8AB2136EF56E}"/>
    <cellStyle name="Normal 2 10 3 3" xfId="35676" xr:uid="{A3F68C99-A878-4A5D-BEAD-E675D5FE19A2}"/>
    <cellStyle name="Normal 2 10 3 3 2" xfId="37686" xr:uid="{DF9BC878-C1E9-4D61-958F-386224B0F65A}"/>
    <cellStyle name="Normal 2 10 3 3 2 2" xfId="45332" xr:uid="{34E0621A-053F-49AA-833A-D08296227CD8}"/>
    <cellStyle name="Normal 2 10 3 3 2 3" xfId="41659" xr:uid="{4F5C4218-6549-4524-9253-C3F18576846D}"/>
    <cellStyle name="Normal 2 10 3 3 3" xfId="160" xr:uid="{9E12545F-C8D6-4D5C-B59F-1648E1C4B8AB}"/>
    <cellStyle name="Normal 2 10 3 3 3 2" xfId="185" xr:uid="{B213F098-7291-4974-AA06-0D6F2005F764}"/>
    <cellStyle name="Normal 2 10 3 3 3 2 2" xfId="332" xr:uid="{47A312DD-5054-484E-91D9-2DD00818E75A}"/>
    <cellStyle name="Normal 2 10 3 3 3 2 2 2" xfId="46027" xr:uid="{ECD2FC95-73C0-4A2D-94E7-D299D1F8C26E}"/>
    <cellStyle name="Normal 2 10 3 3 3 2 2 3" xfId="42368" xr:uid="{BD041706-86FE-44E5-B114-7FEE5ACD0BED}"/>
    <cellStyle name="Normal 2 10 3 3 3 2 3" xfId="44060" xr:uid="{0BCFEF00-72C0-4E47-B0B9-18E411100CC5}"/>
    <cellStyle name="Normal 2 10 3 3 3 2 4" xfId="40365" xr:uid="{4D092B2E-3A98-4E87-B3D0-56B67F3F3E58}"/>
    <cellStyle name="Normal 2 10 3 3 3 2 5" xfId="46882" xr:uid="{691BC863-08FB-4203-8FC8-80C0E6767F15}"/>
    <cellStyle name="Normal 2 10 3 3 3 3" xfId="197" xr:uid="{A2219E85-750B-436B-B6EB-B283519DDCBB}"/>
    <cellStyle name="Normal 2 10 3 3 3 3 2" xfId="343" xr:uid="{F43C8530-AB91-4D13-8BB9-AEC099AF2B1A}"/>
    <cellStyle name="Normal 2 10 3 3 3 3 3" xfId="40994" xr:uid="{324BE06F-47EC-42F5-81B6-938AA140F141}"/>
    <cellStyle name="Normal 2 10 3 3 3 4" xfId="217" xr:uid="{148D0FC8-9B2D-41AA-9384-DBFC75C2C9EF}"/>
    <cellStyle name="Normal 2 10 3 3 3 4 2" xfId="362" xr:uid="{88867993-87C3-42C7-A3F3-0519E7BEC20D}"/>
    <cellStyle name="Normal 2 10 3 3 3 4 3" xfId="42676" xr:uid="{A6201E26-BAA5-4B79-9AA6-DA70DEDED7A6}"/>
    <cellStyle name="Normal 2 10 3 3 3 5" xfId="319" xr:uid="{B5A99850-1DB1-4472-8ADE-E94DF18931C3}"/>
    <cellStyle name="Normal 2 10 3 3 3 6" xfId="38679" xr:uid="{931E1174-2A1F-4B9B-AF64-AB33752E1119}"/>
    <cellStyle name="Normal 2 10 3 3 3 7" xfId="47423" xr:uid="{9853BB16-84DB-4073-A775-83732150D0B1}"/>
    <cellStyle name="Normal 2 10 3 3 3 8" xfId="46860" xr:uid="{16E7EE00-7599-4D19-B405-1065D66D376A}"/>
    <cellStyle name="Normal 2 10 3 3 4" xfId="43357" xr:uid="{FA4C538F-E988-4AAF-90D4-AE7C95600BC8}"/>
    <cellStyle name="Normal 2 10 3 3 5" xfId="39595" xr:uid="{A93DF732-FD08-4699-B46C-94348C80655C}"/>
    <cellStyle name="Normal 2 10 4" xfId="36262" xr:uid="{F7E7F238-9BAB-4069-B4DF-D7C327A8F129}"/>
    <cellStyle name="Normal 2 11" xfId="1465" xr:uid="{81763D97-8B23-41C5-93EA-5E2CB5A6CA56}"/>
    <cellStyle name="Normal 2 11 2" xfId="3390" xr:uid="{5B44DCA8-329E-4751-9E7D-0463F3F65ED1}"/>
    <cellStyle name="Normal 2 11 3" xfId="11566" xr:uid="{3F268B60-F5E8-4BBF-BAB1-2A95BD242E30}"/>
    <cellStyle name="Normal 2 12" xfId="1466" xr:uid="{461BF07E-391A-4EA4-B92C-687DF187ACEB}"/>
    <cellStyle name="Normal 2 12 2" xfId="3391" xr:uid="{AB6D2B4A-69CD-477F-B7EC-37A2369EE7C6}"/>
    <cellStyle name="Normal 2 12 3" xfId="11567" xr:uid="{206CE1DC-F080-4FDD-979E-C408A5B116F5}"/>
    <cellStyle name="Normal 2 13" xfId="5" xr:uid="{7EDC75BB-DD00-4D8B-B716-284F5AF878D5}"/>
    <cellStyle name="Normal 2 13 2" xfId="3392" xr:uid="{8836F4D9-CD59-427A-ABD2-2F9D087DB947}"/>
    <cellStyle name="Normal 2 13 3" xfId="11568" xr:uid="{EE0D61CD-3C3B-4780-B8C4-C9A7605F5817}"/>
    <cellStyle name="Normal 2 14" xfId="1467" xr:uid="{69D74D51-79C1-4F77-BD2A-E6FFD6A2781F}"/>
    <cellStyle name="Normal 2 14 2" xfId="3393" xr:uid="{3B54AC58-38CD-44B2-80D6-29C77439EAEA}"/>
    <cellStyle name="Normal 2 14 3" xfId="11569" xr:uid="{7CEEF297-5597-4221-9A9C-0522D70CFC5A}"/>
    <cellStyle name="Normal 2 15" xfId="1468" xr:uid="{E4C942BE-2CFF-4019-B70C-C3A35BFA630B}"/>
    <cellStyle name="Normal 2 15 2" xfId="3394" xr:uid="{EC75148B-B5B0-4F69-B83A-40990F633BB7}"/>
    <cellStyle name="Normal 2 15 3" xfId="11570" xr:uid="{752FB151-AA25-4A4D-9324-BB73ED43F806}"/>
    <cellStyle name="Normal 2 16" xfId="1469" xr:uid="{293ED644-3F08-4DE0-8E47-EF960327169D}"/>
    <cellStyle name="Normal 2 16 2" xfId="3395" xr:uid="{9F3C7E2B-C967-4866-9C42-282D1E2FF5F2}"/>
    <cellStyle name="Normal 2 16 3" xfId="11571" xr:uid="{446D7D9D-7334-41FC-AAEF-EA3CCF31ADA1}"/>
    <cellStyle name="Normal 2 17" xfId="1470" xr:uid="{B4AC3573-6F14-4610-82B1-2BA5FC1665B7}"/>
    <cellStyle name="Normal 2 17 2" xfId="3396" xr:uid="{CF917E55-B911-47AA-A29A-BBFD1C5C9C9F}"/>
    <cellStyle name="Normal 2 17 3" xfId="11572" xr:uid="{59D3859A-6778-4431-9314-D233D61E63FC}"/>
    <cellStyle name="Normal 2 17 4" xfId="34793" xr:uid="{A348F525-3160-4037-BB41-561E88CBA153}"/>
    <cellStyle name="Normal 2 18" xfId="1471" xr:uid="{0F492A75-FF4F-4229-9D19-C2A94AE56150}"/>
    <cellStyle name="Normal 2 18 2" xfId="3397" xr:uid="{290AEB80-6283-4B8E-B3A9-89539A823C41}"/>
    <cellStyle name="Normal 2 18 2 2" xfId="37253" xr:uid="{D038F6D0-C11E-409A-B4E4-B627751695A4}"/>
    <cellStyle name="Normal 2 18 2 2 2" xfId="44893" xr:uid="{8E8B388B-7DB6-4B03-B76A-90CAB2D516F3}"/>
    <cellStyle name="Normal 2 18 2 2 3" xfId="41213" xr:uid="{460F38DD-B835-4655-B972-E33873AEC592}"/>
    <cellStyle name="Normal 2 18 2 3" xfId="42918" xr:uid="{4DCF325C-27FF-4D0D-8D3F-DDA2C608514A}"/>
    <cellStyle name="Normal 2 18 2 4" xfId="38929" xr:uid="{AD3B2682-290D-4CF4-A168-229FC698CB36}"/>
    <cellStyle name="Normal 2 18 2 5" xfId="34741" xr:uid="{3D22F738-4EFE-46CA-8DA5-904ACC2C7756}"/>
    <cellStyle name="Normal 2 18 3" xfId="11573" xr:uid="{7BC8924A-DB85-43EB-8AEB-C0B4A0D84B69}"/>
    <cellStyle name="Normal 2 18 3 2" xfId="44888" xr:uid="{9889B21C-281A-4182-AC2E-D53A07873E20}"/>
    <cellStyle name="Normal 2 18 3 3" xfId="41208" xr:uid="{EF64106F-7E9C-4FDF-A824-5644D308561E}"/>
    <cellStyle name="Normal 2 18 3 4" xfId="37248" xr:uid="{96139C98-6C09-4240-8332-D931119AB52C}"/>
    <cellStyle name="Normal 2 18 4" xfId="42913" xr:uid="{FCF5878F-1DE9-440B-8B3D-0AC075C45EE6}"/>
    <cellStyle name="Normal 2 18 5" xfId="38917" xr:uid="{355FE820-240A-46E6-8837-CDE35AAA0B1A}"/>
    <cellStyle name="Normal 2 18 6" xfId="34724" xr:uid="{D50C996D-AE24-4D54-A5FB-6C60F9614E5B}"/>
    <cellStyle name="Normal 2 19" xfId="2777" xr:uid="{190CA0F4-FFDB-4B2F-A5F5-0ED6D6528E19}"/>
    <cellStyle name="Normal 2 19 10" xfId="28356" xr:uid="{C40A41A5-0600-4E08-A606-63A8438BE2A1}"/>
    <cellStyle name="Normal 2 19 11" xfId="29190" xr:uid="{85B99A34-E46D-4A1E-86F9-46484A6230A4}"/>
    <cellStyle name="Normal 2 19 2" xfId="4819" xr:uid="{0FEEA4FC-2737-4B17-8FE9-5BF804111D11}"/>
    <cellStyle name="Normal 2 19 2 2" xfId="23357" xr:uid="{DA037406-B649-437A-95B9-B5940CD415FD}"/>
    <cellStyle name="Normal 2 19 2 2 2" xfId="31101" xr:uid="{8A0179C1-C611-4A1E-998E-039F0F917238}"/>
    <cellStyle name="Normal 2 19 2 3" xfId="24149" xr:uid="{B1A7D6F2-0156-4B95-BAB0-C18B297E605C}"/>
    <cellStyle name="Normal 2 19 2 4" xfId="25719" xr:uid="{6174101A-E763-4351-8F81-2E050D4F8B59}"/>
    <cellStyle name="Normal 2 19 2 5" xfId="26507" xr:uid="{E213325C-8F62-4CF5-97D4-997FD58C4422}"/>
    <cellStyle name="Normal 2 19 2 6" xfId="27295" xr:uid="{91EE9977-4947-47FC-890C-C01DFDFE5506}"/>
    <cellStyle name="Normal 2 19 2 7" xfId="28080" xr:uid="{6F5C61D2-1760-46C8-9E3A-F6727212897B}"/>
    <cellStyle name="Normal 2 19 2 8" xfId="28865" xr:uid="{0C2EE003-FC69-4229-BB3E-C65F0496907D}"/>
    <cellStyle name="Normal 2 19 2 9" xfId="29859" xr:uid="{EBE8B006-15A3-4C9B-838E-2638754B9A31}"/>
    <cellStyle name="Normal 2 19 3" xfId="4011" xr:uid="{A17682F5-A0E6-4C89-9D67-AEE4E6C4C38B}"/>
    <cellStyle name="Normal 2 19 3 2" xfId="47947" xr:uid="{1EE7979A-18F6-4F64-BF04-913594669496}"/>
    <cellStyle name="Normal 2 19 4" xfId="22866" xr:uid="{1E80B558-E487-4151-BD16-4F7AD1795684}"/>
    <cellStyle name="Normal 2 19 4 2" xfId="30610" xr:uid="{753A50EF-2228-4561-862A-81EFAE5B28CD}"/>
    <cellStyle name="Normal 2 19 5" xfId="23640" xr:uid="{10F28C6B-BBFC-4F67-8926-E73E6BDA7243}"/>
    <cellStyle name="Normal 2 19 6" xfId="25212" xr:uid="{EA7F9BAA-8A01-4D11-A894-6783FC5D82E4}"/>
    <cellStyle name="Normal 2 19 7" xfId="25997" xr:uid="{650357BA-2DDF-469C-B60B-92C55B2F6DB9}"/>
    <cellStyle name="Normal 2 19 8" xfId="26786" xr:uid="{8659822D-8DE3-4C14-9117-5E5DD545AD29}"/>
    <cellStyle name="Normal 2 19 9" xfId="27570" xr:uid="{61AE8652-D9C0-4C8A-9445-21CA1B9665B3}"/>
    <cellStyle name="Normal 2 2" xfId="3" xr:uid="{41FF4CFD-2197-4BCC-8AF4-6171F256200B}"/>
    <cellStyle name="Normal 2 2 10" xfId="24891" xr:uid="{1F2E1AE9-065C-4AD9-BF29-B66EF3DF2807}"/>
    <cellStyle name="Normal 2 2 11" xfId="24946" xr:uid="{ECE707AA-7BE0-48B3-9C45-85B8045BD061}"/>
    <cellStyle name="Normal 2 2 12" xfId="34358" xr:uid="{A4A87DFC-BA09-48F9-98E3-2BCE57D6DE22}"/>
    <cellStyle name="Normal 2 2 15" xfId="47932" xr:uid="{21201D89-C2A5-4ADD-B253-E07770C47EB1}"/>
    <cellStyle name="Normal 2 2 2" xfId="92" xr:uid="{DD15DAEC-F048-4D63-B433-B9556ACE970D}"/>
    <cellStyle name="Normal 2 2 2 2" xfId="161" xr:uid="{ADA16AE7-5E74-47D0-9466-1F128A62725A}"/>
    <cellStyle name="Normal 2 2 2 2 2" xfId="4546" xr:uid="{750F19BC-CBD0-40A8-9B13-923979E66F3B}"/>
    <cellStyle name="Normal 2 2 2 2 2 2" xfId="35852" xr:uid="{EEF112FA-04DD-477E-9F5E-E71C549F637F}"/>
    <cellStyle name="Normal 2 2 2 2 2 3" xfId="47081" xr:uid="{302965FE-C087-4B9A-A19F-6BE488E3A2E5}"/>
    <cellStyle name="Normal 2 2 2 2 3" xfId="465" xr:uid="{CE7E1ACF-1053-4841-B10D-8EF287EACEC2}"/>
    <cellStyle name="Normal 2 2 2 2 3 2" xfId="34969" xr:uid="{FF80DAD8-C266-4351-9EE5-0FD24C5609BA}"/>
    <cellStyle name="Normal 2 2 2 2 3 3" xfId="46946" xr:uid="{C97FEA58-D4EF-4261-AE79-F0D51DAE943E}"/>
    <cellStyle name="Normal 2 2 2 2 4" xfId="24723" xr:uid="{7F0CD3B3-5323-48F1-91FB-95A61C6EBAD4}"/>
    <cellStyle name="Normal 2 2 2 2 5" xfId="2047" xr:uid="{DA73A4AC-F2C7-4562-88F3-BC861DE8DAB9}"/>
    <cellStyle name="Normal 2 2 2 2 6" xfId="34681" xr:uid="{69696EC7-39E1-4CC3-9C66-F484166A69E5}"/>
    <cellStyle name="Normal 2 2 2 2 7" xfId="46586" xr:uid="{4455DC0D-3D5A-4B4D-A1D3-74CD7ECF80C0}"/>
    <cellStyle name="Normal 2 2 2 2 8" xfId="47929" xr:uid="{4B962055-BD83-4F29-ACAC-DDA93FE29611}"/>
    <cellStyle name="Normal 2 2 2 3" xfId="286" xr:uid="{A568E6BF-E3D6-4C61-9F74-A55E9F57E83E}"/>
    <cellStyle name="Normal 2 2 2 3 2" xfId="4989" xr:uid="{43FB3DFD-37A7-4E66-9D23-11C799502F2A}"/>
    <cellStyle name="Normal 2 2 2 3 2 2" xfId="47209" xr:uid="{107AF52B-3AF2-40A4-B495-A57AF9F023EA}"/>
    <cellStyle name="Normal 2 2 2 3 3" xfId="34750" xr:uid="{0C7CE668-1C69-4A51-821B-1CA2619D77D6}"/>
    <cellStyle name="Normal 2 2 2 3 3 2" xfId="37258" xr:uid="{724E9C93-8E43-49C3-9D04-54E5A0264BD3}"/>
    <cellStyle name="Normal 2 2 2 3 3 2 2" xfId="44898" xr:uid="{1C88EF1A-1EF9-42B8-A330-ECDD8B092580}"/>
    <cellStyle name="Normal 2 2 2 3 3 2 3" xfId="41218" xr:uid="{3ED93CE6-6AC5-4F12-9B57-B234DD3DE3E8}"/>
    <cellStyle name="Normal 2 2 2 3 3 3" xfId="42923" xr:uid="{AA604EED-9DBB-4422-A272-CB6B0AD49BAC}"/>
    <cellStyle name="Normal 2 2 2 3 3 4" xfId="38936" xr:uid="{EB42E5CE-DCB0-4913-A7C0-6F6117D23A9D}"/>
    <cellStyle name="Normal 2 2 2 3 3 5" xfId="46920" xr:uid="{078B768F-83AB-4EBF-A804-5B0081B3AA20}"/>
    <cellStyle name="Normal 2 2 2 3 4" xfId="34617" xr:uid="{01493B6C-4004-4944-AD8D-C457DAF2391D}"/>
    <cellStyle name="Normal 2 2 2 3 5" xfId="46682" xr:uid="{4C051146-C3CE-401C-BB0D-3ED81980D887}"/>
    <cellStyle name="Normal 2 2 2 4" xfId="24722" xr:uid="{7908B489-71ED-4E4E-A444-8861187D4763}"/>
    <cellStyle name="Normal 2 2 2 4 2" xfId="35390" xr:uid="{4C42A257-0EFB-4BAF-B20C-95EF1BE90E8B}"/>
    <cellStyle name="Normal 2 2 2 4 3" xfId="46500" xr:uid="{AC79A6B2-4D59-4691-92B7-C1B8289526BE}"/>
    <cellStyle name="Normal 2 2 2 5" xfId="24917" xr:uid="{E63AAC9B-A613-4127-86B0-8C7B1A5CE992}"/>
    <cellStyle name="Normal 2 2 2 5 2" xfId="36128" xr:uid="{5B267430-2DF9-4AF5-8082-A057CD1919F6}"/>
    <cellStyle name="Normal 2 2 2 6" xfId="1853" xr:uid="{2EF6E56C-05FA-40F3-AA89-007596DD0FE0}"/>
    <cellStyle name="Normal 2 2 2 6 2" xfId="39664" xr:uid="{275877E9-2D1F-4533-B34A-6703A2BF3379}"/>
    <cellStyle name="Normal 2 2 2_BS(FORMAT QUATERLY" xfId="24206" xr:uid="{B75E9977-5206-44F5-BC69-24093031C2C3}"/>
    <cellStyle name="Normal 2 2 3" xfId="1843" xr:uid="{93D41CE8-A249-4B2F-9E8D-4F5DA26D08A2}"/>
    <cellStyle name="Normal 2 2 3 2" xfId="24724" xr:uid="{C4FBAEBC-E8D9-449B-A5E4-68845E7EFA04}"/>
    <cellStyle name="Normal 2 2 3 2 2" xfId="35885" xr:uid="{C9ACB048-DD1B-4EE7-AD35-A97A49B337F5}"/>
    <cellStyle name="Normal 2 2 3 2 3" xfId="34791" xr:uid="{AB8F8EFF-E52A-4FC3-90FA-BD7E2668136A}"/>
    <cellStyle name="Normal 2 2 3 3" xfId="35378" xr:uid="{8FBE4B2C-75CF-4420-8264-F60A68FE8600}"/>
    <cellStyle name="Normal 2 2 3 3 2" xfId="37517" xr:uid="{B657FE6E-11F3-44D5-995D-0D90B5C47A84}"/>
    <cellStyle name="Normal 2 2 3 3 2 2" xfId="45159" xr:uid="{6017832E-0651-480B-892A-D84843DB2E86}"/>
    <cellStyle name="Normal 2 2 3 3 2 3" xfId="41487" xr:uid="{D26E6AB3-2969-42CB-819C-6F1D7E424473}"/>
    <cellStyle name="Normal 2 2 3 3 3" xfId="43182" xr:uid="{27A46774-DDA9-4D6C-B3ED-4CB6795DBD81}"/>
    <cellStyle name="Normal 2 2 3 3 4" xfId="39366" xr:uid="{3F641E2C-3F24-4E88-8BA7-857AD6C4B40C}"/>
    <cellStyle name="Normal 2 2 3 4" xfId="34600" xr:uid="{CE9C39DD-271E-49FA-98B3-ADF4438605C6}"/>
    <cellStyle name="Normal 2 2 3 5" xfId="46592" xr:uid="{01DD9ECA-2D2E-436F-A93E-A183A7C42680}"/>
    <cellStyle name="Normal 2 2 3 6" xfId="47895" xr:uid="{165C9879-E631-47E3-8E11-FE6F25FD886E}"/>
    <cellStyle name="Normal 2 2 3 7" xfId="47914" xr:uid="{F55A32CA-7E14-43C9-95A0-E5843A637ECD}"/>
    <cellStyle name="Normal 2 2 4" xfId="3398" xr:uid="{4BEB6959-7CAB-4578-8FFE-012D501D0F83}"/>
    <cellStyle name="Normal 2 2 4 2" xfId="24725" xr:uid="{B10577BD-731A-4056-903F-F87F7F9078AF}"/>
    <cellStyle name="Normal 2 2 4 2 2" xfId="37420" xr:uid="{E57794D4-DD2A-403B-BC96-4C1F235CBB71}"/>
    <cellStyle name="Normal 2 2 4 2 2 2" xfId="45064" xr:uid="{4F2CCFD9-E78B-4CF3-9A28-DC6083F3BB0E}"/>
    <cellStyle name="Normal 2 2 4 2 2 3" xfId="41388" xr:uid="{4A7E1967-FAFE-49E5-8CF5-77B8B4EED52C}"/>
    <cellStyle name="Normal 2 2 4 2 3" xfId="43090" xr:uid="{2209F177-2092-425B-95D4-21D489F7A161}"/>
    <cellStyle name="Normal 2 2 4 2 4" xfId="39153" xr:uid="{32E2D3BA-3366-48F9-BE92-5506B0638BD6}"/>
    <cellStyle name="Normal 2 2 4 2 5" xfId="35022" xr:uid="{E97BBFF1-181D-4DBF-9787-C911317AB9EB}"/>
    <cellStyle name="Normal 2 2 4 3" xfId="35408" xr:uid="{EAA302E0-2065-44E2-9CC3-384CCA2A99F9}"/>
    <cellStyle name="Normal 2 2 4 4" xfId="34768" xr:uid="{DBECFE44-A36F-4088-857E-580798F9F916}"/>
    <cellStyle name="Normal 2 2 5" xfId="3399" xr:uid="{E1D0D006-36DD-4A50-962C-258B864C8946}"/>
    <cellStyle name="Normal 2 2 5 2" xfId="24726" xr:uid="{2957AB04-198B-4890-97E8-A935ECFD108B}"/>
    <cellStyle name="Normal 2 2 5 2 2" xfId="45253" xr:uid="{D21A5AE3-1CE0-4C92-ADB1-29C9FDE7C618}"/>
    <cellStyle name="Normal 2 2 5 2 3" xfId="41578" xr:uid="{BEAC687F-435E-41AA-9A5B-EB1369EB1A37}"/>
    <cellStyle name="Normal 2 2 5 2 4" xfId="37609" xr:uid="{76B34C16-84C6-4B99-A2DD-D300ECC3C8D7}"/>
    <cellStyle name="Normal 2 2 5 3" xfId="43276" xr:uid="{F5358626-D57C-493F-86ED-6CEA8FFEB86C}"/>
    <cellStyle name="Normal 2 2 5 4" xfId="39506" xr:uid="{87426B25-BBDA-416E-A71E-3CDF1289AE63}"/>
    <cellStyle name="Normal 2 2 5 5" xfId="35591" xr:uid="{3D892626-DC82-4267-AA67-494B07FF5C18}"/>
    <cellStyle name="Normal 2 2 6" xfId="11574" xr:uid="{56F09FE2-2AC8-40D6-970A-5F081A4041A0}"/>
    <cellStyle name="Normal 2 2 6 2" xfId="47989" xr:uid="{6DBF2AF8-D622-4013-B2BA-7A3E766F4798}"/>
    <cellStyle name="Normal 2 2 7" xfId="24721" xr:uid="{F8772D14-05CA-4DCB-A8D9-55A904CFFE5A}"/>
    <cellStyle name="Normal 2 2 8" xfId="24810" xr:uid="{6BBDF680-F625-411A-B261-73D49FE0A100}"/>
    <cellStyle name="Normal 2 2 9" xfId="24916" xr:uid="{DEBCC48D-BD6C-478C-843A-8F0F0B6462D8}"/>
    <cellStyle name="Normal 2 2_Contruction 08'09" xfId="2778" xr:uid="{48F62D2F-769D-461D-9632-2D1520CEC4DE}"/>
    <cellStyle name="Normal 2 20" xfId="2779" xr:uid="{55C8BF2A-95D5-4D1B-AF77-E1FCD83C7EC4}"/>
    <cellStyle name="Normal 2 20 2" xfId="4820" xr:uid="{FAF134A5-DA4F-442C-A821-1DE0009613E2}"/>
    <cellStyle name="Normal 2 20 3" xfId="4013" xr:uid="{B7BD8ED6-4961-41EC-B80F-949EADA0D19F}"/>
    <cellStyle name="Normal 2 21" xfId="2780" xr:uid="{5543A834-5052-4CE1-B93F-5CE3C768F8F1}"/>
    <cellStyle name="Normal 2 21 2" xfId="11575" xr:uid="{0B4D0D03-F5DA-4BAF-BF39-3DC25F04B299}"/>
    <cellStyle name="Normal 2 22" xfId="4413" xr:uid="{20975209-77DE-4611-8477-C17A8439A24D}"/>
    <cellStyle name="Normal 2 22 2" xfId="24727" xr:uid="{B39A3A66-0FFE-42D5-8978-B764E3F74E43}"/>
    <cellStyle name="Normal 2 23" xfId="2781" xr:uid="{72953865-C5AE-4AB1-831C-240B75A3B54B}"/>
    <cellStyle name="Normal 2 24" xfId="2782" xr:uid="{13B53A77-B044-4742-BC01-DB717B7331DB}"/>
    <cellStyle name="Normal 2 25" xfId="4827" xr:uid="{6F033AAB-6BBD-4DE8-A27B-C565B4594305}"/>
    <cellStyle name="Normal 2 26" xfId="2783" xr:uid="{2D271FC8-0F9D-45C3-8ED8-5E0EFF47227D}"/>
    <cellStyle name="Normal 2 27" xfId="2784" xr:uid="{D9E8A872-0712-43C7-9D15-034C23AB2FB8}"/>
    <cellStyle name="Normal 2 28" xfId="457" xr:uid="{86DDD3B7-C387-437B-9016-42EAF8634C9B}"/>
    <cellStyle name="Normal 2 28 2" xfId="11576" xr:uid="{5A11E518-518D-45ED-8FEE-F49B21CE64AE}"/>
    <cellStyle name="Normal 2 29" xfId="11577" xr:uid="{6F6E49E5-6116-463B-874F-461B025FE1B3}"/>
    <cellStyle name="Normal 2 29 2" xfId="34765" xr:uid="{4B822F33-A623-4E03-BB1B-9CB58C2368C9}"/>
    <cellStyle name="Normal 2 3" xfId="91" xr:uid="{D4781161-9AD2-45A0-B078-04CE48D2FE28}"/>
    <cellStyle name="Normal 2 3 10" xfId="452" xr:uid="{FE8A787C-C5FB-4BE6-B33A-5D88C9F46079}"/>
    <cellStyle name="Normal 2 3 10 2" xfId="38310" xr:uid="{3CD2F156-DDD5-4D82-8481-0CC5B876C7A2}"/>
    <cellStyle name="Normal 2 3 10 2 2" xfId="45991" xr:uid="{51E8DB83-8CE0-419E-A5B0-189B00C3ED3D}"/>
    <cellStyle name="Normal 2 3 10 2 3" xfId="42332" xr:uid="{474EA527-72A4-479A-83D8-52BC5DC202FD}"/>
    <cellStyle name="Normal 2 3 10 3" xfId="44024" xr:uid="{B2EB54C3-3600-4CCE-9346-2876CBF06C55}"/>
    <cellStyle name="Normal 2 3 10 4" xfId="40328" xr:uid="{3A035B04-F13C-43D5-8337-DEC3F7B361FB}"/>
    <cellStyle name="Normal 2 3 10 5" xfId="36403" xr:uid="{DBBC340E-195D-438A-90CA-13C087E1BC61}"/>
    <cellStyle name="Normal 2 3 10 6" xfId="47916" xr:uid="{DB0E5084-FA26-4438-BEA4-EFE92E411F52}"/>
    <cellStyle name="Normal 2 3 11" xfId="34589" xr:uid="{339172F8-853E-41D7-A636-92050159CC94}"/>
    <cellStyle name="Normal 2 3 12" xfId="47907" xr:uid="{3DA0935E-2778-4E74-BCE1-C345FEF5157B}"/>
    <cellStyle name="Normal 2 3 13" xfId="47933" xr:uid="{B75C3B29-A73B-404F-A3E2-289B58C0B0DA}"/>
    <cellStyle name="Normal 2 3 14" xfId="47986" xr:uid="{201D6EA1-78BA-4884-8CCA-9C950C616234}"/>
    <cellStyle name="Normal 2 3 2" xfId="173" xr:uid="{484D270C-F478-4A6C-BBB0-5844BC15FFB2}"/>
    <cellStyle name="Normal 2 3 2 10" xfId="37113" xr:uid="{DCB66F87-C22E-4BC4-8E12-8E2675031EF7}"/>
    <cellStyle name="Normal 2 3 2 10 2" xfId="44749" xr:uid="{F744990F-0DFA-4B3A-9D92-BEF32DC668D1}"/>
    <cellStyle name="Normal 2 3 2 10 3" xfId="41067" xr:uid="{AB424426-59D0-497A-82E8-1F685CA6A97E}"/>
    <cellStyle name="Normal 2 3 2 11" xfId="42776" xr:uid="{76D0BC9A-405D-475B-B861-AC732D023BB9}"/>
    <cellStyle name="Normal 2 3 2 12" xfId="38765" xr:uid="{C50C5816-83C0-4F3B-B604-C91D496A1C62}"/>
    <cellStyle name="Normal 2 3 2 13" xfId="34594" xr:uid="{B1CF1C9B-579F-4A40-9118-DDAFC5A138C4}"/>
    <cellStyle name="Normal 2 3 2 14" xfId="47888" xr:uid="{75C7E4FA-D07D-4789-8BBA-60AD7A10E9B4}"/>
    <cellStyle name="Normal 2 3 2 2" xfId="11578" xr:uid="{59742660-6767-4C0C-85F1-C5878A9777AF}"/>
    <cellStyle name="Normal 2 3 2 2 10" xfId="38769" xr:uid="{C75EBAC3-67EB-4983-9FCE-D32349AA4CA9}"/>
    <cellStyle name="Normal 2 3 2 2 11" xfId="34598" xr:uid="{8AD7DD16-4A34-4E1E-B2E8-1A812F02FD8D}"/>
    <cellStyle name="Normal 2 3 2 2 2" xfId="11579" xr:uid="{8A86D10A-2CDB-405C-9D30-2181CC8FB1DE}"/>
    <cellStyle name="Normal 2 3 2 2 2 2" xfId="34700" xr:uid="{D84E8AFC-F3EC-49EE-9376-5E4EAF19E98E}"/>
    <cellStyle name="Normal 2 3 2 2 2 2 2" xfId="36380" xr:uid="{6AC0D410-7F2D-4548-9033-DBDF7D42E681}"/>
    <cellStyle name="Normal 2 3 2 2 2 2 2 2" xfId="38289" xr:uid="{4A84CF79-2854-44AC-A2E7-FAD39F494314}"/>
    <cellStyle name="Normal 2 3 2 2 2 2 2 2 2" xfId="45968" xr:uid="{F703CBA6-5571-4333-B29B-913762088137}"/>
    <cellStyle name="Normal 2 3 2 2 2 2 2 2 3" xfId="42309" xr:uid="{316B90E5-FCAB-40A7-A414-E0C084D903A8}"/>
    <cellStyle name="Normal 2 3 2 2 2 2 2 3" xfId="44001" xr:uid="{46B357F7-D6F3-4F70-95A9-16A32AD42FEA}"/>
    <cellStyle name="Normal 2 3 2 2 2 2 2 4" xfId="40304" xr:uid="{118DC881-B3FD-4284-818E-FF625AE18634}"/>
    <cellStyle name="Normal 2 3 2 2 2 2 3" xfId="36544" xr:uid="{99FF4674-A53D-46FA-B8D7-0A83A76C041B}"/>
    <cellStyle name="Normal 2 3 2 2 2 2 3 2" xfId="38450" xr:uid="{696D230C-3ED4-408F-A204-8888D7ABF6D4}"/>
    <cellStyle name="Normal 2 3 2 2 2 2 3 2 2" xfId="46144" xr:uid="{5BAC7507-6961-4256-A578-083D3515DF01}"/>
    <cellStyle name="Normal 2 3 2 2 2 2 3 2 3" xfId="42486" xr:uid="{DFFA9FCC-C092-40ED-9B6A-B0321FA060A7}"/>
    <cellStyle name="Normal 2 3 2 2 2 2 3 3" xfId="44177" xr:uid="{85100BDC-60AE-4E62-B10F-EAE55848DF48}"/>
    <cellStyle name="Normal 2 3 2 2 2 2 3 4" xfId="40484" xr:uid="{F8B3E8B2-0E2E-4531-ADD1-A7A5080F4783}"/>
    <cellStyle name="Normal 2 3 2 2 2 2 4" xfId="36698" xr:uid="{3AC7F912-3554-42B3-9BB8-E14F168BEC55}"/>
    <cellStyle name="Normal 2 3 2 2 2 2 4 2" xfId="38608" xr:uid="{23FFD0A9-12E7-459B-89FB-9665DE9DE784}"/>
    <cellStyle name="Normal 2 3 2 2 2 2 4 2 2" xfId="46306" xr:uid="{3CFCA824-8E35-43C0-BDF4-37C094740001}"/>
    <cellStyle name="Normal 2 3 2 2 2 2 4 2 3" xfId="42649" xr:uid="{1D0A1A41-99A4-4F89-8150-70CB9CE67E45}"/>
    <cellStyle name="Normal 2 3 2 2 2 2 4 3" xfId="44339" xr:uid="{73015297-6F49-4B83-BAEF-83B552E31A2B}"/>
    <cellStyle name="Normal 2 3 2 2 2 2 4 4" xfId="40646" xr:uid="{0C0363D0-503F-4E37-8072-1C2DFCEB62BB}"/>
    <cellStyle name="Normal 2 3 2 2 2 2 5" xfId="37224" xr:uid="{D7EEB01C-7BE3-46F2-B367-7358A168137D}"/>
    <cellStyle name="Normal 2 3 2 2 2 2 5 2" xfId="44862" xr:uid="{FBF1F015-06BF-45A7-BC9A-48DBCE23FBC0}"/>
    <cellStyle name="Normal 2 3 2 2 2 2 5 3" xfId="41181" xr:uid="{63BD2036-75AC-48DC-B18F-CA64461F2957}"/>
    <cellStyle name="Normal 2 3 2 2 2 2 6" xfId="42888" xr:uid="{4609441B-AA24-49E9-8887-410F760B1A0D}"/>
    <cellStyle name="Normal 2 3 2 2 2 2 7" xfId="38890" xr:uid="{240FC008-961C-4625-BD1D-4EBB0E33A84E}"/>
    <cellStyle name="Normal 2 3 2 2 2 3" xfId="36312" xr:uid="{F05C846C-E704-476C-B53B-5B2719F15042}"/>
    <cellStyle name="Normal 2 3 2 2 2 3 2" xfId="38219" xr:uid="{EC6F3AF4-C92E-4B25-BDAD-2AB3B76728E7}"/>
    <cellStyle name="Normal 2 3 2 2 2 3 2 2" xfId="45896" xr:uid="{FB117D9B-2A5F-4B7A-AC53-F3ACBA8896B5}"/>
    <cellStyle name="Normal 2 3 2 2 2 3 2 3" xfId="42236" xr:uid="{E6EEE87C-E933-4C32-B654-B4EE8D5F9387}"/>
    <cellStyle name="Normal 2 3 2 2 2 3 3" xfId="43929" xr:uid="{C5FE82F0-01A9-4988-8E53-7B57B8755F54}"/>
    <cellStyle name="Normal 2 3 2 2 2 3 4" xfId="40232" xr:uid="{19AEE815-14E5-4E12-B83E-EB746E31FD19}"/>
    <cellStyle name="Normal 2 3 2 2 2 4" xfId="36474" xr:uid="{8EEB22C2-6447-403B-A7B7-FEFCF393BE50}"/>
    <cellStyle name="Normal 2 3 2 2 2 4 2" xfId="38379" xr:uid="{F52D58C3-43AC-4F23-B998-B886743C04C2}"/>
    <cellStyle name="Normal 2 3 2 2 2 4 2 2" xfId="46071" xr:uid="{10491B0B-90A6-4FC1-90C1-B3A4FDFA5D2C}"/>
    <cellStyle name="Normal 2 3 2 2 2 4 2 3" xfId="42413" xr:uid="{B94255A1-7D91-4ED3-A10D-366E585EC3BF}"/>
    <cellStyle name="Normal 2 3 2 2 2 4 3" xfId="44104" xr:uid="{4AE40840-35B2-416A-BEC9-AA49D67932CC}"/>
    <cellStyle name="Normal 2 3 2 2 2 4 4" xfId="40411" xr:uid="{98115461-C40A-4370-8AA1-508A9835C8A9}"/>
    <cellStyle name="Normal 2 3 2 2 2 5" xfId="36628" xr:uid="{D26171F0-C50D-4D8F-85B1-D3B282D121CF}"/>
    <cellStyle name="Normal 2 3 2 2 2 5 2" xfId="38537" xr:uid="{11812E8C-AA70-408B-9974-183E3B7892A7}"/>
    <cellStyle name="Normal 2 3 2 2 2 5 2 2" xfId="46233" xr:uid="{B67E013B-C0E1-4375-901C-792A31383BB4}"/>
    <cellStyle name="Normal 2 3 2 2 2 5 2 3" xfId="42575" xr:uid="{DFFDDB59-5ADE-4F59-BDDC-23285E58CDFD}"/>
    <cellStyle name="Normal 2 3 2 2 2 5 3" xfId="44266" xr:uid="{040C07D4-00B4-4CDD-B45C-729CB27570D4}"/>
    <cellStyle name="Normal 2 3 2 2 2 5 4" xfId="40573" xr:uid="{801770BC-232A-48BB-AE71-D7D485CA6E07}"/>
    <cellStyle name="Normal 2 3 2 2 2 6" xfId="37156" xr:uid="{C0E580B8-F3D6-4DE3-AA88-44F630CB3638}"/>
    <cellStyle name="Normal 2 3 2 2 2 6 2" xfId="44793" xr:uid="{B8593F3B-FB81-414B-A36B-E29934D916BE}"/>
    <cellStyle name="Normal 2 3 2 2 2 6 3" xfId="41111" xr:uid="{3F88F503-0959-41D8-80BB-74D89F9EE001}"/>
    <cellStyle name="Normal 2 3 2 2 2 7" xfId="42819" xr:uid="{5028EE84-17D6-42C0-B8E3-D096013C0C6D}"/>
    <cellStyle name="Normal 2 3 2 2 2 8" xfId="38813" xr:uid="{7C95938F-275F-44AC-9535-51C79E56278D}"/>
    <cellStyle name="Normal 2 3 2 2 2 9" xfId="34633" xr:uid="{6B138292-8C60-43BF-A4B3-C3EF83D8AC8A}"/>
    <cellStyle name="Normal 2 3 2 2 3" xfId="11580" xr:uid="{37CA05E7-4E5E-4EA0-9B76-BA5833F8E49D}"/>
    <cellStyle name="Normal 2 3 2 2 3 2" xfId="36341" xr:uid="{9405B08D-08E4-4473-99A1-E6CE75C364AD}"/>
    <cellStyle name="Normal 2 3 2 2 3 2 2" xfId="38249" xr:uid="{8738AA61-771C-4200-914C-88ADD4F86630}"/>
    <cellStyle name="Normal 2 3 2 2 3 2 2 2" xfId="45927" xr:uid="{6CBB38B5-3196-49D2-84EA-65049A14B6CD}"/>
    <cellStyle name="Normal 2 3 2 2 3 2 2 3" xfId="42267" xr:uid="{E5B04603-B173-4D7B-881A-15B9985D7B23}"/>
    <cellStyle name="Normal 2 3 2 2 3 2 3" xfId="43960" xr:uid="{90B5E33F-A6BF-4901-8BC4-812C2E23B142}"/>
    <cellStyle name="Normal 2 3 2 2 3 2 4" xfId="40263" xr:uid="{328FE3F3-C568-4C29-81BE-82E6AE5751D3}"/>
    <cellStyle name="Normal 2 3 2 2 3 3" xfId="36503" xr:uid="{0F079E5D-1E84-4DDA-BC61-797673552CF0}"/>
    <cellStyle name="Normal 2 3 2 2 3 3 2" xfId="38408" xr:uid="{496E2C95-7F8A-4D8D-95CF-C94DBFA514F7}"/>
    <cellStyle name="Normal 2 3 2 2 3 3 2 2" xfId="46101" xr:uid="{2EFEBF41-E314-4166-9B03-89F001B5BC8F}"/>
    <cellStyle name="Normal 2 3 2 2 3 3 2 3" xfId="42443" xr:uid="{7EB290F5-ECB2-4965-9D30-BCED6310BD20}"/>
    <cellStyle name="Normal 2 3 2 2 3 3 3" xfId="44134" xr:uid="{CADED919-3B56-4940-99AE-57D594526740}"/>
    <cellStyle name="Normal 2 3 2 2 3 3 4" xfId="40441" xr:uid="{163AB8EE-3CCC-455B-9B82-93A59220D481}"/>
    <cellStyle name="Normal 2 3 2 2 3 4" xfId="36658" xr:uid="{8ACE3E1F-BDFE-4224-A44E-64E6B54D485F}"/>
    <cellStyle name="Normal 2 3 2 2 3 4 2" xfId="38567" xr:uid="{38BAA96C-6ED4-41CC-AD02-F1269000585D}"/>
    <cellStyle name="Normal 2 3 2 2 3 4 2 2" xfId="46264" xr:uid="{71D6A731-DC4D-48F6-BAD5-062209936286}"/>
    <cellStyle name="Normal 2 3 2 2 3 4 2 3" xfId="42607" xr:uid="{C230B741-72A3-4E1D-B3CD-760B99D0F2FE}"/>
    <cellStyle name="Normal 2 3 2 2 3 4 3" xfId="44297" xr:uid="{E6A5820B-7748-403D-8156-27B447FBA5CD}"/>
    <cellStyle name="Normal 2 3 2 2 3 4 4" xfId="40604" xr:uid="{819388EA-F326-4755-B853-805470E4E329}"/>
    <cellStyle name="Normal 2 3 2 2 3 5" xfId="37184" xr:uid="{9518FE02-DE38-496A-87BC-CB53E50B8F26}"/>
    <cellStyle name="Normal 2 3 2 2 3 5 2" xfId="44821" xr:uid="{6AABC5D6-2FAF-4728-B2E8-F7B0813CBDA7}"/>
    <cellStyle name="Normal 2 3 2 2 3 5 3" xfId="41140" xr:uid="{7AF38657-6A59-4D1D-9D41-DD7F7BDE0187}"/>
    <cellStyle name="Normal 2 3 2 2 3 6" xfId="42848" xr:uid="{6E073B11-EBA3-468D-A471-5C4193BE319C}"/>
    <cellStyle name="Normal 2 3 2 2 3 7" xfId="38844" xr:uid="{005F5AE5-3F9C-4C32-9D4E-921DBD0DD105}"/>
    <cellStyle name="Normal 2 3 2 2 3 8" xfId="34660" xr:uid="{538F30EB-B3E2-41B8-8DD2-D9DD79BF8FD5}"/>
    <cellStyle name="Normal 2 3 2 2 4" xfId="35451" xr:uid="{FD4E012F-8EBF-4014-8BF4-073E4AAAE4CF}"/>
    <cellStyle name="Normal 2 3 2 2 5" xfId="36274" xr:uid="{124F9166-0684-4AD5-9A9D-F86A9E36911E}"/>
    <cellStyle name="Normal 2 3 2 2 5 2" xfId="38178" xr:uid="{AE1D15D6-2727-4C22-9897-D77CCBEA8E25}"/>
    <cellStyle name="Normal 2 3 2 2 5 2 2" xfId="45850" xr:uid="{48A44210-11D5-4EE1-8464-E565F0A77FC6}"/>
    <cellStyle name="Normal 2 3 2 2 5 2 3" xfId="42188" xr:uid="{9AED6202-DFF2-47D4-8AB9-D7070F44389A}"/>
    <cellStyle name="Normal 2 3 2 2 5 3" xfId="43883" xr:uid="{C634D127-3796-4641-9419-509E8056817F}"/>
    <cellStyle name="Normal 2 3 2 2 5 4" xfId="40186" xr:uid="{A495CC5B-A1E7-409B-8337-1986E9B23A8D}"/>
    <cellStyle name="Normal 2 3 2 2 6" xfId="36453" xr:uid="{854163C8-36E1-4432-984B-539742F4A5C3}"/>
    <cellStyle name="Normal 2 3 2 2 6 2" xfId="38358" xr:uid="{DB153E61-BADF-498C-ABAF-18F899A17801}"/>
    <cellStyle name="Normal 2 3 2 2 6 2 2" xfId="46050" xr:uid="{BC01381D-18B8-4CE9-B2C3-87163B3AB03C}"/>
    <cellStyle name="Normal 2 3 2 2 6 2 3" xfId="42392" xr:uid="{FAFF3D98-C225-4033-8704-9B7C288C0C05}"/>
    <cellStyle name="Normal 2 3 2 2 6 3" xfId="44083" xr:uid="{4F931F2A-DD82-4906-A8D2-CFDB009A2B3C}"/>
    <cellStyle name="Normal 2 3 2 2 6 4" xfId="40390" xr:uid="{270436DB-32DB-4BE5-A280-7437B6E1BA97}"/>
    <cellStyle name="Normal 2 3 2 2 7" xfId="36582" xr:uid="{278C21EC-4076-4462-AE0A-83CD654BB0FA}"/>
    <cellStyle name="Normal 2 3 2 2 7 2" xfId="38490" xr:uid="{5E5963CC-DBA3-4BBD-897F-1130FBBC5420}"/>
    <cellStyle name="Normal 2 3 2 2 7 2 2" xfId="46184" xr:uid="{8DD7E102-B147-48D8-8069-727A5FDD9DDA}"/>
    <cellStyle name="Normal 2 3 2 2 7 2 3" xfId="42526" xr:uid="{1AB1DD22-0F45-46E0-93E8-BECB8554480E}"/>
    <cellStyle name="Normal 2 3 2 2 7 3" xfId="44217" xr:uid="{4926442E-C47F-4ABA-B6BD-400C636AEF7B}"/>
    <cellStyle name="Normal 2 3 2 2 7 4" xfId="40524" xr:uid="{225BC870-3BE0-4D09-A982-00B6BA51EFA0}"/>
    <cellStyle name="Normal 2 3 2 2 8" xfId="37116" xr:uid="{3FDABDAE-FA66-4D95-BF82-AD86A2753893}"/>
    <cellStyle name="Normal 2 3 2 2 8 2" xfId="44752" xr:uid="{BE8CB815-D763-40ED-BC75-E8F8577E7650}"/>
    <cellStyle name="Normal 2 3 2 2 8 3" xfId="41070" xr:uid="{BE14EA34-4A30-434D-9FCE-A98DDCA36EA3}"/>
    <cellStyle name="Normal 2 3 2 2 9" xfId="42779" xr:uid="{C1F5D76B-93F2-4AE3-A47A-555783032883}"/>
    <cellStyle name="Normal 2 3 2 3" xfId="11581" xr:uid="{328C0878-B017-4025-A404-7F377FB60EF0}"/>
    <cellStyle name="Normal 2 3 2 3 10" xfId="46951" xr:uid="{D0129CF6-B6C3-4744-B245-97F08FD4CD85}"/>
    <cellStyle name="Normal 2 3 2 3 2" xfId="36156" xr:uid="{F0D64EAA-539C-4E77-BFD1-3C24AC7D8B7E}"/>
    <cellStyle name="Normal 2 3 2 3 3" xfId="36319" xr:uid="{DA248593-0AB4-4EE1-9FE5-FBFD541E6C11}"/>
    <cellStyle name="Normal 2 3 2 3 3 2" xfId="38226" xr:uid="{08BDD7EB-51AB-48D0-A7FE-52C66870C006}"/>
    <cellStyle name="Normal 2 3 2 3 3 2 2" xfId="45903" xr:uid="{D48F58E0-D5DE-4118-9502-99767D254060}"/>
    <cellStyle name="Normal 2 3 2 3 3 2 3" xfId="42243" xr:uid="{107CD5CD-D614-4209-8BD1-298E25BC9AAC}"/>
    <cellStyle name="Normal 2 3 2 3 3 3" xfId="43936" xr:uid="{383BD711-6A87-4BE0-AE5A-3D2CDAD63C5A}"/>
    <cellStyle name="Normal 2 3 2 3 3 4" xfId="40239" xr:uid="{FEB81FF1-5B5B-4836-9FE0-47185D72A43E}"/>
    <cellStyle name="Normal 2 3 2 3 4" xfId="36481" xr:uid="{691A940B-831F-4642-8EA4-C1D5658A4F64}"/>
    <cellStyle name="Normal 2 3 2 3 4 2" xfId="38386" xr:uid="{896310E0-51A2-4998-AF41-C1FFB60ED49F}"/>
    <cellStyle name="Normal 2 3 2 3 4 2 2" xfId="46078" xr:uid="{B9B18EF0-9A78-45B9-81CC-2DEA4A96C44D}"/>
    <cellStyle name="Normal 2 3 2 3 4 2 3" xfId="42420" xr:uid="{4AA792B5-4382-4174-95A3-CE54C94AF0F8}"/>
    <cellStyle name="Normal 2 3 2 3 4 3" xfId="44111" xr:uid="{983B74B3-61BE-413F-9C58-7E1A6FD5B6E3}"/>
    <cellStyle name="Normal 2 3 2 3 4 4" xfId="40418" xr:uid="{B5BDF403-04BF-4FB7-BF80-97ECFC5E168E}"/>
    <cellStyle name="Normal 2 3 2 3 5" xfId="36635" xr:uid="{AE619BD1-61DC-4D0A-AE56-5C34D2477892}"/>
    <cellStyle name="Normal 2 3 2 3 5 2" xfId="38544" xr:uid="{DB90B5BC-C77A-4CA6-B0BC-2678690AE331}"/>
    <cellStyle name="Normal 2 3 2 3 5 2 2" xfId="46240" xr:uid="{29DC8E79-6C15-47C7-BE27-A229D872B9A9}"/>
    <cellStyle name="Normal 2 3 2 3 5 2 3" xfId="42582" xr:uid="{FD8C5FEA-CF18-45F8-B108-376950E13194}"/>
    <cellStyle name="Normal 2 3 2 3 5 3" xfId="44273" xr:uid="{5656777D-F405-4929-AB5F-3D3914E0BF02}"/>
    <cellStyle name="Normal 2 3 2 3 5 4" xfId="40580" xr:uid="{345D189F-327C-4725-AFC9-BAAB969095A2}"/>
    <cellStyle name="Normal 2 3 2 3 6" xfId="37163" xr:uid="{E0872C87-3DE2-466E-8B4E-A2C3C7B56AF4}"/>
    <cellStyle name="Normal 2 3 2 3 6 2" xfId="44800" xr:uid="{6F3C1B2F-95C7-4B80-A756-A9ED5B98990D}"/>
    <cellStyle name="Normal 2 3 2 3 6 3" xfId="41118" xr:uid="{DE068405-5705-42BC-8E16-842194E703A9}"/>
    <cellStyle name="Normal 2 3 2 3 7" xfId="42826" xr:uid="{2A3CB30E-0FFC-4EFB-BEF2-E8E1E4AE3F7E}"/>
    <cellStyle name="Normal 2 3 2 3 8" xfId="38820" xr:uid="{6B898087-F0C1-4E25-A6C8-7C14784A5610}"/>
    <cellStyle name="Normal 2 3 2 3 9" xfId="34638" xr:uid="{6CCA6DAF-78AF-477D-8CBC-838A9B73CE07}"/>
    <cellStyle name="Normal 2 3 2 4" xfId="2055" xr:uid="{EF7F14C3-9B45-4AB8-B91E-03C18F43E7B1}"/>
    <cellStyle name="Normal 2 3 2 4 2" xfId="36397" xr:uid="{E7D69E68-62AC-49F9-A984-80BF682F7247}"/>
    <cellStyle name="Normal 2 3 2 4 2 2" xfId="38306" xr:uid="{061FAA0C-D953-426C-B712-92FF92B3363B}"/>
    <cellStyle name="Normal 2 3 2 4 2 2 2" xfId="45987" xr:uid="{01B6ACFA-3188-478F-83BC-81109268B506}"/>
    <cellStyle name="Normal 2 3 2 4 2 2 3" xfId="42328" xr:uid="{0F536D80-7C6C-4C0A-BA81-B0B0B9F8C0EE}"/>
    <cellStyle name="Normal 2 3 2 4 2 3" xfId="44020" xr:uid="{8B46D0E0-4D94-4765-92D4-197387689017}"/>
    <cellStyle name="Normal 2 3 2 4 2 4" xfId="40323" xr:uid="{D79F801B-92D5-4994-B5CF-21242F41D007}"/>
    <cellStyle name="Normal 2 3 2 4 3" xfId="36561" xr:uid="{2657661D-8AFB-4E32-A9DC-B16BC19F369A}"/>
    <cellStyle name="Normal 2 3 2 4 3 2" xfId="38468" xr:uid="{F1DF8BB0-6700-4752-8944-4B8738DB02D8}"/>
    <cellStyle name="Normal 2 3 2 4 3 2 2" xfId="46162" xr:uid="{44725E2D-DBF6-4B50-9BD2-3DD50015335E}"/>
    <cellStyle name="Normal 2 3 2 4 3 2 3" xfId="42504" xr:uid="{DB239BBD-66C6-4CEE-B725-0CB7F770B910}"/>
    <cellStyle name="Normal 2 3 2 4 3 3" xfId="44195" xr:uid="{9DBB8F0A-E3B2-4B37-8928-94A018CED031}"/>
    <cellStyle name="Normal 2 3 2 4 3 4" xfId="40502" xr:uid="{3EAB8622-D0BF-43FE-87D0-28CDB7092623}"/>
    <cellStyle name="Normal 2 3 2 4 4" xfId="36716" xr:uid="{42F36E39-DE27-40E6-B897-996DAAC8CCCD}"/>
    <cellStyle name="Normal 2 3 2 4 4 2" xfId="38627" xr:uid="{CE3C9C6F-EEE2-4171-912F-F2F207C5E3DA}"/>
    <cellStyle name="Normal 2 3 2 4 4 2 2" xfId="46325" xr:uid="{1F7900C5-DFDA-41AE-9722-0E416122795F}"/>
    <cellStyle name="Normal 2 3 2 4 4 2 3" xfId="42668" xr:uid="{881FD76B-ADE2-4103-8B2E-FD53E543632E}"/>
    <cellStyle name="Normal 2 3 2 4 4 3" xfId="44358" xr:uid="{7B8B667C-496C-4A55-8E64-584210D903B9}"/>
    <cellStyle name="Normal 2 3 2 4 4 4" xfId="40665" xr:uid="{50576E12-1092-43AA-8C62-F8F9D5255CA1}"/>
    <cellStyle name="Normal 2 3 2 4 5" xfId="37241" xr:uid="{9BFA3CED-1920-449B-BB07-C73A127FD554}"/>
    <cellStyle name="Normal 2 3 2 4 5 2" xfId="44880" xr:uid="{FFFFAEFD-4217-49B3-8E6F-2EACB9D1CC9D}"/>
    <cellStyle name="Normal 2 3 2 4 5 3" xfId="41199" xr:uid="{9BD3D647-6FF3-47B7-AC53-16C9A42B3330}"/>
    <cellStyle name="Normal 2 3 2 4 6" xfId="42905" xr:uid="{F7D4BE55-8373-4251-8A2E-16E7C661C2F9}"/>
    <cellStyle name="Normal 2 3 2 4 7" xfId="38907" xr:uid="{AFB6877A-8522-46D1-85B3-DEA4E73DC975}"/>
    <cellStyle name="Normal 2 3 2 4 8" xfId="34713" xr:uid="{77198AAF-7F14-47D6-8710-295FB3D70C5F}"/>
    <cellStyle name="Normal 2 3 2 5" xfId="514" xr:uid="{8BB5EFB3-7C79-4114-A99E-5D39416D354C}"/>
    <cellStyle name="Normal 2 3 2 5 2" xfId="34808" xr:uid="{7E4FD606-D3E8-4933-A0AE-84B962253100}"/>
    <cellStyle name="Normal 2 3 2 6" xfId="36271" xr:uid="{42C77FE8-9DB3-4405-BCA7-F4A13CC508D4}"/>
    <cellStyle name="Normal 2 3 2 6 2" xfId="38175" xr:uid="{DC30DD8B-E896-471D-921F-4FD5D1CD3CC5}"/>
    <cellStyle name="Normal 2 3 2 6 2 2" xfId="45847" xr:uid="{CF92A1D9-3F4B-454F-A037-3AEFD36BB0D8}"/>
    <cellStyle name="Normal 2 3 2 6 2 3" xfId="42185" xr:uid="{2645EC25-C5EB-4EF6-B325-04C14FC2D2D0}"/>
    <cellStyle name="Normal 2 3 2 6 3" xfId="43880" xr:uid="{ACBDE20D-1AF1-4DF8-8A06-A5BF90A6DB4D}"/>
    <cellStyle name="Normal 2 3 2 6 4" xfId="40183" xr:uid="{E0B4CCEA-DEF4-4414-8A15-50353D2FD807}"/>
    <cellStyle name="Normal 2 3 2 7" xfId="36436" xr:uid="{A6FC59FF-FD9B-4392-B7CE-680B12AD5778}"/>
    <cellStyle name="Normal 2 3 2 7 3 3" xfId="34725" xr:uid="{DBB5FE7F-2242-4868-87E6-D647B39BCB08}"/>
    <cellStyle name="Normal 2 3 2 7 3 3 2" xfId="37249" xr:uid="{04EF18E0-022C-4D8D-9AD1-7BECFFFADDE8}"/>
    <cellStyle name="Normal 2 3 2 7 3 3 2 2" xfId="44889" xr:uid="{9EAD1C44-905B-457B-BEB2-D55F7678520E}"/>
    <cellStyle name="Normal 2 3 2 7 3 3 2 3" xfId="41209" xr:uid="{F313A2CD-B6A2-4393-86E6-85A12C328D87}"/>
    <cellStyle name="Normal 2 3 2 7 3 3 3" xfId="42914" xr:uid="{15134A8C-AD48-4000-BFAF-D4FC1794ED35}"/>
    <cellStyle name="Normal 2 3 2 7 3 3 4" xfId="38918" xr:uid="{D5D04E83-6B8A-423A-9DE3-348CBE44453A}"/>
    <cellStyle name="Normal 2 3 2 8" xfId="36450" xr:uid="{00CA396E-B03F-4186-9DC1-30E797627DE7}"/>
    <cellStyle name="Normal 2 3 2 8 2" xfId="38355" xr:uid="{C5C3ED60-BBD3-4397-A185-AC7C1DABB147}"/>
    <cellStyle name="Normal 2 3 2 8 2 2" xfId="46047" xr:uid="{3A83955D-E1A8-4C49-BA7A-9E2A2D240989}"/>
    <cellStyle name="Normal 2 3 2 8 2 3" xfId="42389" xr:uid="{605EA620-31F9-47B0-B480-B5666A19BE5B}"/>
    <cellStyle name="Normal 2 3 2 8 3" xfId="44080" xr:uid="{D3D31EC1-46B0-4500-887C-CCE51B467AE7}"/>
    <cellStyle name="Normal 2 3 2 8 4" xfId="40387" xr:uid="{1AE24125-8D52-469A-9543-DADAE75ABB24}"/>
    <cellStyle name="Normal 2 3 2 9" xfId="36579" xr:uid="{778595CE-6820-48F7-8C22-AE66F3725305}"/>
    <cellStyle name="Normal 2 3 2 9 2" xfId="38487" xr:uid="{52D6567D-1D80-4539-9615-4159A19EC42E}"/>
    <cellStyle name="Normal 2 3 2 9 2 2" xfId="46181" xr:uid="{E72A7E4C-6ABB-4D1A-B5E9-E7E1D27B6CB1}"/>
    <cellStyle name="Normal 2 3 2 9 2 3" xfId="42523" xr:uid="{C877DF55-CC04-4942-9316-CE7B690AE2E8}"/>
    <cellStyle name="Normal 2 3 2 9 3" xfId="44214" xr:uid="{91C353BA-1CF2-42C5-8DEA-2028BD5C3977}"/>
    <cellStyle name="Normal 2 3 2 9 4" xfId="40521" xr:uid="{B962D05C-3D1E-44C4-B0CB-8EED663CB3FD}"/>
    <cellStyle name="Normal 2 3 3" xfId="285" xr:uid="{0A70CC5A-C0A2-4C7B-903E-E7668F55F914}"/>
    <cellStyle name="Normal 2 3 3 10" xfId="38799" xr:uid="{2328F4A7-D532-41B6-959C-8A63FC4805AD}"/>
    <cellStyle name="Normal 2 3 3 11" xfId="46501" xr:uid="{556BC9DD-6481-4BBB-83BD-9937FC6B98A4}"/>
    <cellStyle name="Normal 2 3 3 2" xfId="11582" xr:uid="{523A0F31-2FBE-47E8-89B9-E4B0078B9061}"/>
    <cellStyle name="Normal 2 3 3 2 2" xfId="30156" xr:uid="{E3BCE090-FC58-4BA6-AA77-22D233801BE5}"/>
    <cellStyle name="Normal 2 3 3 2 2 2" xfId="36238" xr:uid="{1A2EB9CC-2474-4076-936A-A1D37CAC4EBF}"/>
    <cellStyle name="Normal 2 3 3 2 3" xfId="36359" xr:uid="{ADC6AE6A-5BC2-47B2-9262-4B46157DE735}"/>
    <cellStyle name="Normal 2 3 3 2 3 2" xfId="38267" xr:uid="{CD6656F6-9A6C-45A9-AFBE-0CC397B265A6}"/>
    <cellStyle name="Normal 2 3 3 2 3 2 2" xfId="45945" xr:uid="{7CD5A735-F095-4D1A-973F-E752B816F957}"/>
    <cellStyle name="Normal 2 3 3 2 3 2 3" xfId="42285" xr:uid="{D76AE4EB-FD6E-45D2-8986-4DD43034C5AA}"/>
    <cellStyle name="Normal 2 3 3 2 3 3" xfId="43978" xr:uid="{BF334972-5E4E-46E9-AF56-D28CF247ABE7}"/>
    <cellStyle name="Normal 2 3 3 2 3 4" xfId="40281" xr:uid="{1EA4833C-3FBF-4350-9F18-14FB2EF0E4B8}"/>
    <cellStyle name="Normal 2 3 3 2 4" xfId="36522" xr:uid="{EC64F98F-318E-4FAE-9A50-04EE9746572A}"/>
    <cellStyle name="Normal 2 3 3 2 4 2" xfId="38427" xr:uid="{91C14CBA-9FD2-438B-969C-B1E2A61CD6C9}"/>
    <cellStyle name="Normal 2 3 3 2 4 2 2" xfId="46120" xr:uid="{AAD5061F-D76C-42C5-92C3-4A450B7490E5}"/>
    <cellStyle name="Normal 2 3 3 2 4 2 3" xfId="42462" xr:uid="{E613571F-E448-4B99-987C-36E64847F018}"/>
    <cellStyle name="Normal 2 3 3 2 4 3" xfId="44153" xr:uid="{1EC2BE61-0F79-498E-8867-1452797D04BA}"/>
    <cellStyle name="Normal 2 3 3 2 4 4" xfId="40460" xr:uid="{9D56008D-33A9-485E-A2FA-4F776192C99C}"/>
    <cellStyle name="Normal 2 3 3 2 5" xfId="36676" xr:uid="{62224C9F-3A45-437A-8516-86032370F1E8}"/>
    <cellStyle name="Normal 2 3 3 2 5 2" xfId="38585" xr:uid="{D981B8CD-7D2F-46E6-88FF-CC79C84F2249}"/>
    <cellStyle name="Normal 2 3 3 2 5 2 2" xfId="46282" xr:uid="{27033208-A11A-4293-91EE-B85806F2C256}"/>
    <cellStyle name="Normal 2 3 3 2 5 2 3" xfId="42625" xr:uid="{DEFE4611-7A81-465E-84F4-B4106B2A83E6}"/>
    <cellStyle name="Normal 2 3 3 2 5 3" xfId="44315" xr:uid="{C9DD6D21-8F14-4CE8-AD00-5E3EC1EFA3B7}"/>
    <cellStyle name="Normal 2 3 3 2 5 4" xfId="40622" xr:uid="{0C792BFA-A204-4F39-8A99-409DF94C6BBB}"/>
    <cellStyle name="Normal 2 3 3 2 6" xfId="37202" xr:uid="{A8FCC7EF-A0FA-4AC8-B560-1B74FDBE9092}"/>
    <cellStyle name="Normal 2 3 3 2 6 2" xfId="44839" xr:uid="{F5357B16-90D1-4A28-9C13-3114CBB7DCC2}"/>
    <cellStyle name="Normal 2 3 3 2 6 3" xfId="41158" xr:uid="{1D739C71-FF77-4DE3-87D3-00D940CA1F32}"/>
    <cellStyle name="Normal 2 3 3 2 7" xfId="42866" xr:uid="{FC8F2898-3803-4C82-83A4-AC9DC2370221}"/>
    <cellStyle name="Normal 2 3 3 2 8" xfId="38868" xr:uid="{167F069C-4B4C-4ED0-8FFA-B589D63B7630}"/>
    <cellStyle name="Normal 2 3 3 2 9" xfId="47006" xr:uid="{E7765299-D3F5-413F-83B5-337AE3FFB80B}"/>
    <cellStyle name="Normal 2 3 3 3" xfId="11583" xr:uid="{6E2FD82D-6893-4D7A-8628-064CD619B91A}"/>
    <cellStyle name="Normal 2 3 3 3 2" xfId="30157" xr:uid="{19D2F3A5-273D-455E-BC3D-C2B502E18A3E}"/>
    <cellStyle name="Normal 2 3 3 3 2 2" xfId="38227" xr:uid="{12EB45C5-F5B7-444F-8409-73C7755F8CA0}"/>
    <cellStyle name="Normal 2 3 3 3 2 2 2" xfId="45904" xr:uid="{5D8F4B0B-5A90-49BA-9BFE-68D94D32C814}"/>
    <cellStyle name="Normal 2 3 3 3 2 2 3" xfId="42244" xr:uid="{397A5E15-4FA4-46F2-B8E6-B940AC5C1D71}"/>
    <cellStyle name="Normal 2 3 3 3 2 3" xfId="43937" xr:uid="{15E5F303-5375-4445-B677-C6ECA95B4424}"/>
    <cellStyle name="Normal 2 3 3 3 2 4" xfId="40240" xr:uid="{DA7F1822-B1FE-4F25-81CC-F313625E2D2C}"/>
    <cellStyle name="Normal 2 3 3 3 3" xfId="36482" xr:uid="{89F72FAF-B6F8-4627-8101-2A96BCE5C147}"/>
    <cellStyle name="Normal 2 3 3 3 3 2" xfId="38387" xr:uid="{52265223-2798-41FA-8F9A-388E0106F325}"/>
    <cellStyle name="Normal 2 3 3 3 3 2 2" xfId="46079" xr:uid="{8411EC9C-E5A1-44EB-922A-FF5A9A486FD6}"/>
    <cellStyle name="Normal 2 3 3 3 3 2 3" xfId="42421" xr:uid="{2842B0F7-8953-4191-93B5-3D7878120584}"/>
    <cellStyle name="Normal 2 3 3 3 3 3" xfId="44112" xr:uid="{D41F6086-B993-450F-BEAF-3C0504612123}"/>
    <cellStyle name="Normal 2 3 3 3 3 4" xfId="40419" xr:uid="{4472E6D6-5298-4883-B30F-0F9A2179742E}"/>
    <cellStyle name="Normal 2 3 3 3 4" xfId="36636" xr:uid="{6A309050-E653-487E-A154-3848A133D876}"/>
    <cellStyle name="Normal 2 3 3 3 4 2" xfId="38545" xr:uid="{FA6B2A9D-6D5D-474B-B87F-84B25451C6A9}"/>
    <cellStyle name="Normal 2 3 3 3 4 2 2" xfId="46241" xr:uid="{4059F196-C9FC-4988-80ED-50E08E0E961B}"/>
    <cellStyle name="Normal 2 3 3 3 4 2 3" xfId="42584" xr:uid="{EFCC8E37-2BE8-452A-B51E-F5EBA770C2F9}"/>
    <cellStyle name="Normal 2 3 3 3 4 3" xfId="44274" xr:uid="{6FCA1B4E-6B8E-42DE-8067-35234428330E}"/>
    <cellStyle name="Normal 2 3 3 3 4 4" xfId="40581" xr:uid="{2E93E2C0-6921-4887-B878-B54917FD7FFD}"/>
    <cellStyle name="Normal 2 3 3 3 5" xfId="37165" xr:uid="{01EC7976-FD2B-4B6D-9130-C0544FCAE59E}"/>
    <cellStyle name="Normal 2 3 3 3 5 2" xfId="44802" xr:uid="{2DE24B92-90B7-4A7D-BF76-A4056A2596FA}"/>
    <cellStyle name="Normal 2 3 3 3 5 3" xfId="41120" xr:uid="{7C7CE01E-016D-431A-82DB-C9D8FB4A00E7}"/>
    <cellStyle name="Normal 2 3 3 3 6" xfId="42827" xr:uid="{541E9EC7-F071-43B8-9259-138178CB81CE}"/>
    <cellStyle name="Normal 2 3 3 3 7" xfId="38821" xr:uid="{E7ECC35B-515A-42BB-85E8-EA437832E7F7}"/>
    <cellStyle name="Normal 2 3 3 3 8" xfId="46919" xr:uid="{D9676311-A53F-41CE-A818-E3ABCFAB396F}"/>
    <cellStyle name="Normal 2 3 3 4" xfId="11584" xr:uid="{E0B75B7E-EE14-4E5D-AB51-1F1B23C5E545}"/>
    <cellStyle name="Normal 2 3 3 4 2" xfId="30158" xr:uid="{BBB1B07E-0D98-4D8B-8C1C-7263948661A9}"/>
    <cellStyle name="Normal 2 3 3 4 3" xfId="35520" xr:uid="{391D37DC-B251-4348-AE30-FDCF80C8C6AC}"/>
    <cellStyle name="Normal 2 3 3 5" xfId="11585" xr:uid="{1B3F62A6-473D-4D1D-9786-002B30807FF1}"/>
    <cellStyle name="Normal 2 3 3 5 2" xfId="30159" xr:uid="{428BD711-BF44-4C94-B855-9FF96ED049F2}"/>
    <cellStyle name="Normal 2 3 3 5 2 2" xfId="45882" xr:uid="{372A1D2A-5230-46F6-98D5-5FE0B4A41F63}"/>
    <cellStyle name="Normal 2 3 3 5 2 3" xfId="42222" xr:uid="{035F64D5-A7B6-46E5-B534-A98DB23DA705}"/>
    <cellStyle name="Normal 2 3 3 5 3" xfId="43915" xr:uid="{2CDA2DE1-371D-4C87-9CB6-A45C3014E39A}"/>
    <cellStyle name="Normal 2 3 3 5 4" xfId="40218" xr:uid="{896371D3-5ABA-4A6B-B0DA-76F3C9B71B89}"/>
    <cellStyle name="Normal 2 3 3 6" xfId="24918" xr:uid="{54D04C7A-C3B1-4CF3-9220-95792D31A55C}"/>
    <cellStyle name="Normal 2 3 3 6 2" xfId="38365" xr:uid="{AA7D3684-0368-4AFF-A36E-AEB0E57483A3}"/>
    <cellStyle name="Normal 2 3 3 6 2 2" xfId="46057" xr:uid="{01FBE2F1-FDDE-478D-8121-207FAB70973A}"/>
    <cellStyle name="Normal 2 3 3 6 2 3" xfId="42399" xr:uid="{75649BE3-C10F-4B6B-9F88-8009B4DA138A}"/>
    <cellStyle name="Normal 2 3 3 6 3" xfId="44090" xr:uid="{F14882E5-8F70-464A-8DB4-87A98620F5EA}"/>
    <cellStyle name="Normal 2 3 3 6 4" xfId="40397" xr:uid="{7A4FDEC9-9982-4FD1-85FB-A60A7A082E94}"/>
    <cellStyle name="Normal 2 3 3 6 5" xfId="36460" xr:uid="{9AAD8889-B4D6-4BEB-9AD5-C9B930AB1E31}"/>
    <cellStyle name="Normal 2 3 3 7" xfId="34447" xr:uid="{1F9BF0EB-FC63-401A-9524-C94B39838469}"/>
    <cellStyle name="Normal 2 3 3 7 2" xfId="38523" xr:uid="{9D884D8D-3611-4669-8ADF-EF6A5195AD2F}"/>
    <cellStyle name="Normal 2 3 3 7 2 2" xfId="46219" xr:uid="{DD498DAB-5EC0-4165-8F29-CA856C23D0A1}"/>
    <cellStyle name="Normal 2 3 3 7 2 3" xfId="42561" xr:uid="{747E8E76-4F5E-4A04-A632-FE7966297D99}"/>
    <cellStyle name="Normal 2 3 3 7 3" xfId="44252" xr:uid="{FDDABEC3-F5CD-43B7-B463-7CC207675A33}"/>
    <cellStyle name="Normal 2 3 3 7 4" xfId="40559" xr:uid="{0275CEEE-AAFD-49BC-ABA4-98A77CD0EFB4}"/>
    <cellStyle name="Normal 2 3 3 7 5" xfId="36614" xr:uid="{37D7E192-9C5A-4783-AF85-1D529C27436D}"/>
    <cellStyle name="Normal 2 3 3 8" xfId="1984" xr:uid="{F368DD74-1684-4798-BC71-8E75DD1E2AB3}"/>
    <cellStyle name="Normal 2 3 3 8 2" xfId="44779" xr:uid="{CD4A96F0-CD29-4090-A216-CB5D954A3142}"/>
    <cellStyle name="Normal 2 3 3 8 3" xfId="41097" xr:uid="{27810DD7-5A14-4C76-A257-BE329BB7D9B1}"/>
    <cellStyle name="Normal 2 3 3 8 4" xfId="37142" xr:uid="{82EBE70A-42A0-43CC-9187-16F29C175467}"/>
    <cellStyle name="Normal 2 3 3 9" xfId="42805" xr:uid="{BC9D4355-C063-444C-83BE-9AF877D349D3}"/>
    <cellStyle name="Normal 2 3 4" xfId="11586" xr:uid="{6EEF7839-C193-49EF-9BBC-67A28377CAC8}"/>
    <cellStyle name="Normal 2 3 4 10" xfId="38864" xr:uid="{182C6700-2357-47A4-B4F4-50F5CD33F37C}"/>
    <cellStyle name="Normal 2 3 4 11" xfId="34683" xr:uid="{76355FFC-564C-4BFF-B453-57572DFAE5BA}"/>
    <cellStyle name="Normal 2 3 4 12" xfId="46542" xr:uid="{481F0E50-86FE-447B-B30E-70ACF188B650}"/>
    <cellStyle name="Normal 2 3 4 2" xfId="35670" xr:uid="{5397FF74-EC77-458D-8940-3C16D1C15D69}"/>
    <cellStyle name="Normal 2 3 4 2 2" xfId="37682" xr:uid="{8CABF574-5A23-49E3-B23A-EE83937ADDCB}"/>
    <cellStyle name="Normal 2 3 4 2 2 2" xfId="45328" xr:uid="{D74510E3-D77E-4F17-9E0D-805501384958}"/>
    <cellStyle name="Normal 2 3 4 2 2 3" xfId="41655" xr:uid="{08DD7EA4-E839-4103-B72B-3245C75C95FF}"/>
    <cellStyle name="Normal 2 3 4 2 3" xfId="43353" xr:uid="{2C371267-6824-4627-9E3F-75E5DC22C3D7}"/>
    <cellStyle name="Normal 2 3 4 2 4" xfId="39589" xr:uid="{C5658D2B-ED68-4076-965E-0F38EB7FF96D}"/>
    <cellStyle name="Normal 2 3 4 3" xfId="36192" xr:uid="{42172E5E-1457-4CB8-B4D7-F882EAF3D7F7}"/>
    <cellStyle name="Normal 2 3 4 3 2" xfId="38122" xr:uid="{52D06CE1-EFBC-42F8-8AB4-4ECE25E60B86}"/>
    <cellStyle name="Normal 2 3 4 3 2 2" xfId="45795" xr:uid="{25BCACDE-C1F7-491D-8ABB-5FCBA00200AA}"/>
    <cellStyle name="Normal 2 3 4 3 2 3" xfId="42138" xr:uid="{57ABB449-3BF1-4612-A00C-3C87BC5380C5}"/>
    <cellStyle name="Normal 2 3 4 3 3" xfId="43828" xr:uid="{DE3D55A6-E438-45A5-BCE8-CC90CF589F18}"/>
    <cellStyle name="Normal 2 3 4 3 4" xfId="40117" xr:uid="{DE57F354-9AD0-4BE1-BAD2-85521AEA5A16}"/>
    <cellStyle name="Normal 2 3 4 4" xfId="35396" xr:uid="{13D1F09A-8044-49F4-AD28-95004C8F0C04}"/>
    <cellStyle name="Normal 2 3 4 5" xfId="36355" xr:uid="{B9E02274-84AA-40C9-8FB9-A6D2221CE61E}"/>
    <cellStyle name="Normal 2 3 4 5 2" xfId="38263" xr:uid="{654A0321-4490-459D-B750-04B6D4AA9C79}"/>
    <cellStyle name="Normal 2 3 4 5 2 2" xfId="45941" xr:uid="{72381BBC-976C-4A22-A059-10686427AF02}"/>
    <cellStyle name="Normal 2 3 4 5 2 3" xfId="42281" xr:uid="{0FF08B73-0FED-45A0-8AD8-BEB00BCCEF0B}"/>
    <cellStyle name="Normal 2 3 4 5 3" xfId="43974" xr:uid="{6474B788-4A6F-44B0-AA95-B20E289721A0}"/>
    <cellStyle name="Normal 2 3 4 5 4" xfId="40277" xr:uid="{65811909-A16C-44FE-8A13-B68526B857CE}"/>
    <cellStyle name="Normal 2 3 4 6" xfId="36518" xr:uid="{42034854-B925-4651-9211-E15ADE4C9BB7}"/>
    <cellStyle name="Normal 2 3 4 6 2" xfId="38423" xr:uid="{3881B4C5-7924-41B5-814F-89CFE483D279}"/>
    <cellStyle name="Normal 2 3 4 6 2 2" xfId="46116" xr:uid="{A7969198-3F98-4A22-9B20-2F5A029B0D5F}"/>
    <cellStyle name="Normal 2 3 4 6 2 3" xfId="42458" xr:uid="{3BD42793-6F9E-4B72-8481-E6AE80846D6C}"/>
    <cellStyle name="Normal 2 3 4 6 3" xfId="44149" xr:uid="{E1529555-9D3A-4E8C-90EF-03A8FD3BD299}"/>
    <cellStyle name="Normal 2 3 4 6 4" xfId="40456" xr:uid="{0B8387B9-4420-4278-AFC3-B53648DA56AF}"/>
    <cellStyle name="Normal 2 3 4 7" xfId="36672" xr:uid="{1A33ACBE-D1CC-4025-A6B0-BA8C126CBA3F}"/>
    <cellStyle name="Normal 2 3 4 7 2" xfId="38581" xr:uid="{849DB09C-B50F-458C-9170-A795FD9BFBBE}"/>
    <cellStyle name="Normal 2 3 4 7 2 2" xfId="46278" xr:uid="{5FD14299-BDEA-4A6D-81B5-C7E97F18A2D5}"/>
    <cellStyle name="Normal 2 3 4 7 2 3" xfId="42621" xr:uid="{8011EFEE-F082-489C-859C-14B7CCF4007E}"/>
    <cellStyle name="Normal 2 3 4 7 3" xfId="44311" xr:uid="{D8B441B4-9C97-4B81-9AE2-C592BC3B4152}"/>
    <cellStyle name="Normal 2 3 4 7 4" xfId="40618" xr:uid="{82A3A284-6843-4E0B-A0C0-F6EEBB3548A6}"/>
    <cellStyle name="Normal 2 3 4 8" xfId="37198" xr:uid="{09B871CE-9176-4071-89F8-04832E366777}"/>
    <cellStyle name="Normal 2 3 4 8 2" xfId="44835" xr:uid="{AE2E889A-8477-451B-A31C-9255CAFF692D}"/>
    <cellStyle name="Normal 2 3 4 8 3" xfId="41154" xr:uid="{0FEAB528-75D2-4C5C-AE38-EAD01788D7B0}"/>
    <cellStyle name="Normal 2 3 4 9" xfId="42862" xr:uid="{DB38C782-9FA0-4E73-B86B-DD30840EE7A8}"/>
    <cellStyle name="Normal 2 3 5" xfId="11587" xr:uid="{3EFA8691-8331-4B10-9F9D-6DA3F8754699}"/>
    <cellStyle name="Normal 2 3 5 2" xfId="36399" xr:uid="{EC426951-1246-481E-ACE3-26B556EA62FA}"/>
    <cellStyle name="Normal 2 3 5 2 2" xfId="38308" xr:uid="{E160C34E-0E03-424B-9A8A-9E6872377AA7}"/>
    <cellStyle name="Normal 2 3 5 2 2 2" xfId="45989" xr:uid="{0A0835AC-E2F3-46F6-BFFB-704AE25C8B51}"/>
    <cellStyle name="Normal 2 3 5 2 2 3" xfId="42330" xr:uid="{8699D371-DA88-4F2D-AFFE-8C1B009EF44C}"/>
    <cellStyle name="Normal 2 3 5 2 3" xfId="44022" xr:uid="{41719769-5C2D-4089-8C33-7C888D49F3E6}"/>
    <cellStyle name="Normal 2 3 5 2 4" xfId="40325" xr:uid="{65B8271C-70B1-43FD-969E-8831BB5A4D14}"/>
    <cellStyle name="Normal 2 3 5 3" xfId="36151" xr:uid="{0FB51D93-6CAC-47E7-943B-3EF9836A9FAF}"/>
    <cellStyle name="Normal 2 3 6" xfId="24728" xr:uid="{73AEC31E-CB81-48BC-B83A-9F0B1D28B85D}"/>
    <cellStyle name="Normal 2 3 6 2" xfId="38034" xr:uid="{F7425543-5CCC-48B4-952D-5D4EC48976DF}"/>
    <cellStyle name="Normal 2 3 6 2 2" xfId="45705" xr:uid="{EBE27CB2-E38B-415B-B0A6-0A1173AE63A9}"/>
    <cellStyle name="Normal 2 3 6 2 3" xfId="42048" xr:uid="{4B7D22EA-276A-4366-89FB-D24740E6D2EA}"/>
    <cellStyle name="Normal 2 3 6 3" xfId="43738" xr:uid="{6BAF80DC-692F-448E-920B-8FDA3445D2B5}"/>
    <cellStyle name="Normal 2 3 6 4" xfId="40024" xr:uid="{B4294882-3AEA-470D-BB20-BB6C79582CAD}"/>
    <cellStyle name="Normal 2 3 6 5" xfId="36100" xr:uid="{E7C3641D-AE31-40B3-946C-FF1C3122EE7C}"/>
    <cellStyle name="Normal 2 3 7" xfId="31190" xr:uid="{D8911DEE-4B74-43D8-84C7-0ED6E15E6CD7}"/>
    <cellStyle name="Normal 2 3 7 2" xfId="34744" xr:uid="{9F9F7127-8BF8-4962-B349-C19ACE3BEDAC}"/>
    <cellStyle name="Normal 2 3 8" xfId="1472" xr:uid="{93B37067-81F4-4CEC-A4CE-DAAE90CC6AC1}"/>
    <cellStyle name="Normal 2 3 8 2" xfId="34371" xr:uid="{79E43818-CD3E-4827-87FC-52EF3596CE55}"/>
    <cellStyle name="Normal 2 3 8 2 2" xfId="45837" xr:uid="{B8D206E5-F88D-443D-8FDA-0F0DC7D11D35}"/>
    <cellStyle name="Normal 2 3 8 2 3" xfId="42175" xr:uid="{54F63F6C-11DB-4E51-B6A6-1CF7C7753568}"/>
    <cellStyle name="Normal 2 3 8 2 4" xfId="38165" xr:uid="{DB224962-6541-4495-8949-AC991BC1310A}"/>
    <cellStyle name="Normal 2 3 8 3" xfId="43870" xr:uid="{362A54E5-CD68-4C43-AF29-48149993AF05}"/>
    <cellStyle name="Normal 2 3 8 4" xfId="40173" xr:uid="{8C8504A5-BB6F-4BB6-B9F6-BFED5C2EA780}"/>
    <cellStyle name="Normal 2 3 8 5" xfId="36263" xr:uid="{FE84242A-2CA5-4BF0-B28A-CC1657670A8B}"/>
    <cellStyle name="Normal 2 3 9" xfId="34472" xr:uid="{8DD0E5E6-5820-4F54-B5CA-AB7B3EC0FC72}"/>
    <cellStyle name="Normal 2 3 9 2" xfId="38166" xr:uid="{2A1F87A6-2736-416E-BD91-E21F9716B5CE}"/>
    <cellStyle name="Normal 2 3 9 2 2" xfId="45838" xr:uid="{E5CCFAF0-AB6E-4BCF-8A96-5D9CF393D8DC}"/>
    <cellStyle name="Normal 2 3 9 2 3" xfId="42176" xr:uid="{3DCCA082-425B-4B26-A328-D2240484F2F1}"/>
    <cellStyle name="Normal 2 3 9 3" xfId="43871" xr:uid="{9B92CFDD-9BD1-401F-8078-9324B6856A5D}"/>
    <cellStyle name="Normal 2 3 9 4" xfId="40174" xr:uid="{4C358549-C32F-4B05-816C-1983E58FFB78}"/>
    <cellStyle name="Normal 2 3 9 5" xfId="36264" xr:uid="{E33E28A2-8F3A-47E9-8745-B51F2251FB68}"/>
    <cellStyle name="Normal 2 3_Dec'13 base on half year tax by PWC" xfId="11588" xr:uid="{FA1A1AB1-F602-4F55-86D7-75FD4B04959C}"/>
    <cellStyle name="Normal 2 30" xfId="11589" xr:uid="{DD1429DF-0EBE-45CA-93A7-767D3E933E92}"/>
    <cellStyle name="Normal 2 31" xfId="11590" xr:uid="{6686693A-03AD-4E44-B11A-7D955D4A827B}"/>
    <cellStyle name="Normal 2 31 2" xfId="47960" xr:uid="{2B8894FC-84EA-48F9-B1A3-E6C04B85A1E5}"/>
    <cellStyle name="Normal 2 32" xfId="11591" xr:uid="{E9FC248B-ED60-45F2-A2A8-C1E354E5A490}"/>
    <cellStyle name="Normal 2 33" xfId="11592" xr:uid="{45030C04-7416-4AB6-9165-92BB53F319E5}"/>
    <cellStyle name="Normal 2 34" xfId="11593" xr:uid="{5568B0AD-C70A-4E51-A6A5-E7940386C81B}"/>
    <cellStyle name="Normal 2 35" xfId="31121" xr:uid="{01AC5D36-6C98-4C6A-BC73-E4FE2D92869C}"/>
    <cellStyle name="Normal 2 36" xfId="797" xr:uid="{5922867B-72EE-416D-83A2-BBA381DDE0DA}"/>
    <cellStyle name="Normal 2 36 2" xfId="34356" xr:uid="{DC4D3118-7D75-42AF-877E-A370719ED3FE}"/>
    <cellStyle name="Normal 2 37" xfId="47941" xr:uid="{B8CD2942-C9C1-4012-983A-621D2FC03041}"/>
    <cellStyle name="Normal 2 38" xfId="47997" xr:uid="{560E47B8-2238-40D1-A85A-00DED72A35F7}"/>
    <cellStyle name="Normal 2 4" xfId="175" xr:uid="{37B15428-DAD2-4DA5-B80C-2BDC373D2FCD}"/>
    <cellStyle name="Normal 2 4 2" xfId="208" xr:uid="{BED586B1-34C3-4660-99A3-DEE4460A7BFD}"/>
    <cellStyle name="Normal 2 4 2 2" xfId="354" xr:uid="{BD2A2124-E6E9-4480-A4E7-B84EAAD86FBD}"/>
    <cellStyle name="Normal 2 4 2 2 2" xfId="11594" xr:uid="{F7682CF0-07AA-4D8B-B14A-2D227CE138B9}"/>
    <cellStyle name="Normal 2 4 2 2 2 2" xfId="35887" xr:uid="{3D269C3F-F98B-48CE-A8C3-E18EF867CF0B}"/>
    <cellStyle name="Normal 2 4 2 2 3" xfId="3400" xr:uid="{3E1F6F72-7B05-47ED-A04D-6A7AF67029A8}"/>
    <cellStyle name="Normal 2 4 2 2 3 2" xfId="45268" xr:uid="{62FA2D5E-A1A6-4F36-84B5-D5141F05C1C0}"/>
    <cellStyle name="Normal 2 4 2 2 3 3" xfId="41594" xr:uid="{CA2ED0C4-4DCC-4FA2-BA51-4FF639A6B789}"/>
    <cellStyle name="Normal 2 4 2 2 3 4" xfId="37624" xr:uid="{BF5B6329-84BF-4F8F-B9F2-611D2B4FA80C}"/>
    <cellStyle name="Normal 2 4 2 2 4" xfId="43292" xr:uid="{E8086580-DA71-4734-8E9B-E667AEA660EF}"/>
    <cellStyle name="Normal 2 4 2 2 5" xfId="39522" xr:uid="{4FB061A5-E1C8-4AC7-A4A6-5C9DCDC5B29F}"/>
    <cellStyle name="Normal 2 4 2 3" xfId="4545" xr:uid="{50DF0D96-26BC-4806-9149-C80F42668EFD}"/>
    <cellStyle name="Normal 2 4 2 3 2" xfId="37532" xr:uid="{DD611287-FB44-42D5-AA69-210E4EC89EE1}"/>
    <cellStyle name="Normal 2 4 2 3 2 2" xfId="45174" xr:uid="{1E6C9126-B13E-4483-B785-B2D6AE933BEE}"/>
    <cellStyle name="Normal 2 4 2 3 2 3" xfId="41502" xr:uid="{E239E5CE-C55C-45DA-9C61-293130DEEE9B}"/>
    <cellStyle name="Normal 2 4 2 3 3" xfId="43197" xr:uid="{4B2FECEF-ECEB-41AE-B24C-548E9EE9267D}"/>
    <cellStyle name="Normal 2 4 2 3 4" xfId="39385" xr:uid="{DCECB776-6224-41C0-9C96-D692878C601E}"/>
    <cellStyle name="Normal 2 4 2 3 5" xfId="35406" xr:uid="{38F69B6B-106A-48F0-A237-241757E318DD}"/>
    <cellStyle name="Normal 2 4 2 3 6" xfId="47002" xr:uid="{A9B45A21-8A9D-4E17-83C4-D813D705D250}"/>
    <cellStyle name="Normal 2 4 2 4" xfId="4014" xr:uid="{F3B5B734-B6BB-4530-9BC8-4803BA4049B5}"/>
    <cellStyle name="Normal 2 4 2 4 2" xfId="35732" xr:uid="{4B436655-4D25-4C47-987F-CAE78751EEA4}"/>
    <cellStyle name="Normal 2 4 2 4 3" xfId="46895" xr:uid="{45D03A7F-BA16-4F97-81F7-5C8DAEC7153B}"/>
    <cellStyle name="Normal 2 4 2 5" xfId="2046" xr:uid="{F48AC947-A716-44D8-8713-DC95C67983AA}"/>
    <cellStyle name="Normal 2 4 2 6" xfId="35312" xr:uid="{66F62018-4D5D-43F9-8FA7-62E1F12279FD}"/>
    <cellStyle name="Normal 2 4 2 7" xfId="48006" xr:uid="{D3B62212-1488-451D-8542-DEF45A992AC2}"/>
    <cellStyle name="Normal 2 4 3" xfId="237" xr:uid="{D4A200E4-B137-444B-8AF3-D0B44970A15F}"/>
    <cellStyle name="Normal 2 4 3 2" xfId="382" xr:uid="{EA46480A-5CF1-4E73-A5B0-14800D4B6510}"/>
    <cellStyle name="Normal 2 4 3 2 2" xfId="35888" xr:uid="{6989D20B-C021-407E-8B87-868ABDB21AB5}"/>
    <cellStyle name="Normal 2 4 3 3" xfId="11595" xr:uid="{A492A2BC-CE8C-4928-81A7-252EF3F67313}"/>
    <cellStyle name="Normal 2 4 3 4" xfId="35428" xr:uid="{28C76CA5-2CB4-4F67-B977-2E1B4A38176E}"/>
    <cellStyle name="Normal 2 4 4" xfId="325" xr:uid="{98B89589-5940-4253-B3EE-159DB928528A}"/>
    <cellStyle name="Normal 2 4 4 2" xfId="11596" xr:uid="{10149B82-0652-42D2-9C40-3B96C6987293}"/>
    <cellStyle name="Normal 2 4 4 2 2" xfId="35886" xr:uid="{15596B0E-F804-4B5E-A6E7-6702FBDA69CA}"/>
    <cellStyle name="Normal 2 4 4 3" xfId="37616" xr:uid="{69F1CBA7-C81E-4424-9EEA-257AFD817D74}"/>
    <cellStyle name="Normal 2 4 4 3 2" xfId="45260" xr:uid="{0FB1439F-07BD-45F2-8C21-960A8452FB84}"/>
    <cellStyle name="Normal 2 4 4 3 3" xfId="41585" xr:uid="{6C85C594-2B37-4F03-AB66-5B7AA86DC2FA}"/>
    <cellStyle name="Normal 2 4 4 4" xfId="43283" xr:uid="{243F67A3-DA6E-4AA3-A8C9-D705D3BBF6EF}"/>
    <cellStyle name="Normal 2 4 4 5" xfId="39513" xr:uid="{429145EB-0713-49A5-AE22-2EFF7D37DCDA}"/>
    <cellStyle name="Normal 2 4 5" xfId="31328" xr:uid="{FF5615ED-71AC-4F6D-B012-7E03613692C9}"/>
    <cellStyle name="Normal 2 4 5 2" xfId="35679" xr:uid="{3ABE1E0E-DBEA-407D-951F-D6F1F17B0170}"/>
    <cellStyle name="Normal 2 4 5 3" xfId="37524" xr:uid="{EE0FC2A6-CB08-4F97-A521-8ED1803F89E5}"/>
    <cellStyle name="Normal 2 4 5 3 2" xfId="45166" xr:uid="{D13EB705-6710-4B81-8131-04AEBDC560E0}"/>
    <cellStyle name="Normal 2 4 5 3 3" xfId="41494" xr:uid="{9340E95B-3789-44E4-B703-559573410F96}"/>
    <cellStyle name="Normal 2 4 5 4" xfId="43189" xr:uid="{44B97936-B409-45C9-93B9-BDC4F1854554}"/>
    <cellStyle name="Normal 2 4 5 5" xfId="39376" xr:uid="{524F375D-16B6-4F74-ADB6-7CEEE5C152B1}"/>
    <cellStyle name="Normal 2 4 5 6" xfId="35393" xr:uid="{BDD32ED7-68D4-4A70-B1A0-D2A0097294C4}"/>
    <cellStyle name="Normal 2 4 6" xfId="1473" xr:uid="{40C3ADD5-57CE-4DF4-859C-BBE088EF1B69}"/>
    <cellStyle name="Normal 2 4 6 2" xfId="34909" xr:uid="{FCA62D24-7439-45C7-A47F-57C0D13FEEBF}"/>
    <cellStyle name="Normal 2 4 6 3" xfId="47439" xr:uid="{5DBB7800-C598-47C9-BF58-46449B214FA0}"/>
    <cellStyle name="Normal 2 4 7" xfId="447" xr:uid="{8FEAF64D-02F9-4729-AF2B-E693B7204142}"/>
    <cellStyle name="Normal 2 4 7 2" xfId="46877" xr:uid="{2C968DB4-40AF-44F1-873D-69BC21CAD5C8}"/>
    <cellStyle name="Normal 2 4 8" xfId="34673" xr:uid="{9B964191-768C-4475-BA7A-ED7D0DD36CEE}"/>
    <cellStyle name="Normal 2 4 9" xfId="47910" xr:uid="{D4E708CF-6006-43EA-9ADC-AA81DB19A610}"/>
    <cellStyle name="Normal 2 4_Dec'13 base on half year tax by PWC" xfId="11597" xr:uid="{88DFC3F7-13AE-45F4-B21C-1E48B519BD13}"/>
    <cellStyle name="Normal 2 5" xfId="491" xr:uid="{B20DE747-FE16-401A-A055-9D4FD5FC3A1D}"/>
    <cellStyle name="Normal 2 5 2" xfId="123" xr:uid="{C7EDCF53-B24C-4085-A9C3-1B846EBC20A0}"/>
    <cellStyle name="Normal 2 5 2 2" xfId="3401" xr:uid="{DAC49F61-BAF4-4C0A-A601-872DEF08D242}"/>
    <cellStyle name="Normal 2 5 2 2 2" xfId="36234" xr:uid="{1A50F8E0-BEAC-4544-A31A-01BA57D475CB}"/>
    <cellStyle name="Normal 2 5 2 2 2 2" xfId="38138" xr:uid="{CBB3A514-5510-4852-83B9-61819B5A83B8}"/>
    <cellStyle name="Normal 2 5 2 2 2 2 2" xfId="45813" xr:uid="{78196F48-68B6-474F-B02B-FFCEEF52BCE0}"/>
    <cellStyle name="Normal 2 5 2 2 2 2 3" xfId="42156" xr:uid="{71744EEC-7ADC-4B23-9FD7-9D309C80013F}"/>
    <cellStyle name="Normal 2 5 2 2 2 3" xfId="43846" xr:uid="{5DD8FF46-CB56-4675-B094-E8463A482401}"/>
    <cellStyle name="Normal 2 5 2 2 2 4" xfId="40145" xr:uid="{EA731EBF-C9BC-4EA0-A3D7-5E98416429AA}"/>
    <cellStyle name="Normal 2 5 2 2 3" xfId="35869" xr:uid="{EAB273D0-06BD-4D44-8B46-577ACD311DE8}"/>
    <cellStyle name="Normal 2 5 2 3" xfId="36126" xr:uid="{DB0FEC29-97CC-4AC5-96F1-713545605B8A}"/>
    <cellStyle name="Normal 2 5 2 3 2" xfId="38062" xr:uid="{C8E2D357-3309-4F19-A1CE-605934A1D0AC}"/>
    <cellStyle name="Normal 2 5 2 3 2 2" xfId="45733" xr:uid="{27C00FA7-36B7-411F-BE8A-FBCD9A89AB85}"/>
    <cellStyle name="Normal 2 5 2 3 2 3" xfId="42072" xr:uid="{D67FA77D-8DC2-4E61-9DC5-68B353F6E434}"/>
    <cellStyle name="Normal 2 5 2 3 3" xfId="43767" xr:uid="{DD33A762-0F92-44FA-9559-59B2317BD7FE}"/>
    <cellStyle name="Normal 2 5 2 3 4" xfId="40043" xr:uid="{E27E019D-710D-447C-9D7C-09913FDF2EFA}"/>
    <cellStyle name="Normal 2 5 2 4" xfId="37263" xr:uid="{CB718BAC-FFA5-4BAC-9B8C-A7CC2B395280}"/>
    <cellStyle name="Normal 2 5 2 4 2" xfId="44903" xr:uid="{0335461B-9826-4D05-811A-80906D002ED2}"/>
    <cellStyle name="Normal 2 5 2 4 3" xfId="41223" xr:uid="{1130B172-1B0D-4F36-B746-C5C58ABAE766}"/>
    <cellStyle name="Normal 2 5 2 5" xfId="42928" xr:uid="{511185AF-546D-4096-9BB3-D4DBC46E465E}"/>
    <cellStyle name="Normal 2 5 2 6" xfId="38941" xr:uid="{6FDB7C8B-997E-48F5-B7CE-6E1BD62A3314}"/>
    <cellStyle name="Normal 2 5 3" xfId="11598" xr:uid="{E91261E7-1BDC-4544-A88A-2F154E1E71E3}"/>
    <cellStyle name="Normal 2 5 4" xfId="24729" xr:uid="{30706F2A-E365-4630-A042-24C52D2E3651}"/>
    <cellStyle name="Normal 2 5 4 2" xfId="35419" xr:uid="{360D63D2-60DA-4B07-A7CA-D6AFFF51923E}"/>
    <cellStyle name="Normal 2 5 5" xfId="31181" xr:uid="{228396EE-6654-4D24-94F2-33FF25FDBB0E}"/>
    <cellStyle name="Normal 2 5 6" xfId="1474" xr:uid="{F7F48A5E-58DF-4AD7-BCAA-81141CEFE8B9}"/>
    <cellStyle name="Normal 2 5 7" xfId="34973" xr:uid="{7C2D74F9-4413-4923-8537-D550D2E9CF6B}"/>
    <cellStyle name="Normal 2 5 8" xfId="46537" xr:uid="{29632CFF-EAA6-44AE-86E9-DD5D8FEA7236}"/>
    <cellStyle name="Normal 2 5 9" xfId="47984" xr:uid="{99DEBEF4-0F4A-41DF-89F1-78795DC4B596}"/>
    <cellStyle name="Normal 2 6" xfId="1475" xr:uid="{CEEF0AF1-4E07-4992-9D47-695F75A31444}"/>
    <cellStyle name="Normal 2 6 2" xfId="3402" xr:uid="{83A17E86-9B71-44E2-8668-CA3C2A732C7D}"/>
    <cellStyle name="Normal 2 6 2 2" xfId="36135" xr:uid="{A43500FD-F19A-41F0-AFC9-3727EFA59B6B}"/>
    <cellStyle name="Normal 2 6 2 3" xfId="46628" xr:uid="{23ED9323-FD58-4620-A960-B87BD461A8BC}"/>
    <cellStyle name="Normal 2 6 3" xfId="11599" xr:uid="{8306A2F3-6A11-436B-9D1E-63E5509F242F}"/>
    <cellStyle name="Normal 2 6 3 2" xfId="36235" xr:uid="{5D53969E-397E-4F14-A4A5-0B226B7E4E61}"/>
    <cellStyle name="Normal 2 6 3 3" xfId="35854" xr:uid="{9D7DD752-09A3-45A6-A6BA-FAF5ACA29763}"/>
    <cellStyle name="Normal 2 6 4" xfId="24730" xr:uid="{ACC92FD4-7655-4020-8ED1-2E97C65454C8}"/>
    <cellStyle name="Normal 2 6 4 2" xfId="45153" xr:uid="{AE6255B2-7B49-4516-BBB5-BD229300AF85}"/>
    <cellStyle name="Normal 2 6 4 3" xfId="41481" xr:uid="{04034516-EC97-4E20-B3B3-D548D762195E}"/>
    <cellStyle name="Normal 2 6 4 4" xfId="37511" xr:uid="{488D4EEE-D3C5-45B4-B4F4-E3F3D38D0939}"/>
    <cellStyle name="Normal 2 6 5" xfId="24919" xr:uid="{F7734905-5447-4E4B-8B58-7BD34D3A9854}"/>
    <cellStyle name="Normal 2 6 5 2" xfId="43176" xr:uid="{BC45FEDE-57F4-4442-B7A6-9BE570D57388}"/>
    <cellStyle name="Normal 2 6 6" xfId="39358" xr:uid="{3AE6966E-714D-4926-AC6D-992CD6D48E8B}"/>
    <cellStyle name="Normal 2 6 7" xfId="35371" xr:uid="{59C1D4E2-7427-47FA-8068-581BCFC23635}"/>
    <cellStyle name="Normal 2 6 8" xfId="46499" xr:uid="{597A89D0-7437-4720-B6F7-C05542720EAE}"/>
    <cellStyle name="Normal 2 6 9" xfId="47959" xr:uid="{41776346-E02C-40E5-A8D5-67665737A68F}"/>
    <cellStyle name="Normal 2 7" xfId="1476" xr:uid="{AAA4557E-B75C-4F81-A67C-5FD6537A5180}"/>
    <cellStyle name="Normal 2 7 2" xfId="3403" xr:uid="{63955867-3FAA-428F-A38A-49B426496AC0}"/>
    <cellStyle name="Normal 2 7 2 2" xfId="37893" xr:uid="{082F167B-5DFF-4D57-974A-76BD7124E7B0}"/>
    <cellStyle name="Normal 2 7 2 2 2" xfId="45552" xr:uid="{532B966A-9194-4F2D-9760-64B927657506}"/>
    <cellStyle name="Normal 2 7 2 2 3" xfId="41889" xr:uid="{A023EE2A-64D8-47A8-90AA-EEF0CEC03477}"/>
    <cellStyle name="Normal 2 7 2 3" xfId="43582" xr:uid="{896B6F6D-AD2C-49FA-8BD8-ADA2A0B0EF10}"/>
    <cellStyle name="Normal 2 7 2 4" xfId="39863" xr:uid="{A08116BE-C478-4C8C-9ADE-7A64E5FED259}"/>
    <cellStyle name="Normal 2 7 2 5" xfId="35944" xr:uid="{28B5DB89-382F-450B-A23A-304A9C95FE3F}"/>
    <cellStyle name="Normal 2 7 3" xfId="11600" xr:uid="{D507ADCA-E1FA-4C00-9E73-FB4392B7C80B}"/>
    <cellStyle name="Normal 2 7 4" xfId="37054" xr:uid="{B1775921-B2C2-4723-B063-8F7BC1FD9987}"/>
    <cellStyle name="Normal 2 7 4 2" xfId="44688" xr:uid="{4D3D7A25-38D1-4D68-94AF-9B60EEE0EC11}"/>
    <cellStyle name="Normal 2 7 4 3" xfId="41001" xr:uid="{FC35EDB8-92CB-4B06-B523-F1271954E7C0}"/>
    <cellStyle name="Normal 2 7 5" xfId="42715" xr:uid="{4BE4062D-8E61-45B2-ABF5-C1F1755E5EDC}"/>
    <cellStyle name="Normal 2 7 6" xfId="38693" xr:uid="{86CB734D-ED33-4440-88CE-D25012AFEEDD}"/>
    <cellStyle name="Normal 2 7 7" xfId="34533" xr:uid="{EE6D43AF-A331-420B-B4B1-C3BBCAFB3208}"/>
    <cellStyle name="Normal 2 8" xfId="1477" xr:uid="{C306939A-95A0-48A9-8090-F066A1E32163}"/>
    <cellStyle name="Normal 2 8 2" xfId="3404" xr:uid="{D60A8206-9EE2-49AB-9EC1-47F3F7B0CD40}"/>
    <cellStyle name="Normal 2 8 2 2" xfId="45248" xr:uid="{A2F124F1-1EEF-46B7-A745-D067C681300A}"/>
    <cellStyle name="Normal 2 8 2 3" xfId="41573" xr:uid="{A7765937-8997-43F8-B3F7-12903B6076F6}"/>
    <cellStyle name="Normal 2 8 2 4" xfId="37604" xr:uid="{10862ADF-9146-4BA8-8EA2-7FE61D66FDC0}"/>
    <cellStyle name="Normal 2 8 3" xfId="11601" xr:uid="{E20B4ED3-8C48-4EDD-8CEF-888EE815DAEF}"/>
    <cellStyle name="Normal 2 8 3 2" xfId="43271" xr:uid="{E67AE304-B8F6-4C07-AFD0-D6CAE5E70766}"/>
    <cellStyle name="Normal 2 8 4" xfId="39501" xr:uid="{6E4BAF2B-2ECC-4EBE-ABFA-AED8190A8809}"/>
    <cellStyle name="Normal 2 8 5" xfId="35587" xr:uid="{6D39438C-C960-4B24-9E16-06D9236E5AC8}"/>
    <cellStyle name="Normal 2 9" xfId="1478" xr:uid="{634F7910-B2B3-4C78-8DCC-EB6323807DDD}"/>
    <cellStyle name="Normal 2 9 2" xfId="3405" xr:uid="{8F7AE31C-4738-4600-B2AE-E5D388FCF644}"/>
    <cellStyle name="Normal 2 9 2 2" xfId="45619" xr:uid="{9D3D0233-414D-41D6-9CB2-1B971F4C3AD9}"/>
    <cellStyle name="Normal 2 9 2 3" xfId="41959" xr:uid="{A929F19C-A105-4DD0-B99C-3EAB21BFB93E}"/>
    <cellStyle name="Normal 2 9 2 4" xfId="37957" xr:uid="{86E8D37B-3ABA-4401-945D-3077203454DF}"/>
    <cellStyle name="Normal 2 9 3" xfId="11602" xr:uid="{72027478-27C1-440A-A5D9-AB431E313D92}"/>
    <cellStyle name="Normal 2 9 3 2" xfId="43649" xr:uid="{7A1BC545-421E-45B5-BE69-B491C4EF44E4}"/>
    <cellStyle name="Normal 2 9 4" xfId="39936" xr:uid="{DEE94037-61A2-413F-A93B-631B63E7F621}"/>
    <cellStyle name="Normal 2 9 5" xfId="36018" xr:uid="{A47C98D8-463B-4580-A2AD-16C26FC045B7}"/>
    <cellStyle name="Normal 2_~6605599" xfId="2785" xr:uid="{E5039B9D-D938-46BF-9A90-9AD3D0121AFD}"/>
    <cellStyle name="Normal 20" xfId="932" xr:uid="{3DC70967-FF29-4D46-8CF1-41B7CB57FCC8}"/>
    <cellStyle name="Normal 20 2" xfId="1479" xr:uid="{6219B61F-7780-400B-89EE-69FE7950E484}"/>
    <cellStyle name="Normal 20 2 2" xfId="3406" xr:uid="{B403E919-3092-4E0C-9088-CFAA2C7BAC16}"/>
    <cellStyle name="Normal 20 2 2 2" xfId="36152" xr:uid="{DB66448F-E734-4744-87BD-92ECD0657157}"/>
    <cellStyle name="Normal 20 2 3" xfId="11603" xr:uid="{586E67EA-8369-435C-8F3F-EF2AAFD19422}"/>
    <cellStyle name="Normal 20 2 3 2" xfId="45314" xr:uid="{C41CEF6F-791A-417C-A566-FC7DC931C85E}"/>
    <cellStyle name="Normal 20 2 3 3" xfId="41641" xr:uid="{E2D672CB-F958-4DC7-A823-A664EE4A397F}"/>
    <cellStyle name="Normal 20 2 3 4" xfId="37669" xr:uid="{883E6FDA-02CC-4C98-894C-C05524A3E609}"/>
    <cellStyle name="Normal 20 2 4" xfId="43339" xr:uid="{EF9DCE02-E2A1-4C99-AC5D-FC144666B337}"/>
    <cellStyle name="Normal 20 2 5" xfId="39569" xr:uid="{1AFB337B-55E2-4100-90EF-26327D3554E9}"/>
    <cellStyle name="Normal 20 2 6" xfId="35650" xr:uid="{1F5A65F2-F995-48A8-9F79-B16C37C2C697}"/>
    <cellStyle name="Normal 20 3" xfId="24176" xr:uid="{39469D8D-6B91-467D-B638-5EA93A919CE6}"/>
    <cellStyle name="Normal 20 3 2" xfId="37567" xr:uid="{4EF9D3B9-77AE-4D50-9E2C-1F36F30319B3}"/>
    <cellStyle name="Normal 20 3 2 2" xfId="45210" xr:uid="{FFECCEFB-4A37-4A7A-B239-04E59127D63F}"/>
    <cellStyle name="Normal 20 3 2 3" xfId="41536" xr:uid="{F589F837-CB32-40E0-9AEB-45F76DED5A56}"/>
    <cellStyle name="Normal 20 3 3" xfId="43233" xr:uid="{4439F0DC-CFE4-4119-BF04-7D7AE75B4F02}"/>
    <cellStyle name="Normal 20 3 4" xfId="39442" xr:uid="{6B186B05-63F5-45C2-93B3-1CEDE6808C15}"/>
    <cellStyle name="Normal 20 3 5" xfId="35482" xr:uid="{0DE8D697-8E94-4142-B1D3-8D413AAEB437}"/>
    <cellStyle name="Normal 20 4" xfId="38687" xr:uid="{68E1D976-4312-412C-A18E-E8634DDF8E2A}"/>
    <cellStyle name="Normal 20 5" xfId="47961" xr:uid="{172C50C8-51D7-4ABE-9A61-AF0F0B0437A2}"/>
    <cellStyle name="Normal 20_Provision 220813PWC (Prepare by Rojana)" xfId="2786" xr:uid="{C3648934-9B51-4EE8-AFAD-3B8E73E19B57}"/>
    <cellStyle name="Normal 21" xfId="934" xr:uid="{CEC87A88-B894-4018-A40F-49017F000FD4}"/>
    <cellStyle name="Normal 21 10" xfId="42831" xr:uid="{562563DC-6ACE-4E46-9176-385428CD9F62}"/>
    <cellStyle name="Normal 21 11" xfId="38825" xr:uid="{7A536CF4-FF08-4FFF-B46A-D8EB27527281}"/>
    <cellStyle name="Normal 21 12" xfId="38797" xr:uid="{5075FB2A-F76C-4409-9D54-102A4D5CDF03}"/>
    <cellStyle name="Normal 21 13" xfId="34642" xr:uid="{665AF8BC-0E5C-469F-A1CB-6F208A2026EA}"/>
    <cellStyle name="Normal 21 2" xfId="1480" xr:uid="{96409EF1-E9DB-4B9C-A8AC-EA0CB9AD0AA0}"/>
    <cellStyle name="Normal 21 2 10" xfId="34686" xr:uid="{26DFA14D-7A44-4C8C-B63D-E3668BB77CF6}"/>
    <cellStyle name="Normal 21 2 2" xfId="3407" xr:uid="{72CE79A3-94BD-408C-AC25-0A648E6809BD}"/>
    <cellStyle name="Normal 21 2 2 2" xfId="38131" xr:uid="{995B8AF5-0810-4FE8-9B07-AB7FD86F4C68}"/>
    <cellStyle name="Normal 21 2 2 2 2" xfId="45805" xr:uid="{193D9F2E-BE86-4778-B0EA-6C783EAF0636}"/>
    <cellStyle name="Normal 21 2 2 2 3" xfId="42148" xr:uid="{0453BF44-C888-4E24-ACDC-8E377647729B}"/>
    <cellStyle name="Normal 21 2 2 3" xfId="43838" xr:uid="{5FA0FE76-5B51-46D8-A189-1E09801C91B3}"/>
    <cellStyle name="Normal 21 2 2 4" xfId="40137" xr:uid="{C0310C21-2918-4048-946D-F77D0FE5C92B}"/>
    <cellStyle name="Normal 21 2 2 5" xfId="36229" xr:uid="{5DE9D77B-E3D5-4E1E-87EE-4F0FFB7FB3FD}"/>
    <cellStyle name="Normal 21 2 3" xfId="11604" xr:uid="{D7A9469D-362B-4E84-B149-3CA04F7CB2BB}"/>
    <cellStyle name="Normal 21 2 3 2" xfId="38049" xr:uid="{AA49E76E-9EAE-406D-9902-9BC19567C8CC}"/>
    <cellStyle name="Normal 21 2 3 2 2" xfId="45720" xr:uid="{9677D23C-F19B-4003-A930-7B786C06351E}"/>
    <cellStyle name="Normal 21 2 3 2 3" xfId="42062" xr:uid="{1E9F3A80-841A-4892-8517-87EBDD94EE85}"/>
    <cellStyle name="Normal 21 2 3 3" xfId="43754" xr:uid="{14CBCAA6-0E1A-49B5-A8A5-CD5855B24211}"/>
    <cellStyle name="Normal 21 2 3 4" xfId="40035" xr:uid="{A85581AD-EC40-4DDD-B6D3-3B0CED667BED}"/>
    <cellStyle name="Normal 21 2 3 5" xfId="36114" xr:uid="{8C222597-0C61-4FE1-9DA5-EEC6F4AADA02}"/>
    <cellStyle name="Normal 21 2 4" xfId="36364" xr:uid="{C9533BE9-3894-4C64-9F44-9B786362BBE9}"/>
    <cellStyle name="Normal 21 2 4 2" xfId="38272" xr:uid="{11A9EE0E-C707-4DEF-B99F-5E683596EE79}"/>
    <cellStyle name="Normal 21 2 4 2 2" xfId="45950" xr:uid="{AB797081-9FA8-493B-9A8C-3AC0C73B554E}"/>
    <cellStyle name="Normal 21 2 4 2 3" xfId="42290" xr:uid="{29900173-F23F-445A-BDCD-82CC45FC7F5C}"/>
    <cellStyle name="Normal 21 2 4 3" xfId="43983" xr:uid="{636DD1A8-5BC0-43FE-9AB5-2960E55A097E}"/>
    <cellStyle name="Normal 21 2 4 4" xfId="40286" xr:uid="{5A2E29CD-FC4E-4724-8EF3-0807CFC9DE3B}"/>
    <cellStyle name="Normal 21 2 5" xfId="36527" xr:uid="{6D43D5B8-5A3E-4048-9643-CC77F7752664}"/>
    <cellStyle name="Normal 21 2 5 2" xfId="38432" xr:uid="{51AC9371-B958-4781-B999-F2E8B2982BAE}"/>
    <cellStyle name="Normal 21 2 5 2 2" xfId="46125" xr:uid="{7DB13C5D-6D7B-47B3-8D14-D1255758D7AC}"/>
    <cellStyle name="Normal 21 2 5 2 3" xfId="42467" xr:uid="{7BBFEB06-173C-47E6-BD0A-3522A322B40D}"/>
    <cellStyle name="Normal 21 2 5 3" xfId="44158" xr:uid="{85D451FC-6F1F-4C5E-B74B-67B4EBC3BD62}"/>
    <cellStyle name="Normal 21 2 5 4" xfId="40465" xr:uid="{3A8BF725-8219-43A7-A865-B72585249B54}"/>
    <cellStyle name="Normal 21 2 6" xfId="36681" xr:uid="{08004B44-B167-4494-847A-D4A70E17716C}"/>
    <cellStyle name="Normal 21 2 6 2" xfId="38590" xr:uid="{5E3FCA89-20D2-490F-851F-A5FE2DFE369B}"/>
    <cellStyle name="Normal 21 2 6 2 2" xfId="46287" xr:uid="{CED000EC-EEEC-481B-8B30-D32870723562}"/>
    <cellStyle name="Normal 21 2 6 2 3" xfId="42630" xr:uid="{0974EC74-BC5F-40D4-A509-FD181A6D113F}"/>
    <cellStyle name="Normal 21 2 6 3" xfId="44320" xr:uid="{7AA245A6-63FC-4CAE-8EAC-CA852DC63F23}"/>
    <cellStyle name="Normal 21 2 6 4" xfId="40627" xr:uid="{1ACB2C53-3A14-450E-90B4-E268E92139C2}"/>
    <cellStyle name="Normal 21 2 7" xfId="37206" xr:uid="{E658F7E0-8935-40C7-A230-FA06979BE32C}"/>
    <cellStyle name="Normal 21 2 7 2" xfId="44843" xr:uid="{0FEC3752-9289-4501-BB79-075C03937824}"/>
    <cellStyle name="Normal 21 2 7 3" xfId="41162" xr:uid="{9685DA4C-43EF-4670-B9C1-F0C262C6037F}"/>
    <cellStyle name="Normal 21 2 8" xfId="42870" xr:uid="{AD67EA21-0A06-492C-A76F-8910CBB569D5}"/>
    <cellStyle name="Normal 21 2 9" xfId="38872" xr:uid="{3DA46310-4B23-441D-9CFE-B9B5FFF49044}"/>
    <cellStyle name="Normal 21 3" xfId="24177" xr:uid="{D5A1F50A-D2CC-41E5-9EA0-18D1941F7689}"/>
    <cellStyle name="Normal 21 3 2" xfId="36232" xr:uid="{26CCB89C-26F2-45AA-A798-EA375F4A5922}"/>
    <cellStyle name="Normal 21 3 2 2" xfId="38136" xr:uid="{96582052-4313-4263-8E73-4EEB3810A394}"/>
    <cellStyle name="Normal 21 3 2 2 2" xfId="45811" xr:uid="{75355F4D-24B9-4582-A582-C9A5C90A317A}"/>
    <cellStyle name="Normal 21 3 2 2 3" xfId="42154" xr:uid="{5DFB4EA0-0CFA-46A5-A6C4-AF5648664062}"/>
    <cellStyle name="Normal 21 3 2 3" xfId="43844" xr:uid="{B674A6C9-E819-4C0B-9FF7-51B3D6EE94A1}"/>
    <cellStyle name="Normal 21 3 2 4" xfId="40143" xr:uid="{9C5F5F2A-7030-4758-8F66-F3E7484775B8}"/>
    <cellStyle name="Normal 21 3 3" xfId="36120" xr:uid="{FA97623B-7E8F-4855-88D0-B983530ECC99}"/>
    <cellStyle name="Normal 21 3 3 2" xfId="38056" xr:uid="{A9927FB0-B833-4B6B-A0F8-2929A24E365B}"/>
    <cellStyle name="Normal 21 3 3 2 2" xfId="45727" xr:uid="{4913AC41-262B-442A-8BE5-06A411599EC8}"/>
    <cellStyle name="Normal 21 3 3 2 3" xfId="42069" xr:uid="{7CC1DDFD-2BA9-4103-B291-D296760235EF}"/>
    <cellStyle name="Normal 21 3 3 3" xfId="43761" xr:uid="{92E9E59D-BF71-4823-A795-74E70A7542C7}"/>
    <cellStyle name="Normal 21 3 3 4" xfId="40042" xr:uid="{91DCF490-9AE3-4D05-B331-0D04CB35C18F}"/>
    <cellStyle name="Normal 21 3 4" xfId="37487" xr:uid="{86B0166B-11C4-4793-99FB-FC0EF94758C8}"/>
    <cellStyle name="Normal 21 3 4 2" xfId="45132" xr:uid="{814C593D-A060-4581-94CA-B61D6B9DA997}"/>
    <cellStyle name="Normal 21 3 4 3" xfId="41461" xr:uid="{1D57A70A-429B-49D6-A10F-A798074FED11}"/>
    <cellStyle name="Normal 21 3 5" xfId="43156" xr:uid="{74F643C7-48E0-4172-A360-A11C1DC2AD70}"/>
    <cellStyle name="Normal 21 3 6" xfId="39325" xr:uid="{CFD144F7-D821-451A-8C9E-0BA37A216F6A}"/>
    <cellStyle name="Normal 21 3 7" xfId="35327" xr:uid="{75CD99F6-0426-4AEA-ADD8-D145D6574564}"/>
    <cellStyle name="Normal 21 4" xfId="35651" xr:uid="{F104D707-87AA-4B95-AEDC-17F3A1914309}"/>
    <cellStyle name="Normal 21 4 2" xfId="36154" xr:uid="{11D48E27-EB85-435D-98EF-B914ED33EE1C}"/>
    <cellStyle name="Normal 21 4 3" xfId="37670" xr:uid="{2E8AF22A-BFDD-473B-BECB-8D5FC8A26784}"/>
    <cellStyle name="Normal 21 4 3 2" xfId="45315" xr:uid="{544706F1-7CE1-4543-9CAC-6D895D6ABDDB}"/>
    <cellStyle name="Normal 21 4 3 3" xfId="41642" xr:uid="{FEC93E32-311F-4EC5-A0F5-B3A7140DB77D}"/>
    <cellStyle name="Normal 21 4 4" xfId="43340" xr:uid="{23BA89D5-9946-487D-BDBB-159F1E51EF17}"/>
    <cellStyle name="Normal 21 4 5" xfId="39570" xr:uid="{9E4CE51D-5903-446A-8348-54954F4E65D3}"/>
    <cellStyle name="Normal 21 5" xfId="35129" xr:uid="{41C66E46-D053-4580-BDC8-EDA6C5E7037D}"/>
    <cellStyle name="Normal 21 6" xfId="36324" xr:uid="{0B9F163C-F959-481C-8849-89916DBE2A7B}"/>
    <cellStyle name="Normal 21 6 2" xfId="38232" xr:uid="{E493572B-DC08-43E9-BAB6-9F6E3AEBE538}"/>
    <cellStyle name="Normal 21 6 2 2" xfId="45909" xr:uid="{512C5ECB-94AB-40AC-84BB-62AB76A2D488}"/>
    <cellStyle name="Normal 21 6 2 3" xfId="42249" xr:uid="{ADCC823A-CD5E-4289-836A-A2E1CACD9714}"/>
    <cellStyle name="Normal 21 6 3" xfId="43942" xr:uid="{42B0E7DA-7942-418D-B35B-A3CE4B5875AB}"/>
    <cellStyle name="Normal 21 6 4" xfId="40245" xr:uid="{190FFF28-218A-4E14-A416-DBB2BEEBCC3A}"/>
    <cellStyle name="Normal 21 7" xfId="36439" xr:uid="{A92A42DA-4BF1-42FF-A399-A712FFBABE3A}"/>
    <cellStyle name="Normal 21 7 2" xfId="38343" xr:uid="{5BE3E6A3-18B0-489E-843E-83E1B38A1B41}"/>
    <cellStyle name="Normal 21 7 2 2" xfId="46034" xr:uid="{1E585EDE-7157-4374-A796-07F96AE32677}"/>
    <cellStyle name="Normal 21 7 2 3" xfId="42375" xr:uid="{42F9AB3E-32F6-4D27-92AC-8CC693FD91FC}"/>
    <cellStyle name="Normal 21 7 3" xfId="44067" xr:uid="{41FC211D-AAEB-47B0-8625-431E08ED8219}"/>
    <cellStyle name="Normal 21 7 4" xfId="40374" xr:uid="{24080DA3-9F41-44DE-B11C-DA73E12BDA51}"/>
    <cellStyle name="Normal 21 8" xfId="36641" xr:uid="{E761A0C1-5013-4220-8A49-B2DC04C09447}"/>
    <cellStyle name="Normal 21 8 2" xfId="38550" xr:uid="{A195038D-0596-4A61-BF83-594D0BFC62CB}"/>
    <cellStyle name="Normal 21 8 2 2" xfId="46246" xr:uid="{774E422D-9240-4165-BE2C-3F52D1D0DDFE}"/>
    <cellStyle name="Normal 21 8 2 3" xfId="42589" xr:uid="{3C5864BB-913F-4436-9E0C-265C6BF99D78}"/>
    <cellStyle name="Normal 21 8 3" xfId="44279" xr:uid="{878C80B8-E48E-4778-88F2-8B1AB487DEA5}"/>
    <cellStyle name="Normal 21 8 4" xfId="40586" xr:uid="{1BEB76F9-5EB4-4FED-8044-617F1F8AE21E}"/>
    <cellStyle name="Normal 21 9" xfId="37169" xr:uid="{421EB780-5202-4803-ABC0-7AAA36F7D34C}"/>
    <cellStyle name="Normal 21 9 2" xfId="44806" xr:uid="{CC5E9541-262F-43EB-B40A-45746B3CF9B4}"/>
    <cellStyle name="Normal 21 9 3" xfId="41124" xr:uid="{B5BCF178-671C-45C3-8556-402B0ED00812}"/>
    <cellStyle name="Normal 21_Provision 220813PWC (Prepare by Rojana)" xfId="2787" xr:uid="{62A1417F-2B38-4263-85C1-58E2D5958252}"/>
    <cellStyle name="Normal 22" xfId="923" xr:uid="{EC7A30B7-5058-4EED-9EE5-4EF324DC5027}"/>
    <cellStyle name="Normal 22 10" xfId="42766" xr:uid="{95E4B3EB-C5B5-4863-99CB-929BF98E109A}"/>
    <cellStyle name="Normal 22 11" xfId="38753" xr:uid="{D66CE33B-6D0E-47A3-8888-0E28FCCFD2D5}"/>
    <cellStyle name="Normal 22 12" xfId="34582" xr:uid="{5ED99E4A-0A5A-4077-A7D6-51BDD9BF0602}"/>
    <cellStyle name="Normal 22 2" xfId="1481" xr:uid="{5A0BED8E-9F5D-472B-BB73-AF86C1010F6A}"/>
    <cellStyle name="Normal 22 2 2" xfId="3408" xr:uid="{06863A59-D252-4FE6-BAC3-B07A0ED01655}"/>
    <cellStyle name="Normal 22 2 3" xfId="11605" xr:uid="{BB06182F-1F2A-43FB-8A00-9CD0FCEC1FE7}"/>
    <cellStyle name="Normal 22 2 4" xfId="35391" xr:uid="{ED9F7CB3-64CF-43AF-8F8C-02A19BC3CEDE}"/>
    <cellStyle name="Normal 22 3" xfId="3409" xr:uid="{D1673CCF-D023-4CBE-9FD8-EC0DD5914C3B}"/>
    <cellStyle name="Normal 22 3 2" xfId="37900" xr:uid="{840949EF-E8B3-4421-BC3F-58648C835A30}"/>
    <cellStyle name="Normal 22 3 2 2" xfId="45559" xr:uid="{A482F64A-8FB9-474B-98D6-7915F411A7B3}"/>
    <cellStyle name="Normal 22 3 2 3" xfId="41896" xr:uid="{1FA5AE07-6C32-47FF-8365-14B6103D2390}"/>
    <cellStyle name="Normal 22 3 3" xfId="43589" xr:uid="{31AEEB5D-3C06-45CB-AEB9-35044508C84A}"/>
    <cellStyle name="Normal 22 3 4" xfId="39870" xr:uid="{41AD0094-3C09-4E57-95CC-4253F74D09BB}"/>
    <cellStyle name="Normal 22 3 5" xfId="35950" xr:uid="{D782CBBD-7C0D-4616-984E-C612E11A8424}"/>
    <cellStyle name="Normal 22 4" xfId="34559" xr:uid="{17CA847C-501D-408A-B36B-85823E7ED70F}"/>
    <cellStyle name="Normal 22 4 2" xfId="37077" xr:uid="{191BD692-60C2-449F-AFE2-CFB42E53A22E}"/>
    <cellStyle name="Normal 22 4 2 2" xfId="44712" xr:uid="{FADEAF9B-2552-4879-A96F-673817F594C8}"/>
    <cellStyle name="Normal 22 4 2 3" xfId="41028" xr:uid="{427E791C-900C-4039-B99D-5DA2922D493C}"/>
    <cellStyle name="Normal 22 4 3" xfId="42739" xr:uid="{065F3084-CEE7-4CDA-8F2A-342FB493DB3E}"/>
    <cellStyle name="Normal 22 4 4" xfId="38722" xr:uid="{573ABD75-6E3F-435E-8AF0-75ADB737DCB9}"/>
    <cellStyle name="Normal 22 5" xfId="36026" xr:uid="{41159E82-C10D-4C6E-8FE7-67EA9C13EBC2}"/>
    <cellStyle name="Normal 22 5 2" xfId="37965" xr:uid="{E60B97AC-C292-49FA-9CB7-19B151CAEAE7}"/>
    <cellStyle name="Normal 22 5 2 2" xfId="45627" xr:uid="{0DAA8C96-F9D7-42C2-962B-00ED8FC79D53}"/>
    <cellStyle name="Normal 22 5 2 3" xfId="41968" xr:uid="{2B86BDC0-95DE-49F7-900C-85E6AD910D8B}"/>
    <cellStyle name="Normal 22 5 3" xfId="43658" xr:uid="{6796C6C0-8383-40E9-AC2D-416E35B22F8C}"/>
    <cellStyle name="Normal 22 5 4" xfId="39945" xr:uid="{5BD74EB3-BC46-42D1-8F53-FA1CA70C8DCF}"/>
    <cellStyle name="Normal 22 6" xfId="35495" xr:uid="{7035EADB-10D0-4B46-BC62-E4E971CF1B08}"/>
    <cellStyle name="Normal 22 6 2" xfId="37571" xr:uid="{C52468CC-41DA-43AE-A441-CB4CB66B61CD}"/>
    <cellStyle name="Normal 22 6 2 2" xfId="45214" xr:uid="{D9E98C02-1E94-4337-894D-AE4B0A771C2C}"/>
    <cellStyle name="Normal 22 6 2 3" xfId="41540" xr:uid="{8DC72D06-D3FA-4E3B-90FB-6EAF64915329}"/>
    <cellStyle name="Normal 22 6 3" xfId="43237" xr:uid="{41AA7B50-0AB1-44AA-98E5-EE63F00FAF9A}"/>
    <cellStyle name="Normal 22 6 4" xfId="39451" xr:uid="{380E3E8C-C320-425B-B252-AF39BA718186}"/>
    <cellStyle name="Normal 22 7" xfId="36138" xr:uid="{A0CB93FF-3AFC-44A5-8408-E1C3E2BD80CF}"/>
    <cellStyle name="Normal 22 7 2" xfId="38068" xr:uid="{C4B61349-AA79-4EA1-8EA6-647AD9C1F8DF}"/>
    <cellStyle name="Normal 22 7 2 2" xfId="45739" xr:uid="{DCF82220-809E-4E2E-B4B4-B793C7DB5CCE}"/>
    <cellStyle name="Normal 22 7 2 3" xfId="42079" xr:uid="{76080361-AC37-4DE2-A9E0-389FDE7B9D96}"/>
    <cellStyle name="Normal 22 7 3" xfId="43773" xr:uid="{E2C24682-467D-4306-9423-A99F9640F501}"/>
    <cellStyle name="Normal 22 7 4" xfId="40052" xr:uid="{385D8510-951E-4054-9C49-5208CE833A8E}"/>
    <cellStyle name="Normal 22 8" xfId="35130" xr:uid="{3A16D1BD-8975-4868-B115-59D3B92F11ED}"/>
    <cellStyle name="Normal 22 9" xfId="37103" xr:uid="{3A2CD06C-26F5-41C0-933F-8A281B515A22}"/>
    <cellStyle name="Normal 22 9 2" xfId="44738" xr:uid="{60B4D50E-B374-494D-AE58-7744004DCBE1}"/>
    <cellStyle name="Normal 22 9 3" xfId="41056" xr:uid="{9F39B51E-242D-4E6A-98DC-28BFB6E66631}"/>
    <cellStyle name="Normal 22_Provision 220813PWC (Prepare by Rojana)" xfId="2788" xr:uid="{CFA1B2D3-7636-42DD-82A1-F4D9427E69AB}"/>
    <cellStyle name="Normal 23" xfId="940" xr:uid="{0CCCF22D-9738-4317-ADCE-7D7EC36FB7A6}"/>
    <cellStyle name="Normal 23 2" xfId="1482" xr:uid="{3A8FE608-BA18-4BB3-8F82-F9999DB3B76D}"/>
    <cellStyle name="Normal 23 2 2" xfId="3410" xr:uid="{234740AF-4B13-4B36-9FF3-F5E1CB9F0A87}"/>
    <cellStyle name="Normal 23 2 2 2" xfId="45316" xr:uid="{520B11A4-9BD0-49E3-8BD0-6E98D12B5532}"/>
    <cellStyle name="Normal 23 2 2 3" xfId="41643" xr:uid="{3970C16D-FC07-44B5-B4D0-A50B6BF4F924}"/>
    <cellStyle name="Normal 23 2 2 4" xfId="37671" xr:uid="{A5CCC500-9856-422B-B78B-9853EE6A6105}"/>
    <cellStyle name="Normal 23 2 3" xfId="11606" xr:uid="{B6426A70-CDC8-4326-A2BD-79BAE5EE836D}"/>
    <cellStyle name="Normal 23 2 3 2" xfId="43341" xr:uid="{ADF65DEB-19D7-4EDC-96EF-A161C5811B61}"/>
    <cellStyle name="Normal 23 2 4" xfId="39571" xr:uid="{4629DF30-526B-432E-AE98-08292B7A6D4B}"/>
    <cellStyle name="Normal 23 2 5" xfId="35652" xr:uid="{F0113B2A-46C2-462C-B520-B16F69024FC6}"/>
    <cellStyle name="Normal 23 3" xfId="2789" xr:uid="{E8F408E5-57BB-4770-9728-88602C25193D}"/>
    <cellStyle name="Normal 23 3 10" xfId="27571" xr:uid="{2CCC27D4-2535-4B3B-B434-15B3D884EC42}"/>
    <cellStyle name="Normal 23 3 11" xfId="28357" xr:uid="{AB41BA77-D11B-47ED-A377-640BFD9E7AE1}"/>
    <cellStyle name="Normal 23 3 12" xfId="29191" xr:uid="{C35E406E-7E97-455D-BBA2-D28E5E389572}"/>
    <cellStyle name="Normal 23 3 2" xfId="4821" xr:uid="{A55963DA-6448-4776-BDD7-C9473DF7F049}"/>
    <cellStyle name="Normal 23 3 2 2" xfId="11607" xr:uid="{F06F7C66-8082-4033-A628-F4FFF3268E5D}"/>
    <cellStyle name="Normal 23 3 2 2 2" xfId="30160" xr:uid="{9E66A7FC-5AF1-42CC-BF71-7E502EEAB5CC}"/>
    <cellStyle name="Normal 23 3 2 3" xfId="24150" xr:uid="{A44B15AE-BDEE-4F9D-9C59-B190870DBAAC}"/>
    <cellStyle name="Normal 23 3 2 4" xfId="25720" xr:uid="{53660C55-AE98-442C-B668-BB96063CF7E2}"/>
    <cellStyle name="Normal 23 3 2 5" xfId="26508" xr:uid="{753F0D62-2277-40BA-B7B2-1D2B61ABB6F4}"/>
    <cellStyle name="Normal 23 3 2 6" xfId="27296" xr:uid="{2A2E8E72-40A8-427E-9F08-A888866BF004}"/>
    <cellStyle name="Normal 23 3 2 7" xfId="28081" xr:uid="{C9A40F1A-2055-44B4-9E13-9C8B4A9972F1}"/>
    <cellStyle name="Normal 23 3 2 8" xfId="28866" xr:uid="{B5F69A59-68A1-415A-9F19-C13FEE4ACF80}"/>
    <cellStyle name="Normal 23 3 2 9" xfId="29860" xr:uid="{4802B625-3D6E-419E-B5E9-113684914FC3}"/>
    <cellStyle name="Normal 23 3 3" xfId="4243" xr:uid="{C1168AFF-2CE4-435C-812B-94AFED3B5789}"/>
    <cellStyle name="Normal 23 3 3 2" xfId="22965" xr:uid="{DFC2B5BF-4D98-48C9-8C9F-AA50C27AA5EF}"/>
    <cellStyle name="Normal 23 3 3 2 2" xfId="30709" xr:uid="{5F24E9C4-6AE4-4470-AF1A-9A9FE7184FAF}"/>
    <cellStyle name="Normal 23 3 3 3" xfId="23755" xr:uid="{7DD54474-7A9D-42DF-925A-F1B1FBD64E80}"/>
    <cellStyle name="Normal 23 3 3 4" xfId="25325" xr:uid="{BE9BDED5-7C50-49CE-85D3-B39678FDD51A}"/>
    <cellStyle name="Normal 23 3 3 5" xfId="26112" xr:uid="{0B03BC68-4DB5-406D-A732-A83075509098}"/>
    <cellStyle name="Normal 23 3 3 6" xfId="26900" xr:uid="{93493B6F-91E4-4A64-ABE7-C70E425F8278}"/>
    <cellStyle name="Normal 23 3 3 7" xfId="27685" xr:uid="{447FC0A9-71DB-4B58-81BA-A451AEC207A6}"/>
    <cellStyle name="Normal 23 3 3 8" xfId="28470" xr:uid="{DDF58D32-31E1-4BE0-805E-8D0F539DC3E4}"/>
    <cellStyle name="Normal 23 3 3 9" xfId="29432" xr:uid="{FE6301EF-09A7-49E7-A946-5219F8F1AE23}"/>
    <cellStyle name="Normal 23 3 4" xfId="11608" xr:uid="{C53664BB-2799-48A8-9133-370FC463287E}"/>
    <cellStyle name="Normal 23 3 4 2" xfId="30161" xr:uid="{1341943F-306D-47AE-958A-3FAA22B15565}"/>
    <cellStyle name="Normal 23 3 5" xfId="11609" xr:uid="{FE638B39-CC5E-4855-9691-2BFC1E35F58F}"/>
    <cellStyle name="Normal 23 3 5 2" xfId="30162" xr:uid="{0A3F0C33-424F-4820-A181-FD5A413A33F0}"/>
    <cellStyle name="Normal 23 3 6" xfId="23642" xr:uid="{E22949B6-A7B9-4ACB-B239-F1D730D3D962}"/>
    <cellStyle name="Normal 23 3 7" xfId="25213" xr:uid="{67070442-17E0-40EB-BA9D-B3D3F3131299}"/>
    <cellStyle name="Normal 23 3 8" xfId="25998" xr:uid="{71BB9C54-B068-43FF-A11B-7A2B5370EE4E}"/>
    <cellStyle name="Normal 23 3 9" xfId="26787" xr:uid="{4CC3554C-D4CB-4C4F-B685-6DA6C34573CD}"/>
    <cellStyle name="Normal 23 4" xfId="11610" xr:uid="{091A0B7B-6E35-4FD7-B13A-0697A8598F7D}"/>
    <cellStyle name="Normal 23 4 2" xfId="11611" xr:uid="{C189BA81-CFEF-4AAE-9E81-74FAAE22396B}"/>
    <cellStyle name="Normal 23 4 2 2" xfId="30164" xr:uid="{E20691F5-330D-43B7-B416-A8FE3368470F}"/>
    <cellStyle name="Normal 23 4 3" xfId="30163" xr:uid="{9D9B345D-2905-4D83-8506-656A443D381B}"/>
    <cellStyle name="Normal 23 4 4" xfId="38948" xr:uid="{4379E81B-0CE0-40E8-9CC1-CFE3E6CE2556}"/>
    <cellStyle name="Normal 23 5" xfId="11612" xr:uid="{8AE92D42-2C34-46F6-9896-E045D4309DC9}"/>
    <cellStyle name="Normal 23 5 2" xfId="11613" xr:uid="{D8A7D603-B65D-4068-91DF-3437A12DF024}"/>
    <cellStyle name="Normal 23 5 2 2" xfId="30166" xr:uid="{4D2B98C1-36A3-4B47-AA53-30CF9BAE7B98}"/>
    <cellStyle name="Normal 23 5 3" xfId="30165" xr:uid="{A7AF13F4-8A5B-4318-9CFF-CEA5E98F7D6D}"/>
    <cellStyle name="Normal 23 6" xfId="11614" xr:uid="{1B1163D0-48FF-4A7D-A87E-020278C9D31C}"/>
    <cellStyle name="Normal 23 6 2" xfId="11615" xr:uid="{608AC17B-FF61-48DE-9266-F66D240FA94C}"/>
    <cellStyle name="Normal 23 6 2 2" xfId="30168" xr:uid="{C39A433B-A71D-4221-B881-3D60FC70B15B}"/>
    <cellStyle name="Normal 23 6 3" xfId="30167" xr:uid="{D4508894-FFDE-4D3B-AC7A-DC09A68573A8}"/>
    <cellStyle name="Normal 23 7" xfId="11616" xr:uid="{DBB973E0-CCB3-4EBB-B1AF-0AE3C4EB9525}"/>
    <cellStyle name="Normal 23 7 2" xfId="11617" xr:uid="{BB5D54BB-F33B-4F7B-A27D-C19E6F1E29E9}"/>
    <cellStyle name="Normal 23 7 2 2" xfId="30170" xr:uid="{BC3EAFFF-8373-4631-B020-A81892206D6D}"/>
    <cellStyle name="Normal 23 7 3" xfId="30169" xr:uid="{A78BC260-1FCB-47A6-AA07-EE64E9954F08}"/>
    <cellStyle name="Normal 23 8" xfId="31300" xr:uid="{DA00BD3B-14C8-40C1-A715-8DC61940FC2B}"/>
    <cellStyle name="Normal 23 9" xfId="34363" xr:uid="{ECE5B6A8-98FD-4912-BA70-7330D2938CA5}"/>
    <cellStyle name="Normal 23_Provision 220813PWC (Prepare by Rojana)" xfId="2790" xr:uid="{D29D5AA8-02F8-4FD1-B1E7-B8BCE2EA72B3}"/>
    <cellStyle name="Normal 24" xfId="941" xr:uid="{B29EF70C-2131-445B-87CE-C094B1699A8E}"/>
    <cellStyle name="Normal 24 2" xfId="11618" xr:uid="{970754EF-E6A3-4876-BF1A-02C86F680FCE}"/>
    <cellStyle name="Normal 24 2 2" xfId="37672" xr:uid="{BD523935-277F-48AF-89F2-694EB4898AEA}"/>
    <cellStyle name="Normal 24 2 2 2" xfId="45317" xr:uid="{B27565C2-76AE-45E4-93CA-10EA3C37EB2A}"/>
    <cellStyle name="Normal 24 2 2 3" xfId="41644" xr:uid="{F8944552-F671-40B3-B298-307F14C9CED7}"/>
    <cellStyle name="Normal 24 2 3" xfId="43342" xr:uid="{8F0EFAAF-A84D-4598-B4A8-CBEC6CEC7683}"/>
    <cellStyle name="Normal 24 2 4" xfId="39572" xr:uid="{727E038B-4212-4FFC-A518-7DC8EAEFA45E}"/>
    <cellStyle name="Normal 24 2 5" xfId="35653" xr:uid="{6B419ECC-3633-446B-A442-1F7A77138C44}"/>
    <cellStyle name="Normal 24 3" xfId="11619" xr:uid="{A66C0C78-D85D-427E-A0D8-3BDC7A241A52}"/>
    <cellStyle name="Normal 24 3 2" xfId="11620" xr:uid="{7FCAD950-D62D-474B-A84D-99A23A0C9BBC}"/>
    <cellStyle name="Normal 24 3 2 2" xfId="11621" xr:uid="{AB5A24D9-BEBA-4218-95AF-1B9851CA40D4}"/>
    <cellStyle name="Normal 24 3 2 2 2" xfId="30173" xr:uid="{F07E05EF-E898-41D4-B0B8-DD16E37335BD}"/>
    <cellStyle name="Normal 24 3 2 3" xfId="30172" xr:uid="{192FF9A2-9076-4DE1-9A7F-362F358BA94E}"/>
    <cellStyle name="Normal 24 3 3" xfId="11622" xr:uid="{0DD2CFE2-2353-4E42-9199-38F2DACD4C86}"/>
    <cellStyle name="Normal 24 3 3 2" xfId="30174" xr:uid="{F5861968-0D17-423F-A9C5-D1C9D20FE4F4}"/>
    <cellStyle name="Normal 24 3 4" xfId="30171" xr:uid="{C9AA4C59-0D19-4892-B933-257DE614CEF3}"/>
    <cellStyle name="Normal 24 4" xfId="11623" xr:uid="{B8036462-38E5-4678-A457-380EBE45EDB2}"/>
    <cellStyle name="Normal 24 4 2" xfId="11624" xr:uid="{2110D49C-74E5-48C9-A693-135A2CFE429D}"/>
    <cellStyle name="Normal 24 4 2 2" xfId="30176" xr:uid="{026B26AB-56B3-4FF4-ACEA-C8DFD95D718F}"/>
    <cellStyle name="Normal 24 4 2 3" xfId="42167" xr:uid="{035B7C4C-E317-4552-83CF-0223DB44B3AB}"/>
    <cellStyle name="Normal 24 4 3" xfId="30175" xr:uid="{AB530BFF-056B-4182-A761-ECBF32DDED5F}"/>
    <cellStyle name="Normal 24 4 4" xfId="40162" xr:uid="{1687CE8D-F231-4C27-B06A-CAFD3DFB6A98}"/>
    <cellStyle name="Normal 24 5" xfId="11625" xr:uid="{255ACF0D-7EC4-4918-80E1-FC5EC77A055A}"/>
    <cellStyle name="Normal 24 5 2" xfId="11626" xr:uid="{E015D30B-3496-4962-8E7D-B4B9899349CB}"/>
    <cellStyle name="Normal 24 5 2 2" xfId="30178" xr:uid="{DBA30E15-88E6-4AAE-AAF8-D27393F215B7}"/>
    <cellStyle name="Normal 24 5 3" xfId="30177" xr:uid="{F0CD4A9F-2EDD-4C3E-86DD-EF28A912092C}"/>
    <cellStyle name="Normal 24 5 4" xfId="39421" xr:uid="{5CD04A7E-C9B4-410E-9A48-DA4A2D5FF731}"/>
    <cellStyle name="Normal 24 6" xfId="11627" xr:uid="{53BABFEE-CF2D-4034-B343-3FBB7401B271}"/>
    <cellStyle name="Normal 24 6 2" xfId="11628" xr:uid="{1EAD9A70-01C0-493D-B218-C5AFCCC54945}"/>
    <cellStyle name="Normal 24 6 2 2" xfId="30180" xr:uid="{F0FF3313-BB67-4B93-8D85-9F19C0C31047}"/>
    <cellStyle name="Normal 24 6 3" xfId="30179" xr:uid="{DE1EF2D9-306E-403F-8D0D-0A857F24E975}"/>
    <cellStyle name="Normal 24 7" xfId="11629" xr:uid="{10D5353B-7321-45B0-8B2D-87BC13C759BD}"/>
    <cellStyle name="Normal 24 7 2" xfId="11630" xr:uid="{F793A87C-6593-4292-8CA5-BB68182C32CF}"/>
    <cellStyle name="Normal 24 7 2 2" xfId="30182" xr:uid="{5EE32DFF-4C56-4BBB-B1AA-85433C5591A0}"/>
    <cellStyle name="Normal 24 7 3" xfId="30181" xr:uid="{EDF7A211-CF5A-44F9-AADF-9199D2970D6F}"/>
    <cellStyle name="Normal 24 8" xfId="35131" xr:uid="{CC13DCB8-50CB-423E-B2B0-35937ADF5D7D}"/>
    <cellStyle name="Normal 25" xfId="964" xr:uid="{B954F624-FD40-4A70-BF67-62011AE540E3}"/>
    <cellStyle name="Normal 25 2" xfId="11631" xr:uid="{A2DCBC3F-E3CE-4685-9814-F474D64EDC92}"/>
    <cellStyle name="Normal 25 2 2" xfId="11632" xr:uid="{A54574B4-21F6-4286-B317-52A3B60D5E39}"/>
    <cellStyle name="Normal 25 2 2 2" xfId="30184" xr:uid="{75857F3A-FF08-492E-975C-E072515B2848}"/>
    <cellStyle name="Normal 25 2 3" xfId="30183" xr:uid="{8320BE4A-0441-4DB0-8946-78EA7B9F1FF1}"/>
    <cellStyle name="Normal 25 2 4" xfId="35840" xr:uid="{0F2E1402-DB48-422C-8F5F-1CE98E7886EE}"/>
    <cellStyle name="Normal 25 3" xfId="11633" xr:uid="{62EB1FBC-22EA-4DBB-9435-0C8BC6B6E671}"/>
    <cellStyle name="Normal 25 3 2" xfId="11634" xr:uid="{5BA10ADF-A62E-4690-BAF5-EBA7DA45DC74}"/>
    <cellStyle name="Normal 25 3 2 2" xfId="30186" xr:uid="{B6BB7398-656B-4CC8-951D-2144E82B7F7A}"/>
    <cellStyle name="Normal 25 3 2 3" xfId="41900" xr:uid="{D209B0D6-6BFD-479C-93D9-59C90AC054DA}"/>
    <cellStyle name="Normal 25 3 3" xfId="30185" xr:uid="{58C9C018-6314-4F24-80BB-F24115AFEC3C}"/>
    <cellStyle name="Normal 25 3 4" xfId="39874" xr:uid="{F15B48E6-79A7-473D-8942-82FAD79051FD}"/>
    <cellStyle name="Normal 25 4" xfId="11635" xr:uid="{7721949C-20BD-43FB-B167-B3E1643A2704}"/>
    <cellStyle name="Normal 25 4 2" xfId="11636" xr:uid="{833373BA-4BCB-4DB6-8470-2E69BD562CC9}"/>
    <cellStyle name="Normal 25 4 2 2" xfId="30188" xr:uid="{F01FCAD2-A31B-4900-BB46-789EE5502A7C}"/>
    <cellStyle name="Normal 25 4 2 3" xfId="41932" xr:uid="{93F05A52-7F82-4CC9-8D0F-06268B45FD6B}"/>
    <cellStyle name="Normal 25 4 3" xfId="30187" xr:uid="{B28C5C13-9535-4E12-B7A7-09F4DB2A70AA}"/>
    <cellStyle name="Normal 25 4 4" xfId="39908" xr:uid="{23CB627E-D0ED-421D-9024-DD0D7DB775C2}"/>
    <cellStyle name="Normal 25 5" xfId="36032" xr:uid="{5D657EB4-9D2C-4C53-AB82-7C7C5E9067B3}"/>
    <cellStyle name="Normal 25 5 2" xfId="37971" xr:uid="{1F9B22A7-C515-437A-AC04-3026B3DF9E53}"/>
    <cellStyle name="Normal 25 5 2 2" xfId="45634" xr:uid="{5A2EE133-6140-488C-8B81-A969F8460F6E}"/>
    <cellStyle name="Normal 25 5 2 3" xfId="41976" xr:uid="{75A724EB-26C9-45A1-BBF9-96D820F2CF45}"/>
    <cellStyle name="Normal 25 5 3" xfId="43665" xr:uid="{EB520380-D40D-44D0-8006-75482ABCAAA2}"/>
    <cellStyle name="Normal 25 5 4" xfId="39953" xr:uid="{9A1B7A12-0FED-4749-9B30-F50096C19EF1}"/>
    <cellStyle name="Normal 25 6" xfId="35514" xr:uid="{2E278715-2826-4805-9230-E20B87878431}"/>
    <cellStyle name="Normal 25 6 2" xfId="37575" xr:uid="{460D17C0-C6B7-47D0-A556-235CADB58915}"/>
    <cellStyle name="Normal 25 6 2 2" xfId="45218" xr:uid="{42E830CA-6A20-4AD1-88C0-3BE92CBF6991}"/>
    <cellStyle name="Normal 25 6 2 3" xfId="41544" xr:uid="{EB719C9B-BC31-4DA7-8972-04DA59517AE3}"/>
    <cellStyle name="Normal 25 6 3" xfId="43241" xr:uid="{7ECFE249-755F-4F93-ABF5-B5F1800C5F23}"/>
    <cellStyle name="Normal 25 6 4" xfId="39458" xr:uid="{718CE8E3-35E6-4BAB-B098-0B77198E6182}"/>
    <cellStyle name="Normal 25 7" xfId="35132" xr:uid="{C14B5D10-C99C-4AE7-A4E8-8A7974E982D6}"/>
    <cellStyle name="Normal 26" xfId="451" xr:uid="{D06A2C84-3E48-480B-8908-BE898276802E}"/>
    <cellStyle name="Normal 26 10" xfId="38737" xr:uid="{C6E952D1-3F0A-40F2-97B2-4272676B7959}"/>
    <cellStyle name="Normal 26 11" xfId="38676" xr:uid="{12EAA5E8-AFEE-4EBB-B7F0-ED999DF10FEF}"/>
    <cellStyle name="Normal 26 2" xfId="11637" xr:uid="{C77FD0D5-D943-4301-94DF-B2D851BFAA9B}"/>
    <cellStyle name="Normal 26 2 2" xfId="11638" xr:uid="{E1FA98DB-0EAC-44B4-AF71-82D878579706}"/>
    <cellStyle name="Normal 26 2 2 2" xfId="30190" xr:uid="{55234082-98D4-4D7B-AA6C-E40FC95E3025}"/>
    <cellStyle name="Normal 26 2 2 2 2" xfId="38134" xr:uid="{6680AC8F-8540-4BD3-98D3-D4CE76C6F342}"/>
    <cellStyle name="Normal 26 2 2 2 2 2" xfId="45809" xr:uid="{71297EE5-D29B-4EDC-B3FE-D7825C472EA7}"/>
    <cellStyle name="Normal 26 2 2 2 2 3" xfId="42152" xr:uid="{1FE0CB54-47BF-44C7-B5CF-674D7A16A4E2}"/>
    <cellStyle name="Normal 26 2 2 2 3" xfId="43842" xr:uid="{9824D95A-7442-45F8-87F1-77D96F9EFF82}"/>
    <cellStyle name="Normal 26 2 2 2 4" xfId="40141" xr:uid="{C06D9A33-7BDC-4BC5-A303-7D56006B45D7}"/>
    <cellStyle name="Normal 26 2 2 3" xfId="35841" xr:uid="{AE392BCF-A60E-4717-81BA-04B7C0BCC225}"/>
    <cellStyle name="Normal 26 2 3" xfId="30189" xr:uid="{84EA90B2-5789-4D83-A452-66E2E853F9EF}"/>
    <cellStyle name="Normal 26 2 3 2" xfId="38054" xr:uid="{82F584C7-C054-4711-9AF2-677BA2775752}"/>
    <cellStyle name="Normal 26 2 3 2 2" xfId="45725" xr:uid="{484B6604-C0DA-4354-98ED-4B20DB8DCCFE}"/>
    <cellStyle name="Normal 26 2 3 2 3" xfId="42067" xr:uid="{D80FB471-6C71-4C12-87E8-A1B4EC7E4FC2}"/>
    <cellStyle name="Normal 26 2 3 3" xfId="43759" xr:uid="{C0F7BDA9-686B-4BAA-BD56-4C2C0266AB94}"/>
    <cellStyle name="Normal 26 2 3 4" xfId="40040" xr:uid="{D0B8F2CF-A225-4F0C-8214-AAB760E9B2A9}"/>
    <cellStyle name="Normal 26 2 4" xfId="37485" xr:uid="{18B3185A-9133-425E-8EA0-34A709F1B7F0}"/>
    <cellStyle name="Normal 26 2 4 2" xfId="45130" xr:uid="{85A2DC80-29A4-4CE2-93B7-9D06542ED899}"/>
    <cellStyle name="Normal 26 2 4 3" xfId="41459" xr:uid="{BD727D54-0E58-4644-B9C2-BED22BD84C8E}"/>
    <cellStyle name="Normal 26 2 5" xfId="43154" xr:uid="{A73C0541-908F-4667-A35C-12276471C085}"/>
    <cellStyle name="Normal 26 2 6" xfId="39322" xr:uid="{2CE7AE93-772F-46EF-B99F-0F52AE2131C7}"/>
    <cellStyle name="Normal 26 3" xfId="11639" xr:uid="{D3FD9778-3B7D-4340-827C-7655E12F2B28}"/>
    <cellStyle name="Normal 26 3 2" xfId="11640" xr:uid="{65519B4C-B710-4C48-BFB2-FC8104866959}"/>
    <cellStyle name="Normal 26 3 2 2" xfId="30192" xr:uid="{D7D3784C-6DED-40E8-88F0-082D2EF6A4D2}"/>
    <cellStyle name="Normal 26 3 2 2 2" xfId="45803" xr:uid="{66DA4AA9-944F-4504-9368-659002F81A68}"/>
    <cellStyle name="Normal 26 3 2 2 3" xfId="42146" xr:uid="{B922F12B-24B0-4CDB-8EB3-E391CECF59B3}"/>
    <cellStyle name="Normal 26 3 2 3" xfId="43836" xr:uid="{E191D5E9-5EA3-4B27-8755-359F9F9B28EE}"/>
    <cellStyle name="Normal 26 3 2 4" xfId="40135" xr:uid="{7353CD34-B51D-4418-A6DC-3328B042F645}"/>
    <cellStyle name="Normal 26 3 3" xfId="30191" xr:uid="{8667943B-1EBE-45FC-AC57-6DDB0F1859E0}"/>
    <cellStyle name="Normal 26 3 3 2" xfId="45125" xr:uid="{860BF05C-0A0B-46E4-A221-32F2F462F559}"/>
    <cellStyle name="Normal 26 3 3 3" xfId="41454" xr:uid="{A3CD757F-C35A-4E25-84C7-67F850B728BF}"/>
    <cellStyle name="Normal 26 3 4" xfId="43149" xr:uid="{CAD7CE14-91E5-4715-8E7C-44334CA0A448}"/>
    <cellStyle name="Normal 26 3 5" xfId="39314" xr:uid="{360D9489-F63D-4CBF-84D1-B058B3DB2E12}"/>
    <cellStyle name="Normal 26 3 6" xfId="47962" xr:uid="{5CE6F11F-1795-4F77-A20C-5ACF437DAE38}"/>
    <cellStyle name="Normal 26 4" xfId="11641" xr:uid="{29DD944C-BFA5-4AAD-BC7E-46E9635A6E0F}"/>
    <cellStyle name="Normal 26 4 2" xfId="11642" xr:uid="{08228D17-DE5C-4913-8518-8C0F1DFE2AC2}"/>
    <cellStyle name="Normal 26 4 2 2" xfId="30194" xr:uid="{FEBEF5D0-C69E-48F4-AF65-5F9ECE279508}"/>
    <cellStyle name="Normal 26 4 2 3" xfId="41013" xr:uid="{ACAB5015-DB58-4DFF-A58F-826EFDC5292A}"/>
    <cellStyle name="Normal 26 4 3" xfId="30193" xr:uid="{13FCEED3-083F-488E-8E20-D46D0C8CAED2}"/>
    <cellStyle name="Normal 26 4 4" xfId="38707" xr:uid="{B499C0ED-30C5-435F-B008-114F94B7A71B}"/>
    <cellStyle name="Normal 26 5" xfId="11643" xr:uid="{2F5616AC-3C95-4B75-98F4-590CAA2ADD13}"/>
    <cellStyle name="Normal 26 5 2" xfId="11644" xr:uid="{CE9C8699-54EF-4B81-922D-B337A7C3806A}"/>
    <cellStyle name="Normal 26 5 2 2" xfId="30196" xr:uid="{D5AB5192-B15C-4831-883B-640CFC6477B2}"/>
    <cellStyle name="Normal 26 5 2 3" xfId="41980" xr:uid="{DEB213BD-EF87-466E-BC7D-2D668E58C75F}"/>
    <cellStyle name="Normal 26 5 3" xfId="30195" xr:uid="{CE2019D2-9700-4AB1-A1E3-AF0A37F40766}"/>
    <cellStyle name="Normal 26 5 4" xfId="39957" xr:uid="{07781299-A6BB-455E-8919-F68003063F89}"/>
    <cellStyle name="Normal 26 6" xfId="11645" xr:uid="{FC433C96-5F8A-4433-9A97-EB174A115592}"/>
    <cellStyle name="Normal 26 6 2" xfId="30197" xr:uid="{72CBC5B1-2AD7-42A9-971E-C291F3568879}"/>
    <cellStyle name="Normal 26 6 2 2" xfId="45717" xr:uid="{0C52AF4C-D873-4E50-8E4D-DFCBD440EF59}"/>
    <cellStyle name="Normal 26 6 2 3" xfId="42059" xr:uid="{020333BF-2E8E-49C7-8DAF-06D36F6AADC5}"/>
    <cellStyle name="Normal 26 6 3" xfId="43751" xr:uid="{83B70B0B-C6D5-4A16-8057-DAF055CAE9BD}"/>
    <cellStyle name="Normal 26 6 4" xfId="40032" xr:uid="{1CAD3E92-672D-4344-AE0B-4AFE231FAB7C}"/>
    <cellStyle name="Normal 26 7" xfId="1483" xr:uid="{A5B75E14-9317-47BA-98A7-5613AD70E4E5}"/>
    <cellStyle name="Normal 26 7 2" xfId="35133" xr:uid="{02454B74-88E6-47FB-AFEA-0C54D27E8D2F}"/>
    <cellStyle name="Normal 26 8" xfId="37088" xr:uid="{67AE6D8E-EBC1-414E-B5B3-D14940387E54}"/>
    <cellStyle name="Normal 26 8 2" xfId="44723" xr:uid="{6219C783-3E2C-40FA-8401-BF22FE32297F}"/>
    <cellStyle name="Normal 26 8 3" xfId="41040" xr:uid="{4E6947C0-A444-4FD7-9F2E-778898A3DB76}"/>
    <cellStyle name="Normal 26 9" xfId="42750" xr:uid="{9F7B36F8-105F-49E8-995E-DBF43DB06F7E}"/>
    <cellStyle name="Normal 27" xfId="1484" xr:uid="{51A12ECD-7E77-473A-896C-F4436DBA5B27}"/>
    <cellStyle name="Normal 27 10" xfId="38738" xr:uid="{B172135A-D24C-471E-A2A9-8D81EFA03F4D}"/>
    <cellStyle name="Normal 27 2" xfId="3411" xr:uid="{2A8AEFC2-94C9-4C0C-A625-8FF6AD090D37}"/>
    <cellStyle name="Normal 27 2 2" xfId="11646" xr:uid="{D30D32DD-24A8-4470-A609-798F1E393457}"/>
    <cellStyle name="Normal 27 2 2 2" xfId="30198" xr:uid="{B3CBCA62-30AE-46B8-AF25-FCD9892E4791}"/>
    <cellStyle name="Normal 27 2 2 2 2" xfId="38132" xr:uid="{52D52E1D-9341-458C-8CAE-4B0C6080913C}"/>
    <cellStyle name="Normal 27 2 2 2 2 2" xfId="45806" xr:uid="{5F048D4D-2302-4DD0-857D-9CB046D56C7C}"/>
    <cellStyle name="Normal 27 2 2 2 2 3" xfId="42149" xr:uid="{4E66E0EA-22B6-4A9F-A4F8-0E7128D7A76F}"/>
    <cellStyle name="Normal 27 2 2 2 3" xfId="43839" xr:uid="{69B5D607-8E5B-49E7-9137-93CCD94CD9D4}"/>
    <cellStyle name="Normal 27 2 2 2 4" xfId="40138" xr:uid="{C88943A0-4945-4BAC-9CF3-F812DE061C96}"/>
    <cellStyle name="Normal 27 2 2 3" xfId="35842" xr:uid="{1765BB49-B466-4B1E-A5CA-847D66DCF6F0}"/>
    <cellStyle name="Normal 27 2 3" xfId="36115" xr:uid="{597E81D1-6C61-4EE5-AFD6-D8F3E2F3BA57}"/>
    <cellStyle name="Normal 27 2 3 2" xfId="38050" xr:uid="{0AA5AFA6-1661-40CE-9B62-B471ABE5B74D}"/>
    <cellStyle name="Normal 27 2 3 2 2" xfId="45721" xr:uid="{A64EF2D2-D932-4DCE-9F05-42BAF6EB7408}"/>
    <cellStyle name="Normal 27 2 3 2 3" xfId="42063" xr:uid="{A019D232-D302-492C-88C9-51F347892614}"/>
    <cellStyle name="Normal 27 2 3 3" xfId="43755" xr:uid="{C8119EAF-410A-4659-8E97-B7196E224E25}"/>
    <cellStyle name="Normal 27 2 3 4" xfId="40036" xr:uid="{13E28A97-8181-4639-9745-35A48F86EEAE}"/>
    <cellStyle name="Normal 27 2 4" xfId="37483" xr:uid="{5A517038-1C97-4589-8883-1105F69ABAE8}"/>
    <cellStyle name="Normal 27 2 4 2" xfId="45127" xr:uid="{D73B4EA1-791E-4BEC-A5B9-9E30E98D3087}"/>
    <cellStyle name="Normal 27 2 4 3" xfId="41456" xr:uid="{C4914F32-D705-44DB-A937-286CA4B33B29}"/>
    <cellStyle name="Normal 27 2 5" xfId="43151" xr:uid="{49A8924E-8E43-4B75-BD15-2B798F3D2D0C}"/>
    <cellStyle name="Normal 27 2 6" xfId="39316" xr:uid="{14D25869-27A0-4E8A-BEFF-28B64306FF56}"/>
    <cellStyle name="Normal 27 3" xfId="11647" xr:uid="{DF9FA472-137F-4400-858C-2C66B6E77647}"/>
    <cellStyle name="Normal 27 3 2" xfId="11648" xr:uid="{9BB2145C-4D3D-493A-81AE-455E2F75AD14}"/>
    <cellStyle name="Normal 27 3 2 2" xfId="30200" xr:uid="{362D53F9-8EF1-4588-A5C6-B1CB6E514E91}"/>
    <cellStyle name="Normal 27 3 2 2 2" xfId="45807" xr:uid="{5579AB75-C050-4102-A7E6-38703CBCC15F}"/>
    <cellStyle name="Normal 27 3 2 2 3" xfId="42150" xr:uid="{B3BAE921-1034-499B-B3C2-457205152842}"/>
    <cellStyle name="Normal 27 3 2 3" xfId="43840" xr:uid="{A5B3B14D-47D6-4706-890D-302B98BFE84F}"/>
    <cellStyle name="Normal 27 3 2 4" xfId="40139" xr:uid="{36703C31-B006-44D5-9EE9-BA5A90D3D0F2}"/>
    <cellStyle name="Normal 27 3 3" xfId="30199" xr:uid="{0CFD2F27-E6DC-4007-A4D7-9DD072B84D0E}"/>
    <cellStyle name="Normal 27 3 3 2" xfId="45128" xr:uid="{821999C6-0AB7-46E2-9E7A-2A2ACCC95350}"/>
    <cellStyle name="Normal 27 3 3 3" xfId="41457" xr:uid="{4CB35185-E881-44F5-AB1E-C11F06372DF9}"/>
    <cellStyle name="Normal 27 3 4" xfId="43152" xr:uid="{BE87CE14-6922-48F0-96EA-BD9755600770}"/>
    <cellStyle name="Normal 27 3 5" xfId="39317" xr:uid="{212FFF7C-DAE8-4631-B087-6BC3775FEBEF}"/>
    <cellStyle name="Normal 27 4" xfId="11649" xr:uid="{C0FA938C-9C74-4277-9290-3EFAD9E6BCD1}"/>
    <cellStyle name="Normal 27 4 2" xfId="11650" xr:uid="{69A9FFE9-CF5D-412E-A322-EFC1A4027160}"/>
    <cellStyle name="Normal 27 4 2 2" xfId="30202" xr:uid="{8AFD82BF-1EAB-4204-AFDC-19EA5058D37A}"/>
    <cellStyle name="Normal 27 4 2 3" xfId="41014" xr:uid="{2FB48637-8A9F-43E4-9E07-E89B9F666E48}"/>
    <cellStyle name="Normal 27 4 3" xfId="30201" xr:uid="{52451D47-BD3A-4769-80FE-729B3154D64F}"/>
    <cellStyle name="Normal 27 4 4" xfId="38708" xr:uid="{AFAED699-F890-4BAC-AF1E-61CE362F4E22}"/>
    <cellStyle name="Normal 27 5" xfId="11651" xr:uid="{CE0BAF75-81EA-4B5F-9202-AF6E5048F42C}"/>
    <cellStyle name="Normal 27 5 2" xfId="37972" xr:uid="{FA4A9398-39EF-49DC-86C2-78A07697F738}"/>
    <cellStyle name="Normal 27 5 2 2" xfId="45637" xr:uid="{AE5461F5-D281-4CC5-8AEC-375BB6A3BC3B}"/>
    <cellStyle name="Normal 27 5 2 3" xfId="41979" xr:uid="{1F132977-4815-43C3-8C36-3636E1FB6675}"/>
    <cellStyle name="Normal 27 5 3" xfId="43668" xr:uid="{10CEFF41-82B5-41CE-8BE4-0EB4747FFB22}"/>
    <cellStyle name="Normal 27 5 4" xfId="39956" xr:uid="{646F31DE-CC57-4D1D-89D2-367C51288517}"/>
    <cellStyle name="Normal 27 5 5" xfId="36033" xr:uid="{3BCC8597-9991-442B-B042-FB9643E309BB}"/>
    <cellStyle name="Normal 27 6" xfId="36116" xr:uid="{E29EAE31-5398-4304-B5F0-33B45BD78407}"/>
    <cellStyle name="Normal 27 6 2" xfId="38051" xr:uid="{F37E0983-B3F5-400D-89D5-4E61FC6A5DD7}"/>
    <cellStyle name="Normal 27 6 2 2" xfId="45722" xr:uid="{DE986A3E-5390-49F7-B6CE-BEB301436F9E}"/>
    <cellStyle name="Normal 27 6 2 3" xfId="42064" xr:uid="{9AC43C2F-801F-46E7-9D2D-B38B5FB5A8BE}"/>
    <cellStyle name="Normal 27 6 3" xfId="43756" xr:uid="{04A3FD10-7A96-439B-9A44-D6B77DEEA4C5}"/>
    <cellStyle name="Normal 27 6 4" xfId="40037" xr:uid="{C20B4199-7531-4FE1-A5E3-0B9BB87149AF}"/>
    <cellStyle name="Normal 27 7" xfId="35135" xr:uid="{FCAFC503-47DA-4852-BE34-CA9CBE6EFD24}"/>
    <cellStyle name="Normal 27 8" xfId="37089" xr:uid="{7B8BA397-0A37-42DA-8856-9987883E634D}"/>
    <cellStyle name="Normal 27 8 2" xfId="44724" xr:uid="{8FD7623F-D085-4B3C-BB76-E1FD6D712C0D}"/>
    <cellStyle name="Normal 27 8 3" xfId="41041" xr:uid="{65C319B3-3CD3-423A-A551-8ECAA62C0D98}"/>
    <cellStyle name="Normal 27 9" xfId="42751" xr:uid="{B11E9C8A-5943-4556-81C4-14D68A8ADA8D}"/>
    <cellStyle name="Normal 28" xfId="484" xr:uid="{E811762B-9451-45B5-AE05-9A4E44B4C80F}"/>
    <cellStyle name="Normal 28 2" xfId="1983" xr:uid="{A5024E27-9546-47FF-BD7D-A43B85782F1D}"/>
    <cellStyle name="Normal 28 2 2" xfId="4527" xr:uid="{5DF85FFA-973A-48C3-82A4-DE8EF565AEE3}"/>
    <cellStyle name="Normal 28 2 3" xfId="4016" xr:uid="{F23DC632-7C57-4022-83F6-49FF3FA399C4}"/>
    <cellStyle name="Normal 28 2 4" xfId="35352" xr:uid="{0B983EFF-7D3D-4992-807D-B40270A5DB1A}"/>
    <cellStyle name="Normal 28 3" xfId="3412" xr:uid="{86E6C947-9B9C-4759-9BA4-45ABFE670309}"/>
    <cellStyle name="Normal 28 3 10" xfId="28363" xr:uid="{12AD3AD5-B1E3-41DF-972F-E41A82B389DD}"/>
    <cellStyle name="Normal 28 3 11" xfId="29223" xr:uid="{AAE8FBA4-0FD1-4E00-B179-9DE5FE58C419}"/>
    <cellStyle name="Normal 28 3 12" xfId="38971" xr:uid="{0A430DFC-3834-44DD-B461-4B09E6412B9C}"/>
    <cellStyle name="Normal 28 3 2" xfId="4840" xr:uid="{CAA7F882-6838-4154-85B9-B2CE5D52B505}"/>
    <cellStyle name="Normal 28 3 2 2" xfId="23362" xr:uid="{11048EB7-EFAA-4E76-8994-01364AF2AEF0}"/>
    <cellStyle name="Normal 28 3 2 2 2" xfId="31106" xr:uid="{4FA8507E-85B2-4831-B3AC-31D24FCAF93A}"/>
    <cellStyle name="Normal 28 3 2 3" xfId="24155" xr:uid="{A9D90EA7-3789-4230-B424-4242B886DA01}"/>
    <cellStyle name="Normal 28 3 2 4" xfId="25725" xr:uid="{9063495D-47BA-4A41-9BBC-F34A241B15EB}"/>
    <cellStyle name="Normal 28 3 2 5" xfId="26513" xr:uid="{C5877737-939C-4C4E-8D56-7193FF579442}"/>
    <cellStyle name="Normal 28 3 2 6" xfId="27301" xr:uid="{600A1D0B-81BE-49FA-AFA3-CE6CC69E2C6C}"/>
    <cellStyle name="Normal 28 3 2 7" xfId="28086" xr:uid="{2683BBD3-A81E-456B-8CF4-B5C6C69D6BC5}"/>
    <cellStyle name="Normal 28 3 2 8" xfId="28871" xr:uid="{DED6113B-807D-42BB-A2AA-4682691AE2AC}"/>
    <cellStyle name="Normal 28 3 2 9" xfId="29873" xr:uid="{2B2EA1C5-9002-4B14-996D-FCB77D305452}"/>
    <cellStyle name="Normal 28 3 3" xfId="4242" xr:uid="{ABF653E6-BEA2-4CD1-8F31-78C914C7DDCA}"/>
    <cellStyle name="Normal 28 3 3 2" xfId="22964" xr:uid="{1E54C9C3-C987-4264-A53E-E0E4CA1D1796}"/>
    <cellStyle name="Normal 28 3 3 2 2" xfId="30708" xr:uid="{CA5D6996-6992-4317-A3C7-B08032A29A06}"/>
    <cellStyle name="Normal 28 3 3 3" xfId="23754" xr:uid="{84477AC6-A5D2-4B93-AB6B-7EABDE77D7DC}"/>
    <cellStyle name="Normal 28 3 3 4" xfId="25324" xr:uid="{F29D986D-0A4E-4E86-A8B7-5D0848A15B77}"/>
    <cellStyle name="Normal 28 3 3 5" xfId="26111" xr:uid="{38FA38EF-5EC2-4889-999B-3F9101E5CF48}"/>
    <cellStyle name="Normal 28 3 3 6" xfId="26899" xr:uid="{28C9D1D8-98DA-4335-9637-234679500462}"/>
    <cellStyle name="Normal 28 3 3 7" xfId="27684" xr:uid="{E747ED55-CFB5-4F0A-8447-08DC49F41D15}"/>
    <cellStyle name="Normal 28 3 3 8" xfId="28469" xr:uid="{41AEFDA1-744C-40BE-B9C1-64FC2ED9BA92}"/>
    <cellStyle name="Normal 28 3 3 9" xfId="29431" xr:uid="{E554E9EF-FE44-4A31-AF9D-AEB9FCF54A14}"/>
    <cellStyle name="Normal 28 3 4" xfId="22867" xr:uid="{56538055-01B6-4337-86AF-B207E0EF0D4C}"/>
    <cellStyle name="Normal 28 3 4 2" xfId="30611" xr:uid="{15A216CE-8DC5-454A-9E2D-7FA2B13BAF17}"/>
    <cellStyle name="Normal 28 3 5" xfId="23648" xr:uid="{C634AAEC-B546-4DD7-8017-4EE8407F8CEA}"/>
    <cellStyle name="Normal 28 3 6" xfId="25218" xr:uid="{7E944A6F-5094-4204-B745-57D10A053BA2}"/>
    <cellStyle name="Normal 28 3 7" xfId="26004" xr:uid="{0E396416-CFBE-4589-9025-C59C01C52700}"/>
    <cellStyle name="Normal 28 3 8" xfId="26793" xr:uid="{11891C23-9C8B-4CD4-8617-27BB4DE3B398}"/>
    <cellStyle name="Normal 28 3 9" xfId="27577" xr:uid="{4C07E645-4B8C-4703-890F-4754D023288D}"/>
    <cellStyle name="Normal 28 4" xfId="4423" xr:uid="{8D20CF99-E0BE-4E6A-ACBF-BBE3538C209E}"/>
    <cellStyle name="Normal 28 4 2" xfId="11652" xr:uid="{E0F423AE-8264-4A4F-A242-F7BCC2E5152C}"/>
    <cellStyle name="Normal 28 4 2 2" xfId="30203" xr:uid="{FD8C0D52-F1B5-4F52-8F80-7EA05A9871DA}"/>
    <cellStyle name="Normal 28 5" xfId="4015" xr:uid="{4C5855E0-8667-4237-9F19-3BA4D544996B}"/>
    <cellStyle name="Normal 28 5 2" xfId="11653" xr:uid="{19820B1B-11CE-4A65-A68B-CF23C906B9D6}"/>
    <cellStyle name="Normal 28 5 2 2" xfId="30204" xr:uid="{0D59CFAA-0D09-4F5F-A860-B92CDD2D00FD}"/>
    <cellStyle name="Normal 28 5 3" xfId="23660" xr:uid="{7B358F53-7643-425E-BB02-E0A3DA6DE5AF}"/>
    <cellStyle name="Normal 28 5 4" xfId="25230" xr:uid="{21B36F6F-9F40-4EC9-8856-B56B5CE33E57}"/>
    <cellStyle name="Normal 28 5 5" xfId="26017" xr:uid="{286ED25C-AAA0-4533-88F0-8BDA73010723}"/>
    <cellStyle name="Normal 28 5 6" xfId="26805" xr:uid="{E4024211-F4AC-4A07-A7FC-7B8358E12730}"/>
    <cellStyle name="Normal 28 5 7" xfId="27590" xr:uid="{4C8A4175-179B-4E92-8E79-FE07D93E00A7}"/>
    <cellStyle name="Normal 28 5 8" xfId="28375" xr:uid="{377A2602-6798-4707-9BF5-2AA27EE19802}"/>
    <cellStyle name="Normal 28 5 9" xfId="29296" xr:uid="{ADED270D-514B-4F7F-A176-999848FBD676}"/>
    <cellStyle name="Normal 28 6" xfId="11654" xr:uid="{34C67C40-A799-44C1-9452-5C228E65359F}"/>
    <cellStyle name="Normal 28 6 2" xfId="30205" xr:uid="{40CCC16E-1132-4AD4-98C3-8568832AA38E}"/>
    <cellStyle name="Normal 28 7" xfId="11655" xr:uid="{43C7CB3E-5F24-4205-9603-7D4AC9969EC5}"/>
    <cellStyle name="Normal 28 7 2" xfId="30206" xr:uid="{A5F80E0C-2C5D-4202-B846-12586BDAC5E9}"/>
    <cellStyle name="Normal 28 8" xfId="11656" xr:uid="{ABF771A9-FD70-4DB1-BD34-E829EF4B43C5}"/>
    <cellStyle name="Normal 28 8 2" xfId="30207" xr:uid="{399BD44A-1038-4D38-A928-9356C9D698CF}"/>
    <cellStyle name="Normal 28 9" xfId="1703" xr:uid="{149126AE-47C9-4220-AB1F-DA96FDA1A76E}"/>
    <cellStyle name="Normal 29" xfId="613" xr:uid="{AABAC915-AC6F-4771-B835-4D9C090D09BB}"/>
    <cellStyle name="Normal 29 2" xfId="2007" xr:uid="{E4F69604-CA60-4F51-A71F-B12597EAD111}"/>
    <cellStyle name="Normal 29 2 2" xfId="11657" xr:uid="{B9799A91-5736-4710-965D-FF95A951DC47}"/>
    <cellStyle name="Normal 29 2 2 2" xfId="30208" xr:uid="{67BF3B05-4345-4D57-A309-5E3A1BBFF8C6}"/>
    <cellStyle name="Normal 29 2 3" xfId="35178" xr:uid="{79FE9EE3-C49F-4DC3-9CD9-C6AC4AAA9C00}"/>
    <cellStyle name="Normal 29 3" xfId="4429" xr:uid="{D2FFFEF9-4292-4D23-ACAF-AA3B76844927}"/>
    <cellStyle name="Normal 29 3 2" xfId="11658" xr:uid="{899C5FA8-4388-4649-AA03-F3D1A975A38C}"/>
    <cellStyle name="Normal 29 3 2 2" xfId="30209" xr:uid="{46881253-DCEB-453C-8731-D731AAE5152C}"/>
    <cellStyle name="Normal 29 3 3" xfId="11659" xr:uid="{D936377E-4160-4F6D-A429-BAE5CF105665}"/>
    <cellStyle name="Normal 29 3 3 2" xfId="30210" xr:uid="{3301161A-545A-4A98-B1ED-4DB3EDC7E084}"/>
    <cellStyle name="Normal 29 3 4" xfId="11660" xr:uid="{DD0DC314-71C9-4B79-AFB3-943BC528C498}"/>
    <cellStyle name="Normal 29 3 4 2" xfId="30211" xr:uid="{61C5BD0B-3B1C-4D6A-AA1E-2692FF221239}"/>
    <cellStyle name="Normal 29 3 5" xfId="11661" xr:uid="{5BE400DB-C8BC-4418-B77A-6AF9A3575F34}"/>
    <cellStyle name="Normal 29 3 5 2" xfId="30212" xr:uid="{214505FB-9BD7-4581-884B-35397B0675C8}"/>
    <cellStyle name="Normal 29 3 6" xfId="35410" xr:uid="{27CFA561-6E81-438E-BFD1-B61FD8253EF5}"/>
    <cellStyle name="Normal 29 3 7" xfId="47963" xr:uid="{1F168810-2050-45A3-9D2F-5E5FE53DC51A}"/>
    <cellStyle name="Normal 29 4" xfId="3836" xr:uid="{DAFC1076-D2B1-4CBE-9275-8A8028B1E3DD}"/>
    <cellStyle name="Normal 29 4 2" xfId="11662" xr:uid="{3E847E3B-1339-4461-9D7D-B1EDE7C67E3D}"/>
    <cellStyle name="Normal 29 4 2 2" xfId="30213" xr:uid="{F1B9E6F8-E1F4-430E-9E66-A8D414EA3209}"/>
    <cellStyle name="Normal 29 4 3" xfId="35139" xr:uid="{F7D1A4D7-B2AE-43D4-9A13-770632EB86D0}"/>
    <cellStyle name="Normal 29 5" xfId="11663" xr:uid="{12BACBCE-879D-4ACA-B9DD-3EE5B44920EE}"/>
    <cellStyle name="Normal 29 5 2" xfId="11664" xr:uid="{47397414-0837-43F1-B5A8-FA9F1AD93A09}"/>
    <cellStyle name="Normal 29 5 2 2" xfId="30215" xr:uid="{E601BCA7-CED4-4719-B9BE-168C2A915119}"/>
    <cellStyle name="Normal 29 5 3" xfId="30214" xr:uid="{51BD17EC-5DD9-4965-872C-7FE61DA6F425}"/>
    <cellStyle name="Normal 29 6" xfId="11665" xr:uid="{9CC243A9-3889-480F-8387-E3F1BB8260D8}"/>
    <cellStyle name="Normal 29 6 2" xfId="30216" xr:uid="{93D002D0-B40C-46D2-A1B6-C907C8869420}"/>
    <cellStyle name="Normal 29 7" xfId="1709" xr:uid="{020C00FF-6D0F-4DCB-977D-97F78E3223B5}"/>
    <cellStyle name="Normal 29 8" xfId="34623" xr:uid="{AF2AD02A-04EA-490A-9417-E29A2CBB6490}"/>
    <cellStyle name="Normal 3" xfId="1" xr:uid="{3BACBA04-3F68-4DCF-BC8E-4139DE8603CE}"/>
    <cellStyle name="Normal 3 10" xfId="1485" xr:uid="{2128C566-227C-4631-868C-0E0CF69B269F}"/>
    <cellStyle name="Normal 3 10 2" xfId="480" xr:uid="{6A53F171-8AC0-4BF0-88B2-B5AD0B9AF239}"/>
    <cellStyle name="Normal 3 11" xfId="2791" xr:uid="{C23C4C43-B0D1-4371-A1B2-F2784525EFC7}"/>
    <cellStyle name="Normal 3 11 2" xfId="3413" xr:uid="{18D7AD0F-2587-49BD-A9BC-F984DCAB025B}"/>
    <cellStyle name="Normal 3 11 2 2" xfId="24920" xr:uid="{1AE4666D-CDB9-49D1-B7EB-E7EDC93098B5}"/>
    <cellStyle name="Normal 3 11 3" xfId="4017" xr:uid="{E0859C5B-54BD-4386-B877-2DBD2F8BBB8B}"/>
    <cellStyle name="Normal 3 12" xfId="3414" xr:uid="{3D09A822-A37E-4D4E-B9A8-A68BCF428877}"/>
    <cellStyle name="Normal 3 12 2" xfId="46471" xr:uid="{67937AD6-458D-49FB-987B-CBCF131A0960}"/>
    <cellStyle name="Normal 3 13" xfId="11666" xr:uid="{209A0310-7449-4951-8CD1-0B02FAB6BF73}"/>
    <cellStyle name="Normal 3 14" xfId="24224" xr:uid="{E40EEDD4-446B-4F28-986C-228C720AF128}"/>
    <cellStyle name="Normal 3 15" xfId="530" xr:uid="{C2F11204-C426-4B50-BE76-B80706354557}"/>
    <cellStyle name="Normal 3 15 2" xfId="34360" xr:uid="{C884BE8C-0A01-417B-863E-41C41C45F47F}"/>
    <cellStyle name="Normal 3 15 3" xfId="47922" xr:uid="{BC08FDCC-79AC-45F9-BF6C-FDBF532F0337}"/>
    <cellStyle name="Normal 3 16" xfId="486" xr:uid="{5D5CC233-A6F7-4682-AE2F-4273A00C570C}"/>
    <cellStyle name="Normal 3 16 2" xfId="34370" xr:uid="{A10904E0-23D9-420F-83BC-79763DCE4C86}"/>
    <cellStyle name="Normal 3 17" xfId="34405" xr:uid="{7441C586-4FA6-4DCC-86F3-847DCED9AB15}"/>
    <cellStyle name="Normal 3 2" xfId="58" xr:uid="{41443979-9806-43F5-BFDA-C62CABD66274}"/>
    <cellStyle name="Normal 3 2 2" xfId="94" xr:uid="{505DEF32-FD7C-4DD2-80C3-BCCFC5F95E71}"/>
    <cellStyle name="Normal 3 2 2 2" xfId="147" xr:uid="{0F189480-9250-4E18-BD43-952A70522DB2}"/>
    <cellStyle name="Normal 3 2 2 2 2" xfId="458" xr:uid="{B10085BD-8089-48A6-92BA-BBEB36610CCA}"/>
    <cellStyle name="Normal 3 2 2 2 2 2" xfId="34964" xr:uid="{A33BAA4D-1FA8-4E62-99EE-C8870CE9618E}"/>
    <cellStyle name="Normal 3 2 2 2 3" xfId="34939" xr:uid="{25CDD9D7-29A5-43C3-A55B-506F353402C6}"/>
    <cellStyle name="Normal 3 2 2 3" xfId="288" xr:uid="{759ADFB6-2D9B-4553-AC84-0EB8E567A1A3}"/>
    <cellStyle name="Normal 3 2 2 3 2" xfId="34961" xr:uid="{DA1530CC-BC06-4A93-B971-DB45EF3FBF98}"/>
    <cellStyle name="Normal 3 2 2 4" xfId="162" xr:uid="{B01DDA2C-FB93-4D82-8C2D-079C7CFDD87B}"/>
    <cellStyle name="Normal 3 2 2 4 2" xfId="24921" xr:uid="{864ECACE-781F-4F64-922E-2F96DAE0F054}"/>
    <cellStyle name="Normal 3 2 2 5" xfId="34790" xr:uid="{1E0A14E1-A4EF-49FB-BBF1-2640E1C5C686}"/>
    <cellStyle name="Normal 3 2 2 6" xfId="34742" xr:uid="{0396E201-3DC7-499C-9091-7DE84B7ECFC2}"/>
    <cellStyle name="Normal 3 2 2 7" xfId="34745" xr:uid="{3943DECC-73D3-4A55-81A0-F34053E36C01}"/>
    <cellStyle name="Normal 3 2 2 7 2" xfId="37255" xr:uid="{A422041B-3880-40C0-ACD5-7F1FBF6CDC0A}"/>
    <cellStyle name="Normal 3 2 2 7 2 2" xfId="44895" xr:uid="{D702BEBF-2619-4DAD-B64B-76F031C51BEC}"/>
    <cellStyle name="Normal 3 2 2 7 2 3" xfId="41215" xr:uid="{3D1BDE1A-5DC5-46B9-8CBC-751F7F667174}"/>
    <cellStyle name="Normal 3 2 2 7 3" xfId="42920" xr:uid="{51979426-3C4E-46C1-9520-045D6C19F480}"/>
    <cellStyle name="Normal 3 2 2 7 4" xfId="38931" xr:uid="{2E058216-5124-493B-9FC6-A8F965C726BE}"/>
    <cellStyle name="Normal 3 2 2 8" xfId="34718" xr:uid="{F8D09104-9608-47FD-B0B5-1668E2064527}"/>
    <cellStyle name="Normal 3 2 2 9" xfId="47887" xr:uid="{757BC7DF-736C-4A20-8487-DFCB0845F4FF}"/>
    <cellStyle name="Normal 3 2 3" xfId="143" xr:uid="{9FDB222C-044A-492C-A2EA-1002BFC26D2F}"/>
    <cellStyle name="Normal 3 2 3 2" xfId="11667" xr:uid="{DDF7061E-7156-4E83-9448-B22E44802627}"/>
    <cellStyle name="Normal 3 2 3 3" xfId="3415" xr:uid="{24A5FEDF-419C-4E4E-ACDB-2A922DBB8954}"/>
    <cellStyle name="Normal 3 2 3 3 2" xfId="34911" xr:uid="{1383A67A-6565-430A-A3B7-EC79C20BF698}"/>
    <cellStyle name="Normal 3 2 3 4" xfId="34758" xr:uid="{F08F1656-945F-497A-800A-11C4667B093D}"/>
    <cellStyle name="Normal 3 2 3 5" xfId="39148" xr:uid="{8B5DED89-947E-4641-8960-C849EDE48F88}"/>
    <cellStyle name="Normal 3 2 4" xfId="270" xr:uid="{373DC97C-2F68-4C41-B9C9-C2610E7FF43F}"/>
    <cellStyle name="Normal 3 2 4 10" xfId="27578" xr:uid="{285F6175-4ABC-49C8-9F18-3C4CC81C8EDA}"/>
    <cellStyle name="Normal 3 2 4 11" xfId="28364" xr:uid="{7DB80170-3BBE-4A13-875E-66D695E04D4F}"/>
    <cellStyle name="Normal 3 2 4 12" xfId="29224" xr:uid="{7D50D1EE-D353-4F8A-80C1-AA4B25623359}"/>
    <cellStyle name="Normal 3 2 4 13" xfId="3416" xr:uid="{3381B59A-DC71-412E-ABAA-C7FCFA2E7F45}"/>
    <cellStyle name="Normal 3 2 4 14" xfId="574" xr:uid="{99E27DEE-377A-4C95-9FC4-63ACCF5D1A80}"/>
    <cellStyle name="Normal 3 2 4 15" xfId="34667" xr:uid="{C4D1F536-969F-4D46-955A-C5D422BC78CF}"/>
    <cellStyle name="Normal 3 2 4 2" xfId="4841" xr:uid="{47C185AA-9F6E-413F-946A-56A0BB9CE833}"/>
    <cellStyle name="Normal 3 2 4 2 10" xfId="34910" xr:uid="{B0EA0DD6-DD52-4A8C-BBF1-C3A9F44A58ED}"/>
    <cellStyle name="Normal 3 2 4 2 11" xfId="47945" xr:uid="{ADC1B948-D95F-4E56-B236-8F2AFFCD7C5F}"/>
    <cellStyle name="Normal 3 2 4 2 2" xfId="23363" xr:uid="{631775D5-7A83-43D8-8C64-BC6595712637}"/>
    <cellStyle name="Normal 3 2 4 2 2 2" xfId="31107" xr:uid="{2D579B0A-435F-4E21-9AC7-E0F13788618F}"/>
    <cellStyle name="Normal 3 2 4 2 3" xfId="24156" xr:uid="{744C150F-5632-4678-AF1B-AD2F0ED6DEBF}"/>
    <cellStyle name="Normal 3 2 4 2 4" xfId="25726" xr:uid="{28BB4D60-858A-4428-816A-3371A71E8F3B}"/>
    <cellStyle name="Normal 3 2 4 2 5" xfId="26514" xr:uid="{DAC3B9A4-FB85-4646-BF70-782BB7814F5B}"/>
    <cellStyle name="Normal 3 2 4 2 6" xfId="27302" xr:uid="{9BEE38BF-B52F-400A-85BB-CC25CAE38ACF}"/>
    <cellStyle name="Normal 3 2 4 2 7" xfId="28087" xr:uid="{70E4E5CA-D97C-4D5A-A361-D58F8C0920AC}"/>
    <cellStyle name="Normal 3 2 4 2 8" xfId="28872" xr:uid="{15C2EA34-A704-4ED2-9E1F-5AF146AEC760}"/>
    <cellStyle name="Normal 3 2 4 2 9" xfId="29874" xr:uid="{05919F81-D41F-48EF-9C54-DC03B8FB407C}"/>
    <cellStyle name="Normal 3 2 4 3" xfId="4241" xr:uid="{D32398CA-5EDA-4A08-A475-C09E4C3C57E8}"/>
    <cellStyle name="Normal 3 2 4 3 2" xfId="22963" xr:uid="{C593B16D-F966-46DE-89E7-B3F131C37D8A}"/>
    <cellStyle name="Normal 3 2 4 3 2 2" xfId="30707" xr:uid="{F05487C1-8642-4563-9A33-0665EF7327E6}"/>
    <cellStyle name="Normal 3 2 4 3 3" xfId="23753" xr:uid="{EEE58BE2-BF40-4895-A784-92EE07A392F4}"/>
    <cellStyle name="Normal 3 2 4 3 4" xfId="25323" xr:uid="{7BA5C226-9DE1-49AD-971A-B2B3CABC8C37}"/>
    <cellStyle name="Normal 3 2 4 3 5" xfId="26110" xr:uid="{3FBE50C3-D456-4C1D-8249-F071B7E68D22}"/>
    <cellStyle name="Normal 3 2 4 3 6" xfId="26898" xr:uid="{4520931E-EA6F-4CF3-8DDE-9FA44F0DB103}"/>
    <cellStyle name="Normal 3 2 4 3 7" xfId="27683" xr:uid="{F3601D6A-D7C0-488E-B209-A7B614044B52}"/>
    <cellStyle name="Normal 3 2 4 3 8" xfId="28468" xr:uid="{5DEBFE00-B6D5-4C74-8E8B-14B3233C53E9}"/>
    <cellStyle name="Normal 3 2 4 3 9" xfId="29430" xr:uid="{D370B477-FF66-4CF1-BF51-301FEF598395}"/>
    <cellStyle name="Normal 3 2 4 4" xfId="11668" xr:uid="{A4CDB94E-EF90-43DE-800D-F7026FB5DE04}"/>
    <cellStyle name="Normal 3 2 4 4 2" xfId="30217" xr:uid="{D2F4A9DB-88D4-4755-A87A-4895A337F9E8}"/>
    <cellStyle name="Normal 3 2 4 5" xfId="11669" xr:uid="{D559AD59-793C-47A8-A206-4A6BEFAA8089}"/>
    <cellStyle name="Normal 3 2 4 5 2" xfId="30218" xr:uid="{429EB289-EF41-4A95-8D3D-5D58AED3B1C3}"/>
    <cellStyle name="Normal 3 2 4 6" xfId="23649" xr:uid="{69B6DBA2-D165-4511-A139-F51A90FF07B0}"/>
    <cellStyle name="Normal 3 2 4 7" xfId="25219" xr:uid="{F11D423E-AB8A-484E-9F69-1FB28E10F34B}"/>
    <cellStyle name="Normal 3 2 4 8" xfId="26005" xr:uid="{82926443-E6E7-493E-9F0D-C6B5275937E0}"/>
    <cellStyle name="Normal 3 2 4 9" xfId="26794" xr:uid="{DC5D5008-8BF1-4025-B85D-76F806873274}"/>
    <cellStyle name="Normal 3 2 5" xfId="148" xr:uid="{C4B7A706-41CE-498F-B7DC-FD3DF8000239}"/>
    <cellStyle name="Normal 3 2 5 2" xfId="11670" xr:uid="{141767A1-870C-4F33-9FEF-A11D47AF4B6C}"/>
    <cellStyle name="Normal 3 2 6" xfId="24731" xr:uid="{2BB5EFA6-78A9-457E-B038-6CB6CE206057}"/>
    <cellStyle name="Normal 3 2 6 2" xfId="428" xr:uid="{ECEC6D8E-DF78-42C1-B180-41A7C87E9FB9}"/>
    <cellStyle name="Normal 3 2 6 3" xfId="35150" xr:uid="{00F9CD22-71EE-4622-BC83-74B4929FA48B}"/>
    <cellStyle name="Normal 3 2 7" xfId="1486" xr:uid="{4B8BC26A-5795-4F31-82D2-93FB19B00A48}"/>
    <cellStyle name="Normal 3 2 8" xfId="531" xr:uid="{8466442A-C4AF-4BF2-8DC3-F39DEB452D4F}"/>
    <cellStyle name="Normal 3 2_STVM&amp;Q_NSCW(BS.PL)" xfId="3575" xr:uid="{C3605A84-9B2C-429B-9950-823B814156D5}"/>
    <cellStyle name="Normal 3 3" xfId="93" xr:uid="{EE83531D-B215-4454-92EF-12C9D877222E}"/>
    <cellStyle name="Normal 3 3 10" xfId="35456" xr:uid="{EF929C7D-5B45-4F75-8260-599FBF86DD85}"/>
    <cellStyle name="Normal 3 3 2" xfId="150" xr:uid="{C0D552C2-6B42-47CA-A328-6A37E264421E}"/>
    <cellStyle name="Normal 3 3 2 2" xfId="11671" xr:uid="{B9B4AF06-DE8E-4527-B42B-D1A1F3E094E2}"/>
    <cellStyle name="Normal 3 3 2 2 2" xfId="11672" xr:uid="{5526D24F-C5D3-42CA-B8CD-4A01D142CACF}"/>
    <cellStyle name="Normal 3 3 2 2 2 2" xfId="30219" xr:uid="{10B88F76-2CD9-4F57-A054-C5C2C41E7B14}"/>
    <cellStyle name="Normal 3 3 2 2 3" xfId="35740" xr:uid="{A0964080-0D92-41DC-B99C-3977F7C9605F}"/>
    <cellStyle name="Normal 3 3 2 3" xfId="3417" xr:uid="{BA3BC7AC-E800-4385-9155-2FE218963DB0}"/>
    <cellStyle name="Normal 3 3 2 4" xfId="544" xr:uid="{0D4551EF-F640-4737-9803-38B4D9776416}"/>
    <cellStyle name="Normal 3 3 2 4 2" xfId="35674" xr:uid="{B183243E-5F6D-4621-8175-2D8C9590B58F}"/>
    <cellStyle name="Normal 3 3 3" xfId="149" xr:uid="{524952B1-FC6B-4F0D-9A7A-0F795C0BB12E}"/>
    <cellStyle name="Normal 3 3 3 2" xfId="11674" xr:uid="{92B9130B-0412-4016-89B8-EC95469388F1}"/>
    <cellStyle name="Normal 3 3 3 2 2" xfId="30220" xr:uid="{AFB4203B-B3E5-4A76-A0A8-040B72B63422}"/>
    <cellStyle name="Normal 3 3 3 2 3" xfId="47299" xr:uid="{85FA7B5C-7BF8-431C-8753-5598EA9EBE76}"/>
    <cellStyle name="Normal 3 3 3 3" xfId="11673" xr:uid="{021A71BD-4FEB-4434-9574-2FFA437A6384}"/>
    <cellStyle name="Normal 3 3 3 3 2" xfId="47083" xr:uid="{E9DF558F-CC55-4529-A937-EF4EBD72C1B7}"/>
    <cellStyle name="Normal 3 3 3 4" xfId="34426" xr:uid="{A2081526-26A0-4CC7-9950-89D3D6FE8216}"/>
    <cellStyle name="Normal 3 3 3 5" xfId="545" xr:uid="{EB69B287-D016-4EB6-B7CE-87BD83A023D8}"/>
    <cellStyle name="Normal 3 3 3 5 2" xfId="46940" xr:uid="{621FB132-0FFC-4C0B-A4FE-5BBF5C34AF1E}"/>
    <cellStyle name="Normal 3 3 3 6" xfId="34948" xr:uid="{FA2890C0-181E-49F1-82A0-E7391D7490ED}"/>
    <cellStyle name="Normal 3 3 4" xfId="287" xr:uid="{4F1F2E34-73E5-492B-90C3-6F50C880291A}"/>
    <cellStyle name="Normal 3 3 4 2" xfId="11675" xr:uid="{147E484A-AB84-40D9-AC31-7EE77765F53D}"/>
    <cellStyle name="Normal 3 3 4 3" xfId="34928" xr:uid="{318816F0-DD74-4A40-9F71-CEB1F733D6FA}"/>
    <cellStyle name="Normal 3 3 5" xfId="1487" xr:uid="{E7527C41-B69F-4F96-AABA-391917E54826}"/>
    <cellStyle name="Normal 3 3 5 2" xfId="35849" xr:uid="{CDE219C0-8617-4DE2-BFA1-37063120C2D8}"/>
    <cellStyle name="Normal 3 3 5 3" xfId="34809" xr:uid="{73060B02-986D-4AF6-B608-8778B247EDE4}"/>
    <cellStyle name="Normal 3 3 6" xfId="34736" xr:uid="{0E3D926A-23D4-416C-A9BC-D109A7F4443E}"/>
    <cellStyle name="Normal 3 3 6 2" xfId="35706" xr:uid="{8E14DEB1-7AB9-4F95-8928-9FBA781A0E33}"/>
    <cellStyle name="Normal 3 3 7" xfId="35398" xr:uid="{63376282-CA9F-489A-B4E9-E2CD55C503A6}"/>
    <cellStyle name="Normal 3 3 8" xfId="47924" xr:uid="{16C19D0E-5141-48EA-8796-6DA902987B2B}"/>
    <cellStyle name="Normal 3 4" xfId="170" xr:uid="{6C6D5A0A-0A75-4B09-99A7-F44F1EBEC4E2}"/>
    <cellStyle name="Normal 3 4 2" xfId="3418" xr:uid="{BA0041A5-B13F-4BDA-B513-B2ECBDF2097E}"/>
    <cellStyle name="Normal 3 4 2 2" xfId="37358" xr:uid="{CD4BA16B-BDD0-46C0-B73A-FD998B64F338}"/>
    <cellStyle name="Normal 3 4 2 2 2" xfId="45000" xr:uid="{137F4212-2DF3-456D-8E9F-2B65F9E04199}"/>
    <cellStyle name="Normal 3 4 2 2 3" xfId="41323" xr:uid="{29C03A9A-A211-4D14-AED4-A323DE3AEFF2}"/>
    <cellStyle name="Normal 3 4 2 3" xfId="43027" xr:uid="{4CB3AE42-A216-4862-972A-4CB7B33043F2}"/>
    <cellStyle name="Normal 3 4 2 4" xfId="39081" xr:uid="{0F53C333-6991-4C49-A2D2-C18E053F3ED8}"/>
    <cellStyle name="Normal 3 4 2 5" xfId="34956" xr:uid="{1487DDB4-BE69-40AA-A5F8-9F7FF6DBDA35}"/>
    <cellStyle name="Normal 3 4 3" xfId="11676" xr:uid="{FCF9B4E5-38D6-4134-891D-32605F4649C3}"/>
    <cellStyle name="Normal 3 4 3 2" xfId="11677" xr:uid="{DF1ACA92-2603-4B4E-B99B-DD64AFF775DC}"/>
    <cellStyle name="Normal 3 4 3 2 2" xfId="30221" xr:uid="{82BA92FF-9B6F-4B89-96E3-F5D0B2220570}"/>
    <cellStyle name="Normal 3 4 3 3" xfId="39044" xr:uid="{F42039B5-A3DC-429D-B689-126A1752BB4B}"/>
    <cellStyle name="Normal 3 4 3 4" xfId="35143" xr:uid="{971E3DA7-2804-4EE2-9C99-8B8B461657FD}"/>
    <cellStyle name="Normal 3 4 4" xfId="11678" xr:uid="{0E9AE06B-587B-439E-9E54-53692C8DB5AE}"/>
    <cellStyle name="Normal 3 4 4 2" xfId="39447" xr:uid="{78CCD540-7162-4555-A7DB-27793B4E75D2}"/>
    <cellStyle name="Normal 3 4 4 3" xfId="39827" xr:uid="{49F7DC1B-65B3-46C6-A746-9EB09CD965DF}"/>
    <cellStyle name="Normal 3 4 4 4" xfId="34912" xr:uid="{EC6B210A-7410-4A40-846D-B36AF047E280}"/>
    <cellStyle name="Normal 3 4 5" xfId="24732" xr:uid="{87D44E99-65F7-4A0D-A5DD-D18A4869FDC0}"/>
    <cellStyle name="Normal 3 4 5 2" xfId="39193" xr:uid="{A1E53BF8-6EF1-4DFE-8C1D-4A9938C5BA9F}"/>
    <cellStyle name="Normal 3 4 5 3" xfId="35402" xr:uid="{08E1816E-B5FE-4915-A177-CE226938D41F}"/>
    <cellStyle name="Normal 3 4 6" xfId="1488" xr:uid="{E9C9D22E-5927-4272-8CC4-FFFC4055FDA5}"/>
    <cellStyle name="Normal 3 4 6 2" xfId="36160" xr:uid="{C2FE97A9-590A-4343-90E0-7EF3F005EFDD}"/>
    <cellStyle name="Normal 3 4 7" xfId="566" xr:uid="{846EBC08-1C7D-44F9-905E-D7B0F0F11475}"/>
    <cellStyle name="Normal 3 4 7 2" xfId="34753" xr:uid="{9077037B-1F0C-49AA-A7FB-67A92AA3937F}"/>
    <cellStyle name="Normal 3 4 8" xfId="453" xr:uid="{3BE376A4-D468-44D1-B993-ED2986DF24A4}"/>
    <cellStyle name="Normal 3 4 9" xfId="34601" xr:uid="{6D8BF7D1-8A23-41DA-9EE8-D7E5F380FB9A}"/>
    <cellStyle name="Normal 3 5" xfId="142" xr:uid="{B056D277-578A-4C53-A5CD-7E2312013C7F}"/>
    <cellStyle name="Normal 3 5 2" xfId="3419" xr:uid="{9F874A96-9C4B-4B37-871E-0A5BBDB9E0C4}"/>
    <cellStyle name="Normal 3 5 2 2" xfId="35622" xr:uid="{35DA3F40-AAD2-4C98-B1DD-5A1192F189F6}"/>
    <cellStyle name="Normal 3 5 2 2 2" xfId="37641" xr:uid="{30489D1F-B5BD-4BEF-BFBD-DB425A32F48E}"/>
    <cellStyle name="Normal 3 5 2 2 2 2" xfId="45285" xr:uid="{02E94A77-8B58-4585-BDB5-8FA6AE9C65F9}"/>
    <cellStyle name="Normal 3 5 2 2 2 3" xfId="41611" xr:uid="{54287A57-FACA-4D0F-A316-86F3851323DF}"/>
    <cellStyle name="Normal 3 5 2 2 3" xfId="43309" xr:uid="{C24A66C3-90E6-464C-A87F-CAF1D9B2559F}"/>
    <cellStyle name="Normal 3 5 2 2 4" xfId="39539" xr:uid="{ACE6F49B-DAC6-4E61-A9E2-3ABBA5ABB76F}"/>
    <cellStyle name="Normal 3 5 2 3" xfId="34780" xr:uid="{88596D04-2899-4E16-9DA9-FCF1209D725E}"/>
    <cellStyle name="Normal 3 5 2 3 2" xfId="47354" xr:uid="{25BE65C0-4610-4BE4-A27E-DD8CC975D440}"/>
    <cellStyle name="Normal 3 5 3" xfId="11679" xr:uid="{B2E39D99-4279-48E2-922D-828852C201C5}"/>
    <cellStyle name="Normal 3 5 3 2" xfId="37540" xr:uid="{CFDC9462-11DB-4F56-842B-9C86181A9955}"/>
    <cellStyle name="Normal 3 5 3 2 2" xfId="45182" xr:uid="{BF2A189B-70BD-4191-AAB2-AE20FD951FF4}"/>
    <cellStyle name="Normal 3 5 3 2 3" xfId="41508" xr:uid="{79FBFB2A-5240-4985-B4CF-6822C9E7E566}"/>
    <cellStyle name="Normal 3 5 3 3" xfId="43205" xr:uid="{93FFC17C-1103-4494-A647-6CE1E45CA611}"/>
    <cellStyle name="Normal 3 5 3 4" xfId="39398" xr:uid="{B64355F8-55F3-4EFC-AAA0-09F7728096C3}"/>
    <cellStyle name="Normal 3 5 3 5" xfId="35427" xr:uid="{C8E674FA-18A9-4BB2-B055-EF746A12DDCE}"/>
    <cellStyle name="Normal 3 5 4" xfId="11680" xr:uid="{24F6EF7D-0318-4225-828A-F373A2DC7C58}"/>
    <cellStyle name="Normal 3 5 4 2" xfId="36142" xr:uid="{3ABF0530-4376-47CC-9B82-BCDCB48BEFBD}"/>
    <cellStyle name="Normal 3 5 4 3" xfId="47572" xr:uid="{2B2B43F3-5684-4696-A6AC-30193C65F61C}"/>
    <cellStyle name="Normal 3 5 5" xfId="1489" xr:uid="{B4D743E2-086F-4985-B65B-FEF491EF2F69}"/>
    <cellStyle name="Normal 3 5 5 2" xfId="46937" xr:uid="{6FA4CEEE-0DF5-4B1C-B6AA-F6FCAAE196D7}"/>
    <cellStyle name="Normal 3 5 6" xfId="600" xr:uid="{6671B68E-765D-42D7-BD27-3543A9AB465A}"/>
    <cellStyle name="Normal 3 6" xfId="268" xr:uid="{8209598C-2FA7-4A29-893A-1E90E7A1A882}"/>
    <cellStyle name="Normal 3 6 2" xfId="3420" xr:uid="{CE4151B0-D649-4E0C-895B-AAE1501F4A21}"/>
    <cellStyle name="Normal 3 6 3" xfId="11681" xr:uid="{09B98ECB-3E88-4F2E-BF89-6667CDA63B23}"/>
    <cellStyle name="Normal 3 6 4" xfId="35053" xr:uid="{88CB6531-154D-463B-9576-45C7FA9FBC4C}"/>
    <cellStyle name="Normal 3 6_FS Jul 13(1)" xfId="4990" xr:uid="{99A8E5D5-D4C4-4D6F-ACD6-151E9E6007EF}"/>
    <cellStyle name="Normal 3 7" xfId="1490" xr:uid="{7B545034-AF1A-4991-87F1-6168D847F23B}"/>
    <cellStyle name="Normal 3 7 2" xfId="3421" xr:uid="{459F1CE8-9286-4FDA-A0E5-7CC2DAC16D8E}"/>
    <cellStyle name="Normal 3 7 2 2" xfId="35519" xr:uid="{CF45EE1E-12AF-4AF5-801A-158838D6329A}"/>
    <cellStyle name="Normal 3 7 3" xfId="11682" xr:uid="{85F4CEF6-1DC4-4D40-A5EA-3E9DF9D39E79}"/>
    <cellStyle name="Normal 3 7 3 2" xfId="35862" xr:uid="{B8966E31-2945-4121-A449-7139386AE71F}"/>
    <cellStyle name="Normal 3 7 4" xfId="34726" xr:uid="{67E4A767-4EEA-4DFF-AC2A-11B449F1933F}"/>
    <cellStyle name="Normal 3 7_FS Jul 13(1)" xfId="4991" xr:uid="{EF396872-2463-45A1-8075-85ECA043F563}"/>
    <cellStyle name="Normal 3 8" xfId="1491" xr:uid="{2FCD6F20-E005-4697-8BF8-1A6EB75D1A28}"/>
    <cellStyle name="Normal 3 8 2" xfId="3422" xr:uid="{F42A6155-AD3F-41A3-80F2-6512FCE1B6CE}"/>
    <cellStyle name="Normal 3 8 3" xfId="11683" xr:uid="{ACE48345-9912-44FC-9D5D-69729491042C}"/>
    <cellStyle name="Normal 3 8 4" xfId="34723" xr:uid="{115AFD46-34D8-456E-9F07-E5B3FAA3D95A}"/>
    <cellStyle name="Normal 3 9" xfId="1492" xr:uid="{122142E8-2933-462A-A9BE-3F19166E44EB}"/>
    <cellStyle name="Normal 3 9 2" xfId="3423" xr:uid="{27D5F10D-AE49-4A21-8FE8-2A30D305D091}"/>
    <cellStyle name="Normal 3 9 3" xfId="11684" xr:uid="{54B295A9-9345-4AFF-A597-42F62F39B76F}"/>
    <cellStyle name="Normal 3 9 4" xfId="34427" xr:uid="{F2C81A1D-8FF6-4CB5-8F3A-3BDDDD67F3D4}"/>
    <cellStyle name="Normal 3 9 5" xfId="35160" xr:uid="{62053E9B-921A-4826-A5A1-F9C25A2365C0}"/>
    <cellStyle name="Normal 3_~6706034" xfId="1493" xr:uid="{73125F5D-377F-4DC6-BD20-F3966E2F6FFE}"/>
    <cellStyle name="Normal 30" xfId="1712" xr:uid="{6297724B-92C8-4B0E-932F-E3032662F0D8}"/>
    <cellStyle name="Normal 30 2" xfId="1846" xr:uid="{F12D9D2B-961D-415E-8414-C20BD4FDB000}"/>
    <cellStyle name="Normal 30 2 10" xfId="24961" xr:uid="{6E8443FC-84B4-46F4-84FC-BCC4A9E7775D}"/>
    <cellStyle name="Normal 30 2 11" xfId="25745" xr:uid="{6E9513D4-A63E-4FA4-8B90-F550B48C1375}"/>
    <cellStyle name="Normal 30 2 12" xfId="26532" xr:uid="{FD358FEE-2BF4-486D-8B44-B2B49F325870}"/>
    <cellStyle name="Normal 30 2 13" xfId="27317" xr:uid="{1F8FD71D-6070-4153-B55A-0716CE57F3A7}"/>
    <cellStyle name="Normal 30 2 14" xfId="28104" xr:uid="{B2CC4906-F45E-4D26-A0B7-27C215FF8314}"/>
    <cellStyle name="Normal 30 2 15" xfId="28900" xr:uid="{E717EC78-B93C-45F6-8C18-C0BD4688CA25}"/>
    <cellStyle name="Normal 30 2 16" xfId="47964" xr:uid="{B718B417-BF62-40B3-827E-B3FA3367F89C}"/>
    <cellStyle name="Normal 30 2 2" xfId="2187" xr:uid="{0CD32769-F1DE-43B8-94F9-E19325F3C31E}"/>
    <cellStyle name="Normal 30 2 2 10" xfId="26597" xr:uid="{3F941203-1741-46A4-8204-D9D482E2F9AE}"/>
    <cellStyle name="Normal 30 2 2 11" xfId="27382" xr:uid="{C9C4D6B9-AC09-430E-9C15-341F3F098114}"/>
    <cellStyle name="Normal 30 2 2 12" xfId="28169" xr:uid="{72CADB73-C8C1-4DB5-81B2-E646512552D3}"/>
    <cellStyle name="Normal 30 2 2 13" xfId="28978" xr:uid="{18C1FB0B-648F-477C-8579-7CC93B7CBD17}"/>
    <cellStyle name="Normal 30 2 2 2" xfId="2281" xr:uid="{742BD16F-5B9A-439E-9CBA-0D6ECEC06D78}"/>
    <cellStyle name="Normal 30 2 2 2 10" xfId="28233" xr:uid="{5339BDF4-C147-4A17-9A16-FBE14A0BF763}"/>
    <cellStyle name="Normal 30 2 2 2 11" xfId="29042" xr:uid="{112A6D76-A7E0-40E1-ADB7-F2A0D6EEFA46}"/>
    <cellStyle name="Normal 30 2 2 2 2" xfId="4669" xr:uid="{6A9EA51C-A06C-4686-BA9A-6DC184400251}"/>
    <cellStyle name="Normal 30 2 2 2 2 2" xfId="23236" xr:uid="{F04A175E-3F5D-459D-A739-C9AAF29D57F8}"/>
    <cellStyle name="Normal 30 2 2 2 2 2 2" xfId="30980" xr:uid="{8D71EC18-B51F-4B8E-A553-59E19FFC1FA7}"/>
    <cellStyle name="Normal 30 2 2 2 2 3" xfId="24026" xr:uid="{128504CF-7E92-4FDD-98B7-9A3AC6BC2BF7}"/>
    <cellStyle name="Normal 30 2 2 2 2 4" xfId="25596" xr:uid="{3415D2F7-A136-441A-815F-62EBCD1B5782}"/>
    <cellStyle name="Normal 30 2 2 2 2 5" xfId="26384" xr:uid="{C5BCB256-EE19-47FB-8E4C-6F77EC8F13BC}"/>
    <cellStyle name="Normal 30 2 2 2 2 6" xfId="27172" xr:uid="{D7F25051-E239-4A73-8B41-D4E1B4E1F022}"/>
    <cellStyle name="Normal 30 2 2 2 2 7" xfId="27957" xr:uid="{74DFB04C-027C-4452-A6E4-1B15330CDFA3}"/>
    <cellStyle name="Normal 30 2 2 2 2 8" xfId="28742" xr:uid="{2E6A6DB4-2317-450D-8CDC-C9A24D59D9A5}"/>
    <cellStyle name="Normal 30 2 2 2 2 9" xfId="29720" xr:uid="{9A858667-7DCA-4C55-AE48-3F9877C238F0}"/>
    <cellStyle name="Normal 30 2 2 2 3" xfId="4239" xr:uid="{5255FA7C-A848-4427-B907-474750B57C4A}"/>
    <cellStyle name="Normal 30 2 2 2 3 2" xfId="22961" xr:uid="{683BD56A-71AC-448F-BEE4-8B288505354E}"/>
    <cellStyle name="Normal 30 2 2 2 3 2 2" xfId="30705" xr:uid="{71CD0C73-C418-4AA1-966C-3B3AA5F073D4}"/>
    <cellStyle name="Normal 30 2 2 2 3 3" xfId="23751" xr:uid="{10EC5C89-5107-414F-822D-9C7FB8670FC7}"/>
    <cellStyle name="Normal 30 2 2 2 3 4" xfId="25321" xr:uid="{BD473DDC-38A0-45EC-8652-A46088BF4586}"/>
    <cellStyle name="Normal 30 2 2 2 3 5" xfId="26108" xr:uid="{A027E240-1D22-4D0E-B90C-8632E7A37CF3}"/>
    <cellStyle name="Normal 30 2 2 2 3 6" xfId="26896" xr:uid="{71550C11-5D5F-47BC-B648-B56E21FC095E}"/>
    <cellStyle name="Normal 30 2 2 2 3 7" xfId="27681" xr:uid="{50D50E02-0601-46A9-985F-E9A194789C49}"/>
    <cellStyle name="Normal 30 2 2 2 3 8" xfId="28466" xr:uid="{468163D0-0F5D-43F7-84ED-E4C051A27719}"/>
    <cellStyle name="Normal 30 2 2 2 3 9" xfId="29428" xr:uid="{42D51385-84D6-482A-BA37-5C1BF20E7FCF}"/>
    <cellStyle name="Normal 30 2 2 2 4" xfId="22745" xr:uid="{17FCB388-39D4-4C0C-B328-7587F9CA5102}"/>
    <cellStyle name="Normal 30 2 2 2 4 2" xfId="30489" xr:uid="{BEE5EA15-305D-4808-9F9B-635D07EE2B86}"/>
    <cellStyle name="Normal 30 2 2 2 5" xfId="23517" xr:uid="{1939E456-D910-413D-A93A-29C484BCC67D}"/>
    <cellStyle name="Normal 30 2 2 2 6" xfId="25089" xr:uid="{247A205B-5D38-49CF-9F0D-602EDA28E85B}"/>
    <cellStyle name="Normal 30 2 2 2 7" xfId="25874" xr:uid="{AFEF5040-AC82-443C-BB45-C36E9F2461B1}"/>
    <cellStyle name="Normal 30 2 2 2 8" xfId="26661" xr:uid="{5E36DA6A-7369-4D59-A715-42E3E9E2BF6D}"/>
    <cellStyle name="Normal 30 2 2 2 9" xfId="27446" xr:uid="{503BF09D-4086-45DA-BB56-2A9EE95F1C7E}"/>
    <cellStyle name="Normal 30 2 2 3" xfId="2382" xr:uid="{4597721E-C293-4C0B-A9D3-8519A411AD92}"/>
    <cellStyle name="Normal 30 2 2 3 10" xfId="28328" xr:uid="{AA691A37-CE9A-4E06-B808-5B4752CA437F}"/>
    <cellStyle name="Normal 30 2 2 3 11" xfId="29137" xr:uid="{AD2924D0-45CD-441E-B6C8-9FDEC8139FCD}"/>
    <cellStyle name="Normal 30 2 2 3 2" xfId="4764" xr:uid="{A142CAF0-1E66-489A-A7F7-F81F6C0E03F0}"/>
    <cellStyle name="Normal 30 2 2 3 2 2" xfId="23331" xr:uid="{60AAD818-D5BF-4901-A54D-D938B2756FA0}"/>
    <cellStyle name="Normal 30 2 2 3 2 2 2" xfId="31075" xr:uid="{70ECE806-1A1C-4FD2-9F28-07B6EED875CE}"/>
    <cellStyle name="Normal 30 2 2 3 2 3" xfId="24121" xr:uid="{D5B57CF2-52CF-47A3-9005-54C0BE43C9DD}"/>
    <cellStyle name="Normal 30 2 2 3 2 4" xfId="25691" xr:uid="{37E2A91A-F34C-4044-8719-9EDA000C4A61}"/>
    <cellStyle name="Normal 30 2 2 3 2 5" xfId="26479" xr:uid="{F5ABDDEF-A08B-4A78-BF94-460C7B61E67C}"/>
    <cellStyle name="Normal 30 2 2 3 2 6" xfId="27267" xr:uid="{EA881BAA-C293-4A2C-9ED8-0D84A2FA364D}"/>
    <cellStyle name="Normal 30 2 2 3 2 7" xfId="28052" xr:uid="{9EF73D15-D370-4D9A-BC28-151252D5585B}"/>
    <cellStyle name="Normal 30 2 2 3 2 8" xfId="28837" xr:uid="{28F1E302-A72F-49B5-BCF9-3FF7573139C7}"/>
    <cellStyle name="Normal 30 2 2 3 2 9" xfId="29815" xr:uid="{B48ACCC1-58E7-42B0-B64D-359D9FC5E125}"/>
    <cellStyle name="Normal 30 2 2 3 3" xfId="4233" xr:uid="{ED0D22C5-41F4-467A-A25F-CBEE4441C680}"/>
    <cellStyle name="Normal 30 2 2 3 3 2" xfId="22955" xr:uid="{07C0142D-F5D4-4DEB-A163-1C11EF3F24C4}"/>
    <cellStyle name="Normal 30 2 2 3 3 2 2" xfId="30699" xr:uid="{6D2B5A65-06BA-45DC-8AD1-DA324BE1D484}"/>
    <cellStyle name="Normal 30 2 2 3 3 3" xfId="23745" xr:uid="{A526297B-ABE6-4FB8-AD5E-FFF95E1E13DA}"/>
    <cellStyle name="Normal 30 2 2 3 3 4" xfId="25315" xr:uid="{8AC023DB-287D-48BE-8744-6B01B8AF68CC}"/>
    <cellStyle name="Normal 30 2 2 3 3 5" xfId="26102" xr:uid="{4E1599D4-E720-4D5E-BBD4-1F1BE487D2F8}"/>
    <cellStyle name="Normal 30 2 2 3 3 6" xfId="26890" xr:uid="{D1B35EBB-4B82-47C2-A9C7-36F20357075D}"/>
    <cellStyle name="Normal 30 2 2 3 3 7" xfId="27675" xr:uid="{EDFBF600-0B3E-4E4D-B004-D434F9800248}"/>
    <cellStyle name="Normal 30 2 2 3 3 8" xfId="28460" xr:uid="{7FF85D47-4D59-412B-BDB7-81A189F99A58}"/>
    <cellStyle name="Normal 30 2 2 3 3 9" xfId="29422" xr:uid="{C3A25FDE-AF7D-4350-B03D-636D97ABD6D6}"/>
    <cellStyle name="Normal 30 2 2 3 4" xfId="22840" xr:uid="{D5FC4A00-ADDE-43FD-8FFE-2A017D6AC78B}"/>
    <cellStyle name="Normal 30 2 2 3 4 2" xfId="30584" xr:uid="{7BDD7FC0-6954-4B09-96F5-DA0C736790AC}"/>
    <cellStyle name="Normal 30 2 2 3 5" xfId="23612" xr:uid="{3CCDC80E-044A-486F-817F-51DCCCA98058}"/>
    <cellStyle name="Normal 30 2 2 3 6" xfId="25184" xr:uid="{0EF9A81B-F817-46DC-BEFF-5F98AF1E1411}"/>
    <cellStyle name="Normal 30 2 2 3 7" xfId="25969" xr:uid="{93EC1ABE-7C38-48CD-B407-331180E42FE0}"/>
    <cellStyle name="Normal 30 2 2 3 8" xfId="26756" xr:uid="{0167D31D-506C-4165-BDD2-0CBB03B75E78}"/>
    <cellStyle name="Normal 30 2 2 3 9" xfId="27541" xr:uid="{C999D34F-1759-45EB-992A-A8EE16A8A19B}"/>
    <cellStyle name="Normal 30 2 2 4" xfId="591" xr:uid="{8E9C8E94-E501-41A3-8A87-9F3C00989285}"/>
    <cellStyle name="Normal 30 2 2 4 10" xfId="4605" xr:uid="{6860CC18-6321-4F04-B951-F6FD575B6543}"/>
    <cellStyle name="Normal 30 2 2 4 11" xfId="456" xr:uid="{6348BBFB-4C41-4F39-90E4-4C564216C077}"/>
    <cellStyle name="Normal 30 2 2 4 11 2" xfId="34304" xr:uid="{DDB7F7D7-4DED-4C8F-9FAA-7FF7839A9972}"/>
    <cellStyle name="Normal 30 2 2 4 2" xfId="23172" xr:uid="{2759FA2F-43A9-47B1-AE7D-107B4972526C}"/>
    <cellStyle name="Normal 30 2 2 4 2 2" xfId="30916" xr:uid="{7E8F74CE-8018-4B6D-BDA2-4B470A408E2D}"/>
    <cellStyle name="Normal 30 2 2 4 3" xfId="23962" xr:uid="{F8DD8E99-104A-41A3-9CB5-DA8DCC732784}"/>
    <cellStyle name="Normal 30 2 2 4 4" xfId="25532" xr:uid="{02C407D8-1AB1-41D3-9BE8-63AFD7A43042}"/>
    <cellStyle name="Normal 30 2 2 4 5" xfId="26320" xr:uid="{CDFA6F54-CAEE-4DCD-AA76-FEA088AA48C4}"/>
    <cellStyle name="Normal 30 2 2 4 6" xfId="27108" xr:uid="{6D3938D5-5F6D-4473-AFD3-FDD3C36ADFE7}"/>
    <cellStyle name="Normal 30 2 2 4 7" xfId="27893" xr:uid="{904EBA65-1791-4071-BE7B-49110C143748}"/>
    <cellStyle name="Normal 30 2 2 4 8" xfId="28678" xr:uid="{0AF851BF-2D09-4466-BD99-90E46FDBFE1D}"/>
    <cellStyle name="Normal 30 2 2 4 9" xfId="29656" xr:uid="{9A727F31-59B6-4C0E-8E8A-022CD9C5CE88}"/>
    <cellStyle name="Normal 30 2 2 5" xfId="4240" xr:uid="{41B7BC6D-9855-41EA-9308-BD4D22C075ED}"/>
    <cellStyle name="Normal 30 2 2 5 2" xfId="22962" xr:uid="{529E904D-9A54-4DE1-B822-2E84254A2687}"/>
    <cellStyle name="Normal 30 2 2 5 2 2" xfId="30706" xr:uid="{25B2E0AF-B02C-4B43-8D07-2FBD0E4E6E15}"/>
    <cellStyle name="Normal 30 2 2 5 3" xfId="23752" xr:uid="{E7A540CD-F73A-4A26-B67D-EA302233332A}"/>
    <cellStyle name="Normal 30 2 2 5 4" xfId="25322" xr:uid="{C4107637-479C-40D0-AF06-ADE281B20846}"/>
    <cellStyle name="Normal 30 2 2 5 5" xfId="26109" xr:uid="{88DDCA1E-CF9F-49DF-9577-BC3B1844933C}"/>
    <cellStyle name="Normal 30 2 2 5 6" xfId="26897" xr:uid="{A8B67CC4-B0A6-4183-93DE-4A7DD51DE35F}"/>
    <cellStyle name="Normal 30 2 2 5 7" xfId="27682" xr:uid="{852D243C-F932-4146-B2D0-F29AAFC70464}"/>
    <cellStyle name="Normal 30 2 2 5 8" xfId="28467" xr:uid="{94ADFD0D-165B-4EDB-B598-8F176C0FC8EE}"/>
    <cellStyle name="Normal 30 2 2 5 9" xfId="29429" xr:uid="{1A45AE46-72D5-42DC-8A66-58298351720B}"/>
    <cellStyle name="Normal 30 2 2 6" xfId="594" xr:uid="{9D0EEBF5-5AFB-4D35-B497-7E883578B0AB}"/>
    <cellStyle name="Normal 30 2 2 6 2" xfId="30425" xr:uid="{1E0E1C9E-5D2E-4EFA-AB2D-B7CD84EE3B9A}"/>
    <cellStyle name="Normal 30 2 2 6 3" xfId="22681" xr:uid="{44D1D644-26D8-48A7-8E8A-6A930EA79C57}"/>
    <cellStyle name="Normal 30 2 2 6 4" xfId="461" xr:uid="{81E92D19-05E6-4D44-B714-3778569C9853}"/>
    <cellStyle name="Normal 30 2 2 6 4 2" xfId="34307" xr:uid="{A8CDFEDA-9295-4918-9CED-B3FCEF3E0B85}"/>
    <cellStyle name="Normal 30 2 2 7" xfId="23453" xr:uid="{99877C88-2AA1-4F0F-9B40-E6D41A3B3B4F}"/>
    <cellStyle name="Normal 30 2 2 8" xfId="25025" xr:uid="{007D3E9D-0568-4FD7-8862-3F4C03294B54}"/>
    <cellStyle name="Normal 30 2 2 9" xfId="25810" xr:uid="{CD16D583-2FF2-4D83-8475-056226065BFC}"/>
    <cellStyle name="Normal 30 2 3" xfId="2143" xr:uid="{F497489B-E08E-4A92-BAED-438453CF05AE}"/>
    <cellStyle name="Normal 30 2 3 10" xfId="27349" xr:uid="{92006285-7458-43D6-BAE9-EF967CD72991}"/>
    <cellStyle name="Normal 30 2 3 11" xfId="28136" xr:uid="{CF621BDD-EE66-450A-81DB-B744F41D6E3B}"/>
    <cellStyle name="Normal 30 2 3 12" xfId="28944" xr:uid="{F79F9BAA-B756-4FFF-B7CD-E27E04C99D46}"/>
    <cellStyle name="Normal 30 2 3 2" xfId="2349" xr:uid="{D518A5D1-D49A-4BE3-961E-580F60CCBFD9}"/>
    <cellStyle name="Normal 30 2 3 2 10" xfId="28295" xr:uid="{D348FF69-40F5-4148-B10A-6137DFD55301}"/>
    <cellStyle name="Normal 30 2 3 2 11" xfId="29104" xr:uid="{9BE22739-6659-44A4-80C3-2F7E9005D03E}"/>
    <cellStyle name="Normal 30 2 3 2 2" xfId="4731" xr:uid="{4C529DD9-28FE-483C-A15D-6D891C30F504}"/>
    <cellStyle name="Normal 30 2 3 2 2 2" xfId="23298" xr:uid="{88575668-8B42-46BA-8CCF-AC26960D14C4}"/>
    <cellStyle name="Normal 30 2 3 2 2 2 2" xfId="31042" xr:uid="{36B6D436-6874-45BE-BD01-791340FA180A}"/>
    <cellStyle name="Normal 30 2 3 2 2 3" xfId="24088" xr:uid="{1E895C8D-794A-496F-BC35-585FB9043144}"/>
    <cellStyle name="Normal 30 2 3 2 2 4" xfId="25658" xr:uid="{FFE656BF-CA1D-4508-8905-E4C4B332C313}"/>
    <cellStyle name="Normal 30 2 3 2 2 5" xfId="26446" xr:uid="{534EB0BB-310E-4FF5-B7DA-37A9218FD4E2}"/>
    <cellStyle name="Normal 30 2 3 2 2 6" xfId="27234" xr:uid="{D0E698A4-1C0F-4536-AE54-834FAE2453D0}"/>
    <cellStyle name="Normal 30 2 3 2 2 7" xfId="28019" xr:uid="{00E78DB7-FE2B-4BB4-A255-8C032C8B5E38}"/>
    <cellStyle name="Normal 30 2 3 2 2 8" xfId="28804" xr:uid="{A1133CCD-54E1-48C0-B2E9-D28B79819305}"/>
    <cellStyle name="Normal 30 2 3 2 2 9" xfId="29782" xr:uid="{F5AC70DE-1C5E-48AF-98EF-E7B2E4088E18}"/>
    <cellStyle name="Normal 30 2 3 2 3" xfId="4231" xr:uid="{03D517E2-A40D-47A0-AF93-D521C15446A9}"/>
    <cellStyle name="Normal 30 2 3 2 3 2" xfId="22953" xr:uid="{2039F1FF-2F4A-401B-9789-B3EE1CF5D400}"/>
    <cellStyle name="Normal 30 2 3 2 3 2 2" xfId="30697" xr:uid="{49FCE842-861F-4108-9940-3C062C44FD00}"/>
    <cellStyle name="Normal 30 2 3 2 3 3" xfId="23743" xr:uid="{FFD28803-42E0-492B-B467-CE2E47696B08}"/>
    <cellStyle name="Normal 30 2 3 2 3 4" xfId="25313" xr:uid="{6CFED37E-A3A8-4CD5-895D-01E9955D450E}"/>
    <cellStyle name="Normal 30 2 3 2 3 5" xfId="26100" xr:uid="{35111205-6455-471E-91EC-99E2EE6098CF}"/>
    <cellStyle name="Normal 30 2 3 2 3 6" xfId="26888" xr:uid="{1A421D4B-F273-4F68-877A-04EBBB385E51}"/>
    <cellStyle name="Normal 30 2 3 2 3 7" xfId="27673" xr:uid="{40296681-D1A5-4BA5-86B7-71F9463733F8}"/>
    <cellStyle name="Normal 30 2 3 2 3 8" xfId="28458" xr:uid="{CB587CC9-2E88-4046-B2A1-AD82DFC65989}"/>
    <cellStyle name="Normal 30 2 3 2 3 9" xfId="29420" xr:uid="{3F4BF169-C0B6-45B5-BA30-B82D05AB9ABB}"/>
    <cellStyle name="Normal 30 2 3 2 4" xfId="22807" xr:uid="{ECE84B9C-013C-48EC-BBBB-163121C55A67}"/>
    <cellStyle name="Normal 30 2 3 2 4 2" xfId="30551" xr:uid="{B4007331-70F1-4141-B4DF-32A037651065}"/>
    <cellStyle name="Normal 30 2 3 2 5" xfId="23579" xr:uid="{A941DCD1-ABA6-4057-8305-E9EA0967A5CF}"/>
    <cellStyle name="Normal 30 2 3 2 6" xfId="25151" xr:uid="{19D25A00-CBC0-4562-8403-9640C58EBFBB}"/>
    <cellStyle name="Normal 30 2 3 2 7" xfId="25936" xr:uid="{AA13EFCD-466F-491D-8AA3-C40E6F9D8048}"/>
    <cellStyle name="Normal 30 2 3 2 8" xfId="26723" xr:uid="{4A190941-4F20-4994-9D0C-9B007BD6F80B}"/>
    <cellStyle name="Normal 30 2 3 2 9" xfId="27508" xr:uid="{F41ABDAD-12FA-4507-AD64-79F3DE25969B}"/>
    <cellStyle name="Normal 30 2 3 3" xfId="4570" xr:uid="{AED3B3CB-98AA-45FD-B442-3D5F047EF0C5}"/>
    <cellStyle name="Normal 30 2 3 3 2" xfId="23139" xr:uid="{EF59D209-F5D2-47A6-9BA4-6CDB95F8B33C}"/>
    <cellStyle name="Normal 30 2 3 3 2 2" xfId="30883" xr:uid="{CA118B2E-6DC0-4A1E-B8B2-B8CEA345D8C9}"/>
    <cellStyle name="Normal 30 2 3 3 3" xfId="23929" xr:uid="{11D60A0B-F28B-4B1E-80F0-A3AF9941F8C1}"/>
    <cellStyle name="Normal 30 2 3 3 4" xfId="25499" xr:uid="{E7CDB715-2C2B-4A4C-8183-F2B56720E6CD}"/>
    <cellStyle name="Normal 30 2 3 3 5" xfId="26287" xr:uid="{2248D2BB-DEAE-45E0-A125-E1996FC8C6B0}"/>
    <cellStyle name="Normal 30 2 3 3 6" xfId="27075" xr:uid="{FC25E961-0721-4040-B0D6-06D8BA2C71E9}"/>
    <cellStyle name="Normal 30 2 3 3 7" xfId="27860" xr:uid="{FED775B5-14AD-4FC4-8CBD-2F18B0193A7A}"/>
    <cellStyle name="Normal 30 2 3 3 8" xfId="28645" xr:uid="{88EBB22E-5A58-44CF-8D5F-10F6F2B78ADA}"/>
    <cellStyle name="Normal 30 2 3 3 9" xfId="29623" xr:uid="{B92FF906-BD79-4EC2-88C3-7DDC375B83FE}"/>
    <cellStyle name="Normal 30 2 3 4" xfId="4232" xr:uid="{94C12AD8-42A3-47CC-B7C0-1E8BDF998CD2}"/>
    <cellStyle name="Normal 30 2 3 4 2" xfId="22954" xr:uid="{9B73F8D7-8B19-42B9-97CD-5EE3485B6D3C}"/>
    <cellStyle name="Normal 30 2 3 4 2 2" xfId="30698" xr:uid="{6DD20C75-A839-4A2B-A92D-8A4D50C2383E}"/>
    <cellStyle name="Normal 30 2 3 4 3" xfId="23744" xr:uid="{72527DA2-42CA-4B3F-9AC8-842021C27225}"/>
    <cellStyle name="Normal 30 2 3 4 4" xfId="25314" xr:uid="{C137754F-7DB7-4A3F-AC5D-8279780E67E3}"/>
    <cellStyle name="Normal 30 2 3 4 5" xfId="26101" xr:uid="{1E290606-9AB1-4B2C-995D-6FE8D2591AB5}"/>
    <cellStyle name="Normal 30 2 3 4 6" xfId="26889" xr:uid="{4C478EED-BE10-4257-A3AA-FB52A458CFB9}"/>
    <cellStyle name="Normal 30 2 3 4 7" xfId="27674" xr:uid="{6440A924-B319-4C42-A0AD-15423FF2C570}"/>
    <cellStyle name="Normal 30 2 3 4 8" xfId="28459" xr:uid="{E6C32C1D-AC00-4C5A-85AF-B4FADEAD460F}"/>
    <cellStyle name="Normal 30 2 3 4 9" xfId="29421" xr:uid="{6AEC5EB4-E210-4C10-B8A0-36BF297914B6}"/>
    <cellStyle name="Normal 30 2 3 5" xfId="22648" xr:uid="{7A9C1E7B-BDAC-4A6D-81CA-7F0A773BF083}"/>
    <cellStyle name="Normal 30 2 3 5 2" xfId="30392" xr:uid="{790D790A-6037-42A7-804B-9FECA9B17DBA}"/>
    <cellStyle name="Normal 30 2 3 6" xfId="23420" xr:uid="{C090BB18-6687-45FD-9B09-D1A3C3E11101}"/>
    <cellStyle name="Normal 30 2 3 7" xfId="24992" xr:uid="{CF92D91B-E729-4D76-97D2-97EC5B3EE1E8}"/>
    <cellStyle name="Normal 30 2 3 8" xfId="25777" xr:uid="{B4152D0B-559C-4BCF-BF71-DE8395D58560}"/>
    <cellStyle name="Normal 30 2 3 9" xfId="26564" xr:uid="{B8B6301F-673B-40D7-BA62-89B780CEF0AD}"/>
    <cellStyle name="Normal 30 2 4" xfId="2246" xr:uid="{C157DD88-D763-42D8-BEB9-37E800610B00}"/>
    <cellStyle name="Normal 30 2 4 10" xfId="28200" xr:uid="{EC120E4E-3382-491B-81C8-A9DADA423727}"/>
    <cellStyle name="Normal 30 2 4 11" xfId="29009" xr:uid="{78D1B7B4-CF50-4FFE-94D8-6E874F490C1B}"/>
    <cellStyle name="Normal 30 2 4 2" xfId="4636" xr:uid="{56194447-AE40-4EF4-95C4-8B8B4AC31A6D}"/>
    <cellStyle name="Normal 30 2 4 2 2" xfId="23203" xr:uid="{84459957-BEB7-405C-8349-160CD85327D1}"/>
    <cellStyle name="Normal 30 2 4 2 2 2" xfId="30947" xr:uid="{9FFF7E16-E36F-45EE-AF02-D348FE1D3D6E}"/>
    <cellStyle name="Normal 30 2 4 2 3" xfId="23993" xr:uid="{FEE0A64C-4308-4A55-BCE6-79C44C3FD5FE}"/>
    <cellStyle name="Normal 30 2 4 2 4" xfId="25563" xr:uid="{A70E67DF-7B24-4884-AF45-0D5F95C54E6C}"/>
    <cellStyle name="Normal 30 2 4 2 5" xfId="26351" xr:uid="{D690BF8B-374B-4C3B-9424-91859A2573C5}"/>
    <cellStyle name="Normal 30 2 4 2 6" xfId="27139" xr:uid="{3BECA36D-6272-4C6A-B075-1FB4FF2E5D31}"/>
    <cellStyle name="Normal 30 2 4 2 7" xfId="27924" xr:uid="{AA4FF35D-40E0-41F6-9E43-94FD8E373512}"/>
    <cellStyle name="Normal 30 2 4 2 8" xfId="28709" xr:uid="{E28154A4-9242-4EF6-A8B8-57F6C881E1AD}"/>
    <cellStyle name="Normal 30 2 4 2 9" xfId="29687" xr:uid="{9B332C89-FA48-47F3-AFAA-9012F5BD6932}"/>
    <cellStyle name="Normal 30 2 4 3" xfId="4230" xr:uid="{63328B44-1634-422D-895F-B09205112DDD}"/>
    <cellStyle name="Normal 30 2 4 3 2" xfId="22952" xr:uid="{B8A32FA7-B9E8-47B3-8511-CAFE2CDFE5FD}"/>
    <cellStyle name="Normal 30 2 4 3 2 2" xfId="30696" xr:uid="{6F09EF3D-3191-47B0-8F49-BAB10D035DC6}"/>
    <cellStyle name="Normal 30 2 4 3 3" xfId="23742" xr:uid="{B96547BA-858C-4060-9A58-910B826DC15E}"/>
    <cellStyle name="Normal 30 2 4 3 4" xfId="25312" xr:uid="{81E0C906-A35C-4835-B8A6-7B165206ED54}"/>
    <cellStyle name="Normal 30 2 4 3 5" xfId="26099" xr:uid="{114ECC6E-FCF4-47B8-B042-52BED34484FA}"/>
    <cellStyle name="Normal 30 2 4 3 6" xfId="26887" xr:uid="{18FBEE24-777B-489F-828F-63912C25AB98}"/>
    <cellStyle name="Normal 30 2 4 3 7" xfId="27672" xr:uid="{457E80C2-73C2-4D50-8EFD-A842031D7781}"/>
    <cellStyle name="Normal 30 2 4 3 8" xfId="28457" xr:uid="{B22955FB-D724-4A31-AE20-F04ACC450066}"/>
    <cellStyle name="Normal 30 2 4 3 9" xfId="29419" xr:uid="{4B4541E2-012F-4B3B-9EF7-0083A05F6657}"/>
    <cellStyle name="Normal 30 2 4 4" xfId="22712" xr:uid="{CBED6BCE-4013-4ADC-A847-11535479E70F}"/>
    <cellStyle name="Normal 30 2 4 4 2" xfId="30456" xr:uid="{54D5AF05-B6EA-46B3-9963-570F0477ED6A}"/>
    <cellStyle name="Normal 30 2 4 5" xfId="23484" xr:uid="{9BC02317-FE7F-4BA1-87C7-AE6C95D2D699}"/>
    <cellStyle name="Normal 30 2 4 6" xfId="25056" xr:uid="{540ACCCD-ADF2-456B-93D8-B516E28EEA58}"/>
    <cellStyle name="Normal 30 2 4 7" xfId="25841" xr:uid="{05A87ABB-DF7A-4BC5-9312-8983FC9F01F5}"/>
    <cellStyle name="Normal 30 2 4 8" xfId="26628" xr:uid="{67B58E7E-4452-4AFB-95AA-8C10E2D54A18}"/>
    <cellStyle name="Normal 30 2 4 9" xfId="27413" xr:uid="{ACF32389-2338-4D8E-BA80-5AA9054EAB17}"/>
    <cellStyle name="Normal 30 2 5" xfId="2317" xr:uid="{9188FF83-80AA-4589-8173-61ED0720E6E1}"/>
    <cellStyle name="Normal 30 2 5 10" xfId="28264" xr:uid="{746D2388-A3E9-402A-A769-29CA1C1E416F}"/>
    <cellStyle name="Normal 30 2 5 11" xfId="29073" xr:uid="{45BAEDF5-A314-4570-BB2B-B7B10A766540}"/>
    <cellStyle name="Normal 30 2 5 2" xfId="4700" xr:uid="{4AA80D9D-FFDE-4732-BCD7-5C78576DA139}"/>
    <cellStyle name="Normal 30 2 5 2 2" xfId="23267" xr:uid="{5A900E4F-8AB7-4EFA-AD68-E0AAB560BDAF}"/>
    <cellStyle name="Normal 30 2 5 2 2 2" xfId="31011" xr:uid="{55F75E43-666D-4300-9BFE-5FEA3F66C256}"/>
    <cellStyle name="Normal 30 2 5 2 3" xfId="24057" xr:uid="{5000A487-9231-4E45-A1CF-58E01384FC91}"/>
    <cellStyle name="Normal 30 2 5 2 4" xfId="25627" xr:uid="{6EDE7632-F00E-4C36-9D53-22A9E4D6BFC3}"/>
    <cellStyle name="Normal 30 2 5 2 5" xfId="26415" xr:uid="{11BE3656-20DA-41CD-B075-4AEAFE942C24}"/>
    <cellStyle name="Normal 30 2 5 2 6" xfId="27203" xr:uid="{7AED0CBD-5B07-46D7-BF04-D196B3DA0708}"/>
    <cellStyle name="Normal 30 2 5 2 7" xfId="27988" xr:uid="{2D247C11-9CA0-4876-91FA-4ABC34F4F5AD}"/>
    <cellStyle name="Normal 30 2 5 2 8" xfId="28773" xr:uid="{19CBD391-C535-4870-87F8-98B45351983B}"/>
    <cellStyle name="Normal 30 2 5 2 9" xfId="29751" xr:uid="{A1B33C36-ACB9-447F-8593-E0D185A6C00A}"/>
    <cellStyle name="Normal 30 2 5 3" xfId="4229" xr:uid="{F20B8239-EAB7-46BC-95C4-30722B05C658}"/>
    <cellStyle name="Normal 30 2 5 3 2" xfId="22951" xr:uid="{11ED11AF-583F-4F47-BF4E-92224EA879B3}"/>
    <cellStyle name="Normal 30 2 5 3 2 2" xfId="30695" xr:uid="{673AFB9B-2521-411A-A5A8-433AABB432B8}"/>
    <cellStyle name="Normal 30 2 5 3 3" xfId="23741" xr:uid="{2B3624A8-5275-4DE4-B064-7301E4D0AC5B}"/>
    <cellStyle name="Normal 30 2 5 3 4" xfId="25311" xr:uid="{6E3B2A8E-FDFA-48F5-B294-8129CEC7BE99}"/>
    <cellStyle name="Normal 30 2 5 3 5" xfId="26098" xr:uid="{48CFE6A6-639C-41B1-8363-7A011355C0F5}"/>
    <cellStyle name="Normal 30 2 5 3 6" xfId="26886" xr:uid="{EF760C9E-160C-42AD-80F1-2316961AA5FD}"/>
    <cellStyle name="Normal 30 2 5 3 7" xfId="27671" xr:uid="{70FD3F36-3C0E-4DAA-9ED2-9742BAA35559}"/>
    <cellStyle name="Normal 30 2 5 3 8" xfId="28456" xr:uid="{50E83052-9D46-42EF-BD8E-B8AB93AE1006}"/>
    <cellStyle name="Normal 30 2 5 3 9" xfId="29418" xr:uid="{D7B8D25A-6E25-4794-9A23-25EF0CC1036F}"/>
    <cellStyle name="Normal 30 2 5 4" xfId="22776" xr:uid="{EA7937CE-63FC-4470-85BD-DE753697F068}"/>
    <cellStyle name="Normal 30 2 5 4 2" xfId="30520" xr:uid="{40D869AB-3B59-4649-A929-2774AE27384B}"/>
    <cellStyle name="Normal 30 2 5 5" xfId="23548" xr:uid="{5A7B9AC4-6DA7-4CFE-9860-D4C8152912B1}"/>
    <cellStyle name="Normal 30 2 5 6" xfId="25120" xr:uid="{FEB2094B-C377-4A05-940F-0672202B85AB}"/>
    <cellStyle name="Normal 30 2 5 7" xfId="25905" xr:uid="{B43C97BD-7B81-4541-8125-ABA55B01C039}"/>
    <cellStyle name="Normal 30 2 5 8" xfId="26692" xr:uid="{2B73DA5D-9324-4F8C-8CC8-B786D9CF9DD6}"/>
    <cellStyle name="Normal 30 2 5 9" xfId="27477" xr:uid="{4A9A35E6-EEF7-4F32-BAE2-F853790E5F8C}"/>
    <cellStyle name="Normal 30 2 6" xfId="4485" xr:uid="{9AB48B58-D82C-4774-821F-3F509D014FB0}"/>
    <cellStyle name="Normal 30 2 6 2" xfId="23108" xr:uid="{754FEED7-2855-4955-B6A1-80B6399E9899}"/>
    <cellStyle name="Normal 30 2 6 2 2" xfId="30852" xr:uid="{3AEA75D8-3AF3-429E-B62C-79907E972097}"/>
    <cellStyle name="Normal 30 2 6 3" xfId="23898" xr:uid="{7EEAE31E-713D-44B4-80D2-2BA3AA173590}"/>
    <cellStyle name="Normal 30 2 6 4" xfId="25468" xr:uid="{26E6A432-E24F-4C35-A883-CCD52CF21F31}"/>
    <cellStyle name="Normal 30 2 6 5" xfId="26255" xr:uid="{A05D4161-E83B-48D3-8120-D4DD38EB18BC}"/>
    <cellStyle name="Normal 30 2 6 6" xfId="27043" xr:uid="{9F91F5DE-D1FC-4EDE-8F26-50D45F22995B}"/>
    <cellStyle name="Normal 30 2 6 7" xfId="27828" xr:uid="{8725C0EE-FD49-4284-8A1E-CEB2212DB331}"/>
    <cellStyle name="Normal 30 2 6 8" xfId="28613" xr:uid="{55EE0EB2-481A-43C8-98C2-11D3CD875173}"/>
    <cellStyle name="Normal 30 2 6 9" xfId="29587" xr:uid="{42FBF520-4CD7-41DC-8815-3D935719F456}"/>
    <cellStyle name="Normal 30 2 7" xfId="4019" xr:uid="{4C8FA34E-2610-4C76-8654-BA3AAF36F7A7}"/>
    <cellStyle name="Normal 30 2 8" xfId="22618" xr:uid="{37231B09-4926-4408-A3B1-B18396F7CA38}"/>
    <cellStyle name="Normal 30 2 8 2" xfId="30362" xr:uid="{7AF73AAF-ED24-4AA4-884B-7F3F1EFE6072}"/>
    <cellStyle name="Normal 30 2 9" xfId="23389" xr:uid="{D4E07281-00DB-4B7F-B41A-160E935E00A6}"/>
    <cellStyle name="Normal 30 3" xfId="2022" xr:uid="{BDE25494-2EFD-4A51-B389-5BC9657D5FD3}"/>
    <cellStyle name="Normal 30 3 2" xfId="11685" xr:uid="{440691B7-9F12-4F2A-955F-600AF1969027}"/>
    <cellStyle name="Normal 30 3 2 2" xfId="30222" xr:uid="{52666C0F-E6C7-42C2-9C56-9CF2F16166D2}"/>
    <cellStyle name="Normal 30 3 3" xfId="11686" xr:uid="{79D05021-9BBE-4E64-B788-E40AF3B1746E}"/>
    <cellStyle name="Normal 30 3 3 2" xfId="30223" xr:uid="{4C25348C-72F0-4D8E-B425-96EACD396F59}"/>
    <cellStyle name="Normal 30 3 4" xfId="11687" xr:uid="{27BC38A0-842C-4412-9EEF-1B0DD214413C}"/>
    <cellStyle name="Normal 30 3 4 2" xfId="30224" xr:uid="{F7A9E72C-0D15-4DB4-AE14-360A4D26A49E}"/>
    <cellStyle name="Normal 30 3 5" xfId="11688" xr:uid="{599FDF60-9CD4-4730-B897-79B8F24AF501}"/>
    <cellStyle name="Normal 30 3 5 2" xfId="30225" xr:uid="{C29E0DFD-7418-4E3D-B4AC-21577741A401}"/>
    <cellStyle name="Normal 30 4" xfId="4432" xr:uid="{48F1DC41-A7B5-4B8D-9393-8313927343CB}"/>
    <cellStyle name="Normal 30 4 2" xfId="11689" xr:uid="{D4F57FEB-B159-4A0B-91CB-BC0D4A4E807F}"/>
    <cellStyle name="Normal 30 4 2 2" xfId="30226" xr:uid="{BF3BA0D5-EDF0-48D7-BA18-295862A655D5}"/>
    <cellStyle name="Normal 30 5" xfId="4018" xr:uid="{E83036A3-8C76-4379-85F9-7581D9FA52DA}"/>
    <cellStyle name="Normal 30 5 2" xfId="11690" xr:uid="{9DD07DB3-38B5-4611-8CD1-2CD5D44B56E5}"/>
    <cellStyle name="Normal 30 5 2 2" xfId="30227" xr:uid="{48EDCFDC-BB26-4C20-9A13-42AD3737981D}"/>
    <cellStyle name="Normal 30 6" xfId="11691" xr:uid="{938C8CB0-FE41-4B31-9885-89BD4838BC3F}"/>
    <cellStyle name="Normal 30 6 2" xfId="30228" xr:uid="{517B9965-F083-4745-B3C3-517865C72137}"/>
    <cellStyle name="Normal 30 7" xfId="35117" xr:uid="{D2BD981F-4D1B-416E-98C4-56D41C8536DC}"/>
    <cellStyle name="Normal 31" xfId="1714" xr:uid="{0756A176-7C63-4645-A53A-DB815AD52182}"/>
    <cellStyle name="Normal 31 2" xfId="2028" xr:uid="{1AB32DFB-FE15-458F-9447-F2223A0CA8E7}"/>
    <cellStyle name="Normal 31 2 10" xfId="24982" xr:uid="{8CE8B422-C046-4FBD-898F-C2D95CA1170D}"/>
    <cellStyle name="Normal 31 2 11" xfId="25766" xr:uid="{1F380554-E423-4593-B7A3-419E07DF5B18}"/>
    <cellStyle name="Normal 31 2 12" xfId="26554" xr:uid="{BB8CCD90-345A-425D-B340-CFFA4B7E0900}"/>
    <cellStyle name="Normal 31 2 13" xfId="27339" xr:uid="{C5540A70-9BF2-4DF1-94F5-539D565D7ADF}"/>
    <cellStyle name="Normal 31 2 14" xfId="28126" xr:uid="{F6EB8A56-5ED7-4344-B47B-01A340A6827A}"/>
    <cellStyle name="Normal 31 2 15" xfId="28929" xr:uid="{70DA5030-2209-4790-BB88-EF6589CDE83B}"/>
    <cellStyle name="Normal 31 2 16" xfId="35857" xr:uid="{6D313923-2762-4066-A40F-5FC95906AB4D}"/>
    <cellStyle name="Normal 31 2 2" xfId="2207" xr:uid="{9064F892-3A70-4A9D-8BBE-4924B17218C8}"/>
    <cellStyle name="Normal 31 2 2 10" xfId="26618" xr:uid="{39CE2EA9-5E1E-46C9-BC2B-6D3D83F7C839}"/>
    <cellStyle name="Normal 31 2 2 11" xfId="27403" xr:uid="{5E85E4B7-4453-4490-887C-C539238CAD0D}"/>
    <cellStyle name="Normal 31 2 2 12" xfId="28190" xr:uid="{7C30FE16-0383-4653-B83B-508D648298C3}"/>
    <cellStyle name="Normal 31 2 2 13" xfId="28999" xr:uid="{5BA4CAE6-E2F0-4B91-8770-B5F73D4BBBB8}"/>
    <cellStyle name="Normal 31 2 2 2" xfId="2302" xr:uid="{9944C946-DF8B-4F24-BDC5-7719B154069F}"/>
    <cellStyle name="Normal 31 2 2 2 10" xfId="28254" xr:uid="{2941E8CA-5B82-4BB4-AAB6-92B471FADADD}"/>
    <cellStyle name="Normal 31 2 2 2 11" xfId="29063" xr:uid="{2B289E06-B7CA-41DF-B2F0-8831E614F82D}"/>
    <cellStyle name="Normal 31 2 2 2 2" xfId="4690" xr:uid="{A82419BD-4F4B-44E5-B419-59DE5F8115C2}"/>
    <cellStyle name="Normal 31 2 2 2 2 2" xfId="23257" xr:uid="{AF03ED49-5653-4ECE-85FB-B8CC8FB982E8}"/>
    <cellStyle name="Normal 31 2 2 2 2 2 2" xfId="31001" xr:uid="{0BCA3942-B9FE-4ABC-91A9-75A4A7A6D6AD}"/>
    <cellStyle name="Normal 31 2 2 2 2 3" xfId="24047" xr:uid="{5DAA4C19-E4D7-4D55-A482-948948FBE85F}"/>
    <cellStyle name="Normal 31 2 2 2 2 4" xfId="25617" xr:uid="{E66BFA13-50F7-4FF0-9299-61399A0DBFA6}"/>
    <cellStyle name="Normal 31 2 2 2 2 5" xfId="26405" xr:uid="{C75A9425-4C2C-4C04-9D25-3502DFFE757E}"/>
    <cellStyle name="Normal 31 2 2 2 2 6" xfId="27193" xr:uid="{5213FE5A-6CBC-4572-B37D-8FA5056F2D45}"/>
    <cellStyle name="Normal 31 2 2 2 2 7" xfId="27978" xr:uid="{635D336F-2D49-4D47-A41A-E1F059F1C466}"/>
    <cellStyle name="Normal 31 2 2 2 2 8" xfId="28763" xr:uid="{58D406C6-606E-453D-B8B7-C42ED223116A}"/>
    <cellStyle name="Normal 31 2 2 2 2 9" xfId="29741" xr:uid="{3F5ADEA5-D466-48BB-A4A3-2BFB02D398C3}"/>
    <cellStyle name="Normal 31 2 2 2 3" xfId="4227" xr:uid="{8A35B8E0-F0A5-46D5-8683-E3FB138B3C4E}"/>
    <cellStyle name="Normal 31 2 2 2 3 2" xfId="22949" xr:uid="{ECC8A08F-8167-4FD3-89B1-576B30184AC8}"/>
    <cellStyle name="Normal 31 2 2 2 3 2 2" xfId="30693" xr:uid="{83734717-214B-45ED-8A30-FBFF40C60DA8}"/>
    <cellStyle name="Normal 31 2 2 2 3 3" xfId="23739" xr:uid="{8159AE84-FD8B-4981-A2FB-EE0738FA9125}"/>
    <cellStyle name="Normal 31 2 2 2 3 4" xfId="25309" xr:uid="{DB365AC1-3602-4D64-91DD-CFE8C1096984}"/>
    <cellStyle name="Normal 31 2 2 2 3 5" xfId="26096" xr:uid="{B1A02515-99F7-4CEE-BCDA-76346F40AE24}"/>
    <cellStyle name="Normal 31 2 2 2 3 6" xfId="26884" xr:uid="{32AFB342-389D-410D-A287-5835485613DD}"/>
    <cellStyle name="Normal 31 2 2 2 3 7" xfId="27669" xr:uid="{5C48073F-FF49-4BF7-AC25-9D5A77A33405}"/>
    <cellStyle name="Normal 31 2 2 2 3 8" xfId="28454" xr:uid="{1E3A1354-9EBC-4819-A6AB-78748626A4C9}"/>
    <cellStyle name="Normal 31 2 2 2 3 9" xfId="29416" xr:uid="{25819A26-2F2B-4302-B0DD-A509CA602404}"/>
    <cellStyle name="Normal 31 2 2 2 4" xfId="22766" xr:uid="{183515B5-9484-4BFE-A489-266274B13CC5}"/>
    <cellStyle name="Normal 31 2 2 2 4 2" xfId="30510" xr:uid="{16B03C9B-6F94-416F-8ABF-13E48AD9B5A5}"/>
    <cellStyle name="Normal 31 2 2 2 5" xfId="23538" xr:uid="{03B5CE5A-CBFA-46B5-BD77-22953898AD5A}"/>
    <cellStyle name="Normal 31 2 2 2 6" xfId="25110" xr:uid="{16F646AA-0C7D-46BB-87E7-E2CC2A96DED4}"/>
    <cellStyle name="Normal 31 2 2 2 7" xfId="25895" xr:uid="{8A86AF66-5744-447F-8569-CB3BD75B056D}"/>
    <cellStyle name="Normal 31 2 2 2 8" xfId="26682" xr:uid="{12451E0D-A3F4-4619-8445-F6DE35815F3E}"/>
    <cellStyle name="Normal 31 2 2 2 9" xfId="27467" xr:uid="{49D74E62-AB3B-4A50-B42F-D7DE092D1FCC}"/>
    <cellStyle name="Normal 31 2 2 3" xfId="2403" xr:uid="{25FECAC3-CC9D-4677-9317-764290B9F016}"/>
    <cellStyle name="Normal 31 2 2 3 10" xfId="28349" xr:uid="{8186E515-4906-4252-AEC1-D0D65981C118}"/>
    <cellStyle name="Normal 31 2 2 3 11" xfId="29158" xr:uid="{C3397645-2271-4DCD-836B-802E024DA782}"/>
    <cellStyle name="Normal 31 2 2 3 2" xfId="4785" xr:uid="{D09FC7DD-9921-4305-8B25-93FF4CC28179}"/>
    <cellStyle name="Normal 31 2 2 3 2 2" xfId="23352" xr:uid="{8BAC9FB1-B101-45D8-838D-D79C0707386E}"/>
    <cellStyle name="Normal 31 2 2 3 2 2 2" xfId="31096" xr:uid="{EAF15CFA-DE8E-4A10-BFA8-B4EF8CD474B7}"/>
    <cellStyle name="Normal 31 2 2 3 2 3" xfId="24142" xr:uid="{43309959-FAFF-41EC-8D2C-AB1F4046BABF}"/>
    <cellStyle name="Normal 31 2 2 3 2 4" xfId="25712" xr:uid="{9BEA7DD4-F952-4B92-A485-46406D2EFF97}"/>
    <cellStyle name="Normal 31 2 2 3 2 5" xfId="26500" xr:uid="{AF338209-29AE-4DF3-B300-4F369BE31465}"/>
    <cellStyle name="Normal 31 2 2 3 2 6" xfId="27288" xr:uid="{8B3B39D9-7C71-4705-97E2-E58C322F85AF}"/>
    <cellStyle name="Normal 31 2 2 3 2 7" xfId="28073" xr:uid="{43C134AE-9760-47AC-981E-E509DB3ABE29}"/>
    <cellStyle name="Normal 31 2 2 3 2 8" xfId="28858" xr:uid="{4432C59C-61D4-4D22-925F-BC7818E8A0A2}"/>
    <cellStyle name="Normal 31 2 2 3 2 9" xfId="29836" xr:uid="{3C34CAD7-495D-46C8-A674-00389E71B97F}"/>
    <cellStyle name="Normal 31 2 2 3 3" xfId="4226" xr:uid="{3CC3459C-71B7-438D-9281-B89B8B3308F0}"/>
    <cellStyle name="Normal 31 2 2 3 3 2" xfId="22948" xr:uid="{82617950-44B4-45AA-94A4-7F9636291D03}"/>
    <cellStyle name="Normal 31 2 2 3 3 2 2" xfId="30692" xr:uid="{77DD7A64-760C-4B5C-8431-0AE98522D491}"/>
    <cellStyle name="Normal 31 2 2 3 3 3" xfId="23738" xr:uid="{BD9ED902-2532-4629-A020-861AF7879B9F}"/>
    <cellStyle name="Normal 31 2 2 3 3 4" xfId="25308" xr:uid="{191F2EDE-2A86-4914-B421-214CFDC79C32}"/>
    <cellStyle name="Normal 31 2 2 3 3 5" xfId="26095" xr:uid="{CD527953-E2E9-4D80-AF4A-D6A5AD24DA9C}"/>
    <cellStyle name="Normal 31 2 2 3 3 6" xfId="26883" xr:uid="{7980ECA6-156F-4231-89CE-F86A3BECF011}"/>
    <cellStyle name="Normal 31 2 2 3 3 7" xfId="27668" xr:uid="{F79D8130-9E5C-48D0-9B25-66A96494E7D0}"/>
    <cellStyle name="Normal 31 2 2 3 3 8" xfId="28453" xr:uid="{8B7531CA-CCB1-4E48-AE90-6C233AC8A403}"/>
    <cellStyle name="Normal 31 2 2 3 3 9" xfId="29415" xr:uid="{49CCE80C-2390-40E2-BA54-9CD3A46DB488}"/>
    <cellStyle name="Normal 31 2 2 3 4" xfId="22861" xr:uid="{3A93C41E-4CEF-470A-95B5-B73F593994FF}"/>
    <cellStyle name="Normal 31 2 2 3 4 2" xfId="30605" xr:uid="{3D215045-F2EA-442E-8408-2F0BDFF71757}"/>
    <cellStyle name="Normal 31 2 2 3 5" xfId="23633" xr:uid="{2F431F1D-BAC0-499F-9A50-CEB49DEE613C}"/>
    <cellStyle name="Normal 31 2 2 3 6" xfId="25205" xr:uid="{8D5F73ED-872C-4C83-835E-2D41C4F9C432}"/>
    <cellStyle name="Normal 31 2 2 3 7" xfId="25990" xr:uid="{E3DCDF29-D5CB-49F1-93DD-CBF54DA573A2}"/>
    <cellStyle name="Normal 31 2 2 3 8" xfId="26777" xr:uid="{398640B0-833A-4116-B51A-55E99C2773EF}"/>
    <cellStyle name="Normal 31 2 2 3 9" xfId="27562" xr:uid="{CE2BA05F-BFB0-4DA6-8810-51E5F0A55744}"/>
    <cellStyle name="Normal 31 2 2 4" xfId="4626" xr:uid="{BF9E2D4C-3507-4736-A781-F76CC762DC38}"/>
    <cellStyle name="Normal 31 2 2 4 2" xfId="23193" xr:uid="{D638811B-92AF-4990-A660-1FF1F7B4DF82}"/>
    <cellStyle name="Normal 31 2 2 4 2 2" xfId="30937" xr:uid="{3A7EFEC7-033E-47D2-A7EB-090C8FA38ED9}"/>
    <cellStyle name="Normal 31 2 2 4 3" xfId="23983" xr:uid="{A1F2E5E0-EE19-40E4-9AA5-1674A107E5AA}"/>
    <cellStyle name="Normal 31 2 2 4 4" xfId="25553" xr:uid="{1DF2CD4B-AEEC-4C0F-BE7D-29AED85FFCE3}"/>
    <cellStyle name="Normal 31 2 2 4 5" xfId="26341" xr:uid="{2D237DF2-741A-4252-B38B-CB3DB7A0EF11}"/>
    <cellStyle name="Normal 31 2 2 4 6" xfId="27129" xr:uid="{91582B2A-AE19-40A8-9A8C-936FA0E8446F}"/>
    <cellStyle name="Normal 31 2 2 4 7" xfId="27914" xr:uid="{0A39C271-EDAF-469B-A69C-AB39BEAFADC6}"/>
    <cellStyle name="Normal 31 2 2 4 8" xfId="28699" xr:uid="{30AEFB3D-29E6-4CDB-BBDB-57DDC4EAEB05}"/>
    <cellStyle name="Normal 31 2 2 4 9" xfId="29677" xr:uid="{E165BEBC-6F59-449E-8749-C901F9E1C463}"/>
    <cellStyle name="Normal 31 2 2 5" xfId="4228" xr:uid="{A0448A2F-77C3-4D6B-A740-924BA3A091CF}"/>
    <cellStyle name="Normal 31 2 2 5 2" xfId="22950" xr:uid="{F99B8864-F0C0-4E85-A33C-932823AC260B}"/>
    <cellStyle name="Normal 31 2 2 5 2 2" xfId="30694" xr:uid="{60E81FDD-5E80-4345-BB03-4510D48979E8}"/>
    <cellStyle name="Normal 31 2 2 5 3" xfId="23740" xr:uid="{93EE5619-E3A4-47DC-84D2-3C3DDC03044C}"/>
    <cellStyle name="Normal 31 2 2 5 4" xfId="25310" xr:uid="{555A0DF3-BE27-46D1-946E-078922832AD6}"/>
    <cellStyle name="Normal 31 2 2 5 5" xfId="26097" xr:uid="{1D8B8E8B-CB82-4D0C-A6AF-205A657A6AA1}"/>
    <cellStyle name="Normal 31 2 2 5 6" xfId="26885" xr:uid="{0DAB876F-0E43-41BF-8BD9-5D212864D505}"/>
    <cellStyle name="Normal 31 2 2 5 7" xfId="27670" xr:uid="{035258EE-DBB5-433F-A610-D06D544DBB4B}"/>
    <cellStyle name="Normal 31 2 2 5 8" xfId="28455" xr:uid="{34DA652B-B5AE-4847-9EE2-D993CD3B1A5E}"/>
    <cellStyle name="Normal 31 2 2 5 9" xfId="29417" xr:uid="{9A06F79F-F867-4223-A209-139BB53CC81D}"/>
    <cellStyle name="Normal 31 2 2 6" xfId="22702" xr:uid="{52E846CF-1CEE-4CF4-92B1-DD9CE17466E8}"/>
    <cellStyle name="Normal 31 2 2 6 2" xfId="30446" xr:uid="{819CB80D-329B-46E7-9BFE-6D94C3CB0221}"/>
    <cellStyle name="Normal 31 2 2 7" xfId="23474" xr:uid="{AE2FFF86-E3FC-4731-A358-78378DF20D96}"/>
    <cellStyle name="Normal 31 2 2 8" xfId="25046" xr:uid="{7F478E00-752C-4BE7-BB93-5EB6F9515788}"/>
    <cellStyle name="Normal 31 2 2 9" xfId="25831" xr:uid="{611A4164-5A46-4B48-B83D-159737687B81}"/>
    <cellStyle name="Normal 31 2 3" xfId="2168" xr:uid="{3AB3308A-C56D-471F-A337-0740D9A95EA8}"/>
    <cellStyle name="Normal 31 2 3 10" xfId="27370" xr:uid="{103B7ECD-1B12-4C26-B460-8F9CD8C3A605}"/>
    <cellStyle name="Normal 31 2 3 11" xfId="28157" xr:uid="{C4A9DBC9-3BA0-4526-BFEB-42F682ADD726}"/>
    <cellStyle name="Normal 31 2 3 12" xfId="28965" xr:uid="{D9AE62D3-1FDC-412F-8DF9-599360FBD9AB}"/>
    <cellStyle name="Normal 31 2 3 2" xfId="2370" xr:uid="{9B37B7FB-451B-4C36-9A4F-00AB216E9DF1}"/>
    <cellStyle name="Normal 31 2 3 2 10" xfId="28316" xr:uid="{E8C739A1-D0C0-44A6-AE1D-FFC44C97D541}"/>
    <cellStyle name="Normal 31 2 3 2 11" xfId="29125" xr:uid="{8FE2EFD8-AB63-417E-B3A4-B06D9427100D}"/>
    <cellStyle name="Normal 31 2 3 2 2" xfId="4752" xr:uid="{90D1DD1D-59AB-46F9-95BA-885FECDB7DAD}"/>
    <cellStyle name="Normal 31 2 3 2 2 2" xfId="23319" xr:uid="{9C9A3CAE-2416-4DB7-9925-3AA160550339}"/>
    <cellStyle name="Normal 31 2 3 2 2 2 2" xfId="31063" xr:uid="{8A3B3CF8-CADB-44D1-823F-3EE9B926A06F}"/>
    <cellStyle name="Normal 31 2 3 2 2 3" xfId="24109" xr:uid="{58E42657-6516-4850-9F3D-5D2E871E4C56}"/>
    <cellStyle name="Normal 31 2 3 2 2 4" xfId="25679" xr:uid="{9281EF3E-5E24-4D25-947B-2D4FBD7D2A85}"/>
    <cellStyle name="Normal 31 2 3 2 2 5" xfId="26467" xr:uid="{82274D9B-33FD-47CD-873D-8466B5151C4B}"/>
    <cellStyle name="Normal 31 2 3 2 2 6" xfId="27255" xr:uid="{E2716396-299F-455A-A4FA-1BF7EB8ABD1D}"/>
    <cellStyle name="Normal 31 2 3 2 2 7" xfId="28040" xr:uid="{C0C08395-90AB-4F4B-9903-CCFCE81CF37F}"/>
    <cellStyle name="Normal 31 2 3 2 2 8" xfId="28825" xr:uid="{37BD9587-B65A-4EF9-BD79-D114359ECFCA}"/>
    <cellStyle name="Normal 31 2 3 2 2 9" xfId="29803" xr:uid="{878BC3CF-3D4B-4CB7-BC7C-A8A715C4B598}"/>
    <cellStyle name="Normal 31 2 3 2 3" xfId="4224" xr:uid="{2AF81DB2-BABB-427E-AD69-BAFCFF30798F}"/>
    <cellStyle name="Normal 31 2 3 2 3 2" xfId="22946" xr:uid="{46DF9C0E-7475-46F7-8E39-054695A7084E}"/>
    <cellStyle name="Normal 31 2 3 2 3 2 2" xfId="30690" xr:uid="{984DC75C-5B7B-4D8C-9F58-F3255B076ABD}"/>
    <cellStyle name="Normal 31 2 3 2 3 3" xfId="23736" xr:uid="{8D14A801-A43F-4157-B45F-071E62F2CE75}"/>
    <cellStyle name="Normal 31 2 3 2 3 4" xfId="25306" xr:uid="{25E97B75-A56F-42C3-9F57-83E0C206FAB1}"/>
    <cellStyle name="Normal 31 2 3 2 3 5" xfId="26093" xr:uid="{5B6BF761-7768-4C69-B682-59D76AA9E68A}"/>
    <cellStyle name="Normal 31 2 3 2 3 6" xfId="26881" xr:uid="{E628F5EB-513F-4645-A075-CFC3099E5312}"/>
    <cellStyle name="Normal 31 2 3 2 3 7" xfId="27666" xr:uid="{B70CB345-2A9A-49D1-8B20-BA98C81D34A9}"/>
    <cellStyle name="Normal 31 2 3 2 3 8" xfId="28451" xr:uid="{955809C6-C64B-438D-9C27-FA68D1A07ED1}"/>
    <cellStyle name="Normal 31 2 3 2 3 9" xfId="29413" xr:uid="{53543271-F186-483C-A718-5B05940DBF13}"/>
    <cellStyle name="Normal 31 2 3 2 4" xfId="22828" xr:uid="{A9B03ED3-BC2D-4099-A80F-751E4B98B49C}"/>
    <cellStyle name="Normal 31 2 3 2 4 2" xfId="30572" xr:uid="{5E6996EE-F920-444C-88C3-D99D44D821DB}"/>
    <cellStyle name="Normal 31 2 3 2 5" xfId="23600" xr:uid="{466BA9B2-B125-47D4-9563-6B2DD91EBC66}"/>
    <cellStyle name="Normal 31 2 3 2 6" xfId="25172" xr:uid="{61296A49-A922-40FD-87B9-1ECFAA9FCA6D}"/>
    <cellStyle name="Normal 31 2 3 2 7" xfId="25957" xr:uid="{CEE74D29-79CF-4FB6-A49E-398706A66160}"/>
    <cellStyle name="Normal 31 2 3 2 8" xfId="26744" xr:uid="{3A3D25C0-4458-44F4-ACCB-9128763DDBA0}"/>
    <cellStyle name="Normal 31 2 3 2 9" xfId="27529" xr:uid="{035965A0-A191-42FD-A9EF-9206F7B5A5D1}"/>
    <cellStyle name="Normal 31 2 3 3" xfId="4591" xr:uid="{60C3DBFD-E70C-4FF6-933C-EFDB76831BFC}"/>
    <cellStyle name="Normal 31 2 3 3 2" xfId="23160" xr:uid="{3D2132E5-4DD9-43CC-A774-95319A87FEEF}"/>
    <cellStyle name="Normal 31 2 3 3 2 2" xfId="30904" xr:uid="{E68698CA-12D2-464D-AD12-C9320FBC472E}"/>
    <cellStyle name="Normal 31 2 3 3 3" xfId="23950" xr:uid="{BC4674CB-4205-40C1-B00A-5F547AA22C08}"/>
    <cellStyle name="Normal 31 2 3 3 4" xfId="25520" xr:uid="{E88BDE12-97F3-4659-AFF6-02AC42DABFD2}"/>
    <cellStyle name="Normal 31 2 3 3 5" xfId="26308" xr:uid="{911D93F3-8996-4AAB-A1A7-F6F5163AD3AC}"/>
    <cellStyle name="Normal 31 2 3 3 6" xfId="27096" xr:uid="{85EB4F9E-9B0B-44C1-AA70-DE6CC03A49C2}"/>
    <cellStyle name="Normal 31 2 3 3 7" xfId="27881" xr:uid="{CC7A1407-76E4-4109-B272-27FE25C217C2}"/>
    <cellStyle name="Normal 31 2 3 3 8" xfId="28666" xr:uid="{F5471AE4-6178-490A-9C7D-7B12A62A363D}"/>
    <cellStyle name="Normal 31 2 3 3 9" xfId="29644" xr:uid="{DEDAC714-E873-4E60-83A3-6DFDCE6070D9}"/>
    <cellStyle name="Normal 31 2 3 4" xfId="4225" xr:uid="{D5D97628-F9E5-47EB-AD25-59B78813F0F0}"/>
    <cellStyle name="Normal 31 2 3 4 2" xfId="22947" xr:uid="{8D3589C2-8003-466B-9475-26C65CD00B84}"/>
    <cellStyle name="Normal 31 2 3 4 2 2" xfId="30691" xr:uid="{D27F2BDF-6426-4A7D-A37B-9B702D306D9D}"/>
    <cellStyle name="Normal 31 2 3 4 3" xfId="23737" xr:uid="{90A6F281-EB2B-4E08-A2CE-E98998816148}"/>
    <cellStyle name="Normal 31 2 3 4 4" xfId="25307" xr:uid="{0B013007-53DF-4658-A2F6-54583AC8BF89}"/>
    <cellStyle name="Normal 31 2 3 4 5" xfId="26094" xr:uid="{911F4877-F193-4945-8C72-7471395A4BE3}"/>
    <cellStyle name="Normal 31 2 3 4 6" xfId="26882" xr:uid="{18C917A5-25AF-48E6-9A99-F2A1DB16971B}"/>
    <cellStyle name="Normal 31 2 3 4 7" xfId="27667" xr:uid="{1D5A4945-19EB-4843-80D9-D5876F6230EE}"/>
    <cellStyle name="Normal 31 2 3 4 8" xfId="28452" xr:uid="{2E7A9011-0BF7-46E0-88E5-72DB7472C2A1}"/>
    <cellStyle name="Normal 31 2 3 4 9" xfId="29414" xr:uid="{D8E3F487-F47C-4CD5-956B-77808265AC26}"/>
    <cellStyle name="Normal 31 2 3 5" xfId="22669" xr:uid="{4E799932-C61F-47EC-AC8D-F3A703F9F58F}"/>
    <cellStyle name="Normal 31 2 3 5 2" xfId="30413" xr:uid="{94F4C181-1771-4B0A-9395-BB867E1B2973}"/>
    <cellStyle name="Normal 31 2 3 6" xfId="23441" xr:uid="{E81A14CF-5C2C-4FED-8929-4B8318B4459B}"/>
    <cellStyle name="Normal 31 2 3 7" xfId="25013" xr:uid="{92D8BA21-04E8-4D16-9FBD-D97F7B093B22}"/>
    <cellStyle name="Normal 31 2 3 8" xfId="25798" xr:uid="{04B16218-4498-4918-98BF-0CA9F3877474}"/>
    <cellStyle name="Normal 31 2 3 9" xfId="26585" xr:uid="{92472412-ABCA-474B-A338-F7875E94DC3A}"/>
    <cellStyle name="Normal 31 2 4" xfId="2269" xr:uid="{FB68ABCF-97E9-4F0B-9D8E-104A4C3A2BB8}"/>
    <cellStyle name="Normal 31 2 4 10" xfId="28221" xr:uid="{EC7A49E3-53F8-4204-B264-851A4885240F}"/>
    <cellStyle name="Normal 31 2 4 11" xfId="29030" xr:uid="{5CBD30D0-E220-46CF-B96C-B10665C30A42}"/>
    <cellStyle name="Normal 31 2 4 2" xfId="4657" xr:uid="{B05FE616-2491-41BA-A1E5-1CB21201BB6F}"/>
    <cellStyle name="Normal 31 2 4 2 2" xfId="23224" xr:uid="{CE7F2AE6-5357-4C55-9814-F56A2D21B505}"/>
    <cellStyle name="Normal 31 2 4 2 2 2" xfId="30968" xr:uid="{2AF52D7E-5A4A-480B-BF38-298A3F28D57F}"/>
    <cellStyle name="Normal 31 2 4 2 3" xfId="24014" xr:uid="{D68EFF37-FB1B-4B8A-A0F6-3C44EDC7EC84}"/>
    <cellStyle name="Normal 31 2 4 2 4" xfId="25584" xr:uid="{169FA1D1-C896-40E0-88B8-BBEEB56C2467}"/>
    <cellStyle name="Normal 31 2 4 2 5" xfId="26372" xr:uid="{D2DC89EA-8783-4C58-B5ED-C4E90BA2862B}"/>
    <cellStyle name="Normal 31 2 4 2 6" xfId="27160" xr:uid="{FC300AEA-79D3-4440-8AE0-3B075F9B24B7}"/>
    <cellStyle name="Normal 31 2 4 2 7" xfId="27945" xr:uid="{85761BFD-0E69-41A5-B953-2FB3E12B162F}"/>
    <cellStyle name="Normal 31 2 4 2 8" xfId="28730" xr:uid="{AA049694-4F8A-4EB7-8CE2-64DE763127E0}"/>
    <cellStyle name="Normal 31 2 4 2 9" xfId="29708" xr:uid="{60BB3B02-69E7-424F-BFE5-50543B4D5029}"/>
    <cellStyle name="Normal 31 2 4 3" xfId="4223" xr:uid="{1478C4D6-52E4-497D-B468-F45E275FB71B}"/>
    <cellStyle name="Normal 31 2 4 3 2" xfId="22945" xr:uid="{FFCB77EF-B548-4653-A077-3F868337D350}"/>
    <cellStyle name="Normal 31 2 4 3 2 2" xfId="30689" xr:uid="{BD4CD052-5A22-4908-9DD8-CB1145A62497}"/>
    <cellStyle name="Normal 31 2 4 3 3" xfId="23735" xr:uid="{65D6B7C6-9832-4DFA-A5B9-BA7895F66398}"/>
    <cellStyle name="Normal 31 2 4 3 4" xfId="25305" xr:uid="{2575C80F-4AAC-473E-A08B-D4F4192E3BCE}"/>
    <cellStyle name="Normal 31 2 4 3 5" xfId="26092" xr:uid="{4C5A0E6D-09DA-4C2E-9CD3-8037B449E0BC}"/>
    <cellStyle name="Normal 31 2 4 3 6" xfId="26880" xr:uid="{EC1380DC-3A92-484E-88E3-FE3B7FF75B52}"/>
    <cellStyle name="Normal 31 2 4 3 7" xfId="27665" xr:uid="{383889E0-6E89-4E24-B391-E1BE012B71DE}"/>
    <cellStyle name="Normal 31 2 4 3 8" xfId="28450" xr:uid="{F97D187E-3FBD-4D68-9E2E-67669A37F5DC}"/>
    <cellStyle name="Normal 31 2 4 3 9" xfId="29412" xr:uid="{27B4C69E-5CB5-4901-8F67-2862E140287C}"/>
    <cellStyle name="Normal 31 2 4 4" xfId="22733" xr:uid="{8C6F59F1-E983-4E68-82E1-62601E92484D}"/>
    <cellStyle name="Normal 31 2 4 4 2" xfId="30477" xr:uid="{187D4AE9-DA46-455C-B868-FFB5C843A4A0}"/>
    <cellStyle name="Normal 31 2 4 5" xfId="23505" xr:uid="{7B574C60-5F44-4492-B0E6-CB06462D2ABF}"/>
    <cellStyle name="Normal 31 2 4 6" xfId="25077" xr:uid="{1F21A9F2-78FE-42A9-84BD-2C551E105C04}"/>
    <cellStyle name="Normal 31 2 4 7" xfId="25862" xr:uid="{53CA3FE7-ED05-402D-A47E-DC42BD019571}"/>
    <cellStyle name="Normal 31 2 4 8" xfId="26649" xr:uid="{E43BC909-7979-4809-93FF-6AC481A2E501}"/>
    <cellStyle name="Normal 31 2 4 9" xfId="27434" xr:uid="{3ABAB180-9157-40F8-9AAA-5C94275C5B6F}"/>
    <cellStyle name="Normal 31 2 5" xfId="2338" xr:uid="{E38715C5-EBCC-4FE0-B573-A9179D48D10B}"/>
    <cellStyle name="Normal 31 2 5 10" xfId="28285" xr:uid="{F8BAC87C-B5FE-42F8-9B58-935703A58009}"/>
    <cellStyle name="Normal 31 2 5 11" xfId="29094" xr:uid="{CF448868-E5D7-4AA7-B053-4C867960F67E}"/>
    <cellStyle name="Normal 31 2 5 2" xfId="4721" xr:uid="{E844DF49-5A7E-4ED3-81A3-BDC4C19B065E}"/>
    <cellStyle name="Normal 31 2 5 2 2" xfId="23288" xr:uid="{28EC0C0B-04F5-4AF0-BD9A-0D8E1F8C41F1}"/>
    <cellStyle name="Normal 31 2 5 2 2 2" xfId="31032" xr:uid="{CD761CCF-E255-4339-9BD6-BE3F3F507EA5}"/>
    <cellStyle name="Normal 31 2 5 2 3" xfId="24078" xr:uid="{FF27DBAE-D404-4956-8CB1-DC5921A3746B}"/>
    <cellStyle name="Normal 31 2 5 2 4" xfId="25648" xr:uid="{ABEE4E00-6647-4188-B9F6-7BE5592A3019}"/>
    <cellStyle name="Normal 31 2 5 2 5" xfId="26436" xr:uid="{FF84FAF2-8D97-4C85-89DB-DCEBC135A65C}"/>
    <cellStyle name="Normal 31 2 5 2 6" xfId="27224" xr:uid="{C0942B2B-8B6E-46AC-A6A4-412DB68F7045}"/>
    <cellStyle name="Normal 31 2 5 2 7" xfId="28009" xr:uid="{E912ADCD-E7E1-417C-AFD2-604A3D784FE6}"/>
    <cellStyle name="Normal 31 2 5 2 8" xfId="28794" xr:uid="{D420EFA9-0CAA-4F83-8FE3-416892AC46A6}"/>
    <cellStyle name="Normal 31 2 5 2 9" xfId="29772" xr:uid="{C13E1B7A-96B1-430F-A58F-264853BFC5F5}"/>
    <cellStyle name="Normal 31 2 5 3" xfId="4238" xr:uid="{01737FD4-2372-4FD9-8640-1678275AA215}"/>
    <cellStyle name="Normal 31 2 5 3 2" xfId="22960" xr:uid="{C625F988-6785-4ED4-B36C-A809702C0AA5}"/>
    <cellStyle name="Normal 31 2 5 3 2 2" xfId="30704" xr:uid="{D06BDA94-73D5-4388-A54B-F7305C7AC156}"/>
    <cellStyle name="Normal 31 2 5 3 3" xfId="23750" xr:uid="{2670D2B0-CEF2-4A2F-9EA0-0C6629B466D2}"/>
    <cellStyle name="Normal 31 2 5 3 4" xfId="25320" xr:uid="{0503CA51-6AE2-4736-B3C0-1B4F1BC7B2B7}"/>
    <cellStyle name="Normal 31 2 5 3 5" xfId="26107" xr:uid="{3A2DAC5D-629C-431C-BFC6-6FEC16917E60}"/>
    <cellStyle name="Normal 31 2 5 3 6" xfId="26895" xr:uid="{FB6B32EC-3996-4563-A03C-90B907293EB2}"/>
    <cellStyle name="Normal 31 2 5 3 7" xfId="27680" xr:uid="{5AAFACE8-E1B6-4C01-A6F1-3CCF13BAF020}"/>
    <cellStyle name="Normal 31 2 5 3 8" xfId="28465" xr:uid="{2643F077-30BB-4C6B-BDE8-52633EF57DC8}"/>
    <cellStyle name="Normal 31 2 5 3 9" xfId="29427" xr:uid="{A636FA69-BA30-41F0-8BD2-C27A9438E833}"/>
    <cellStyle name="Normal 31 2 5 4" xfId="22797" xr:uid="{6423B4F6-CB36-4141-B76F-3CFA2F381DBC}"/>
    <cellStyle name="Normal 31 2 5 4 2" xfId="30541" xr:uid="{916C845D-E293-4369-992B-A9FBBA230206}"/>
    <cellStyle name="Normal 31 2 5 5" xfId="23569" xr:uid="{3C46DCDC-E620-46C0-970B-7BD23C689399}"/>
    <cellStyle name="Normal 31 2 5 6" xfId="25141" xr:uid="{CF68DC64-4309-4273-846C-B0F8AF06D75D}"/>
    <cellStyle name="Normal 31 2 5 7" xfId="25926" xr:uid="{2B08DEC3-9E91-458A-A74C-D11A17937866}"/>
    <cellStyle name="Normal 31 2 5 8" xfId="26713" xr:uid="{3D115046-0998-4A55-8C1B-605AFEAABF7B}"/>
    <cellStyle name="Normal 31 2 5 9" xfId="27498" xr:uid="{4F516C0E-7728-4F77-8271-32473C500BD1}"/>
    <cellStyle name="Normal 31 2 6" xfId="4539" xr:uid="{4536BA07-87CA-4EB5-9BEB-E93FA247346B}"/>
    <cellStyle name="Normal 31 2 6 2" xfId="23129" xr:uid="{65D39D52-719B-4C2B-9E12-5C262EAF7BF1}"/>
    <cellStyle name="Normal 31 2 6 2 2" xfId="30873" xr:uid="{BFD8E88E-3A40-4C47-879F-EE219E9640FB}"/>
    <cellStyle name="Normal 31 2 6 3" xfId="23919" xr:uid="{A391A867-718D-4F08-8DA0-A581CF015096}"/>
    <cellStyle name="Normal 31 2 6 4" xfId="25489" xr:uid="{556EC1A3-FA42-492F-97BE-591305550B94}"/>
    <cellStyle name="Normal 31 2 6 5" xfId="26276" xr:uid="{BEBA97C2-34B8-4BF6-B33A-880889778D15}"/>
    <cellStyle name="Normal 31 2 6 6" xfId="27064" xr:uid="{384B15E3-2191-47D7-A450-0DF7FD7B3EB0}"/>
    <cellStyle name="Normal 31 2 6 7" xfId="27849" xr:uid="{3B427D1B-4A34-4A8D-B95D-71C28156A298}"/>
    <cellStyle name="Normal 31 2 6 8" xfId="28634" xr:uid="{AEDE2304-2E00-4B07-AF29-2503C42C948B}"/>
    <cellStyle name="Normal 31 2 6 9" xfId="29612" xr:uid="{350595CF-72EF-4A16-984A-8A8BB3B90D98}"/>
    <cellStyle name="Normal 31 2 7" xfId="4021" xr:uid="{B52B5E99-E10B-41AF-9E42-618BBBEFE108}"/>
    <cellStyle name="Normal 31 2 8" xfId="22639" xr:uid="{D99947C8-CD2B-4B23-A9B5-A5BCA71F1B5D}"/>
    <cellStyle name="Normal 31 2 8 2" xfId="30383" xr:uid="{806B8180-46C1-4101-B5EA-8D7F01F596E1}"/>
    <cellStyle name="Normal 31 2 9" xfId="23410" xr:uid="{27620742-47D9-40CC-B5EC-6757DA966783}"/>
    <cellStyle name="Normal 31 3" xfId="3424" xr:uid="{672B3EA7-F1D0-43D5-B6FF-65855D2D8EB0}"/>
    <cellStyle name="Normal 31 3 10" xfId="27579" xr:uid="{313F9770-D343-4C3E-B343-219BE0B48DCE}"/>
    <cellStyle name="Normal 31 3 11" xfId="28365" xr:uid="{1B75D7A4-B9ED-469B-93CC-C0C132E6B2EA}"/>
    <cellStyle name="Normal 31 3 12" xfId="29225" xr:uid="{5504BB95-436A-4463-A390-E9C6C07ADC68}"/>
    <cellStyle name="Normal 31 3 13" xfId="35846" xr:uid="{BCC446D5-35E7-431D-A435-16A7E7A53839}"/>
    <cellStyle name="Normal 31 3 2" xfId="4842" xr:uid="{0DDD0A07-BA52-45BE-B5B9-64DB9571A1A0}"/>
    <cellStyle name="Normal 31 3 2 2" xfId="23364" xr:uid="{97C02961-01FD-4088-B0B0-9724DF226AE1}"/>
    <cellStyle name="Normal 31 3 2 2 2" xfId="31108" xr:uid="{85CDA9E9-6E1C-42AA-BA04-507CAD5BC434}"/>
    <cellStyle name="Normal 31 3 2 3" xfId="24157" xr:uid="{878DC3EA-1AD7-4740-8EA0-BD314D904CEE}"/>
    <cellStyle name="Normal 31 3 2 4" xfId="25727" xr:uid="{814FAF57-2912-49A1-9D60-B1EF5AD91E9B}"/>
    <cellStyle name="Normal 31 3 2 5" xfId="26515" xr:uid="{924588C3-87C1-4BD6-AD1A-7930CCF6F3EB}"/>
    <cellStyle name="Normal 31 3 2 6" xfId="27303" xr:uid="{3C06567B-3FBA-434B-B4C3-310D82FB527E}"/>
    <cellStyle name="Normal 31 3 2 7" xfId="28088" xr:uid="{1F013F42-5B24-494B-9DE0-1D2BF87869EE}"/>
    <cellStyle name="Normal 31 3 2 8" xfId="28873" xr:uid="{F6A56E41-BB00-457F-B8EF-58B7C011B80C}"/>
    <cellStyle name="Normal 31 3 2 9" xfId="29875" xr:uid="{F48D890C-398C-4C34-A681-3B3E3DC6133F}"/>
    <cellStyle name="Normal 31 3 3" xfId="4237" xr:uid="{5023A2A0-FE6F-44A8-9636-F093EC71CB36}"/>
    <cellStyle name="Normal 31 3 3 2" xfId="22959" xr:uid="{7BBE9F2D-FAC0-4022-807F-E365779C2B39}"/>
    <cellStyle name="Normal 31 3 3 2 2" xfId="30703" xr:uid="{84FF170F-6EA1-482F-863B-6A4894CB8716}"/>
    <cellStyle name="Normal 31 3 3 3" xfId="23749" xr:uid="{8F8ABE7E-021C-4FBA-AE69-E58F0023BFBF}"/>
    <cellStyle name="Normal 31 3 3 4" xfId="25319" xr:uid="{BF041513-AA35-4E1F-B9DE-F6E03B9ED1AA}"/>
    <cellStyle name="Normal 31 3 3 5" xfId="26106" xr:uid="{21675B3E-FFB5-4476-8C79-1872B046D03E}"/>
    <cellStyle name="Normal 31 3 3 6" xfId="26894" xr:uid="{8EAA89C8-7B8E-449C-9527-D88EF3CD0617}"/>
    <cellStyle name="Normal 31 3 3 7" xfId="27679" xr:uid="{1DEAAAC5-363C-41A9-ABDB-32EBB89B8086}"/>
    <cellStyle name="Normal 31 3 3 8" xfId="28464" xr:uid="{0D891026-FCBF-41FA-9A51-F50CC92DD4D9}"/>
    <cellStyle name="Normal 31 3 3 9" xfId="29426" xr:uid="{7C4F6938-34AA-4ACA-AD5B-A20C5481B5A0}"/>
    <cellStyle name="Normal 31 3 4" xfId="11692" xr:uid="{BF5734A3-2280-4A5B-9E98-70C3A9CC6B4E}"/>
    <cellStyle name="Normal 31 3 4 2" xfId="30229" xr:uid="{A60D5FFD-4B56-4164-89A9-A7CCD2679F7C}"/>
    <cellStyle name="Normal 31 3 5" xfId="11693" xr:uid="{FC93E37F-0A6A-49C8-86E2-E7902AEB3EC7}"/>
    <cellStyle name="Normal 31 3 5 2" xfId="30230" xr:uid="{A95D5433-279E-4AB4-89FF-BE74A7EC8C41}"/>
    <cellStyle name="Normal 31 3 6" xfId="23650" xr:uid="{2DAD7DC1-6B2D-49C7-8000-60E6C5EBFCA1}"/>
    <cellStyle name="Normal 31 3 7" xfId="25220" xr:uid="{5C231418-B05A-4075-B54F-B5FF373028CE}"/>
    <cellStyle name="Normal 31 3 8" xfId="26006" xr:uid="{729A1142-1ABA-42B1-BC07-AFCC0BA22C34}"/>
    <cellStyle name="Normal 31 3 9" xfId="26795" xr:uid="{4BAC37BE-FE7D-4824-AB17-DCF312B1D8EB}"/>
    <cellStyle name="Normal 31 4" xfId="4434" xr:uid="{6BD547BC-707D-43EC-8FC6-1FF48DF1A08A}"/>
    <cellStyle name="Normal 31 4 2" xfId="11694" xr:uid="{CBCDE687-B0AF-47C3-B08C-A3C6162BD3FE}"/>
    <cellStyle name="Normal 31 4 2 2" xfId="30231" xr:uid="{AC188A85-232D-457C-AC79-9AA69F63C171}"/>
    <cellStyle name="Normal 31 4 3" xfId="41201" xr:uid="{A2CA4938-95C3-45DF-A63F-2067B4F273A7}"/>
    <cellStyle name="Normal 31 5" xfId="4020" xr:uid="{BBB8176F-47A0-414B-8671-7DA2C27AE40C}"/>
    <cellStyle name="Normal 31 5 2" xfId="11695" xr:uid="{C917A0E3-63FF-4226-B7FC-2E3000760450}"/>
    <cellStyle name="Normal 31 5 2 2" xfId="30232" xr:uid="{5673387D-6A29-40D5-B492-74100BBAEB78}"/>
    <cellStyle name="Normal 31 5 3" xfId="23661" xr:uid="{4AAF51B7-9517-42B1-B425-6667C0E1A78E}"/>
    <cellStyle name="Normal 31 5 4" xfId="25231" xr:uid="{94059EB2-4C4F-461E-B321-05D8771AEF39}"/>
    <cellStyle name="Normal 31 5 5" xfId="26018" xr:uid="{8A9987D3-87FD-4E70-BE53-AC8C7CA99633}"/>
    <cellStyle name="Normal 31 5 6" xfId="26806" xr:uid="{BBB273A5-4011-4258-8C85-6137C5E1CD70}"/>
    <cellStyle name="Normal 31 5 7" xfId="27591" xr:uid="{51E905FD-945F-4F56-BF7B-491C539AAA40}"/>
    <cellStyle name="Normal 31 5 8" xfId="28376" xr:uid="{D0E5B94D-1C6F-4D0C-BDA3-1031E58AE24D}"/>
    <cellStyle name="Normal 31 5 9" xfId="29297" xr:uid="{E53111FE-415F-44C8-9655-D6C10EF9409F}"/>
    <cellStyle name="Normal 31 6" xfId="11696" xr:uid="{1169FAA2-BECF-4BBC-8E96-AE974F85A27C}"/>
    <cellStyle name="Normal 31 6 2" xfId="30233" xr:uid="{F9B0B45C-6D1F-4309-8B38-68CE5CD5898F}"/>
    <cellStyle name="Normal 32" xfId="1715" xr:uid="{F1DD008C-BBBE-4192-A65C-701B24863801}"/>
    <cellStyle name="Normal 32 10" xfId="24956" xr:uid="{112F724D-AA06-4F8D-86F8-F444CD830D46}"/>
    <cellStyle name="Normal 32 11" xfId="25739" xr:uid="{FA6908FF-8AB4-40A9-A41E-16877FA91CDF}"/>
    <cellStyle name="Normal 32 12" xfId="26527" xr:uid="{17904944-4A00-4F48-B0FC-BAD97B00875F}"/>
    <cellStyle name="Normal 32 13" xfId="27312" xr:uid="{213DD07D-62E0-4662-94FF-FB6BC3C4298F}"/>
    <cellStyle name="Normal 32 14" xfId="28099" xr:uid="{DFED99B8-9986-4D3E-A643-E30BBB2C7EDC}"/>
    <cellStyle name="Normal 32 15" xfId="28888" xr:uid="{D6608CB1-3B14-4802-9AD1-52C518A58B75}"/>
    <cellStyle name="Normal 32 16" xfId="34391" xr:uid="{93AA7D79-EA50-4701-9C60-1E32A1BB2EF3}"/>
    <cellStyle name="Normal 32 2" xfId="2031" xr:uid="{ED7A0C98-9297-4ED1-B0BA-212EB51B0FDE}"/>
    <cellStyle name="Normal 32 2 2" xfId="3425" xr:uid="{4F1445FF-7654-4F59-B092-5060EB021BF7}"/>
    <cellStyle name="Normal 32 2 2 10" xfId="27580" xr:uid="{CD132085-AB43-429C-B42F-FAD03E8E9818}"/>
    <cellStyle name="Normal 32 2 2 11" xfId="28366" xr:uid="{F818762A-814B-4FD6-A210-1FC993D72CD1}"/>
    <cellStyle name="Normal 32 2 2 12" xfId="29226" xr:uid="{9288885A-4E6C-4C39-9700-C16E235F805F}"/>
    <cellStyle name="Normal 32 2 2 2" xfId="4843" xr:uid="{5966C3DA-C0AF-4934-875D-99841DB1ECE7}"/>
    <cellStyle name="Normal 32 2 2 2 2" xfId="23365" xr:uid="{DCC2818C-E7CA-4B3F-8272-D45D55F3A3C7}"/>
    <cellStyle name="Normal 32 2 2 2 2 2" xfId="31109" xr:uid="{D51F8AFE-5F40-4205-BFD7-495E3FD621FD}"/>
    <cellStyle name="Normal 32 2 2 2 3" xfId="24158" xr:uid="{45CCBDA3-9A41-4437-9407-10FB3BA50EE9}"/>
    <cellStyle name="Normal 32 2 2 2 4" xfId="25728" xr:uid="{172AB5FD-14AD-49C4-B875-217566531993}"/>
    <cellStyle name="Normal 32 2 2 2 5" xfId="26516" xr:uid="{CDCA1883-7C88-454E-9FF0-39352C55F930}"/>
    <cellStyle name="Normal 32 2 2 2 6" xfId="27304" xr:uid="{B403B837-3BC9-48B6-A25C-74AAA0FBB7FB}"/>
    <cellStyle name="Normal 32 2 2 2 7" xfId="28089" xr:uid="{A95F416C-5672-4E70-9CFB-C04CB8E0E948}"/>
    <cellStyle name="Normal 32 2 2 2 8" xfId="28874" xr:uid="{53FD1DDC-A91F-4F2D-8C6E-B984A9D5D097}"/>
    <cellStyle name="Normal 32 2 2 2 9" xfId="29876" xr:uid="{9364EB6F-3B67-4ED1-AD10-E128C42B32DB}"/>
    <cellStyle name="Normal 32 2 2 3" xfId="4382" xr:uid="{B7C3E5F8-6AF5-42A7-A395-772C30EA306C}"/>
    <cellStyle name="Normal 32 2 2 3 2" xfId="23096" xr:uid="{111FE713-AE19-455B-A037-5287F45D36B2}"/>
    <cellStyle name="Normal 32 2 2 3 2 2" xfId="30840" xr:uid="{1CAF1004-DECB-4F32-8DC6-30017B907471}"/>
    <cellStyle name="Normal 32 2 2 3 3" xfId="23886" xr:uid="{01B41DC8-970B-446E-A87A-4E9EC03560E2}"/>
    <cellStyle name="Normal 32 2 2 3 4" xfId="25456" xr:uid="{F51F150B-6C09-44EE-8271-F217ED06B545}"/>
    <cellStyle name="Normal 32 2 2 3 5" xfId="26243" xr:uid="{BDC7030E-325A-4D9A-B463-B09DA7C0E559}"/>
    <cellStyle name="Normal 32 2 2 3 6" xfId="27031" xr:uid="{79B64847-A2E0-4A16-A526-2451CCF8DD9F}"/>
    <cellStyle name="Normal 32 2 2 3 7" xfId="27816" xr:uid="{16A4CF26-6793-43C0-9761-FED550F3FC4B}"/>
    <cellStyle name="Normal 32 2 2 3 8" xfId="28601" xr:uid="{84B2576C-B3F5-46A4-AFEB-5DCAA6453DC7}"/>
    <cellStyle name="Normal 32 2 2 3 9" xfId="29568" xr:uid="{36587964-02A6-431A-BBF7-AEF09FF28F5B}"/>
    <cellStyle name="Normal 32 2 2 4" xfId="11697" xr:uid="{1DAF9E7F-90C2-4AC8-8CFA-4A5A3733BFC6}"/>
    <cellStyle name="Normal 32 2 2 4 2" xfId="30234" xr:uid="{079D8C21-2F52-47E4-9074-B5DF7165CC46}"/>
    <cellStyle name="Normal 32 2 2 5" xfId="11698" xr:uid="{11DC937A-32F8-4325-85C6-050BDE894C0C}"/>
    <cellStyle name="Normal 32 2 2 5 2" xfId="30235" xr:uid="{04FC59DE-5ACC-472A-8308-584D5E60038E}"/>
    <cellStyle name="Normal 32 2 2 6" xfId="23651" xr:uid="{09AF7E23-8373-4CF3-87FA-07E923F8A2A4}"/>
    <cellStyle name="Normal 32 2 2 7" xfId="25221" xr:uid="{8933E172-F671-4630-B673-FBE6AC01036B}"/>
    <cellStyle name="Normal 32 2 2 8" xfId="26007" xr:uid="{3D21CB20-936B-4E81-8AA1-852C99BAA749}"/>
    <cellStyle name="Normal 32 2 2 9" xfId="26796" xr:uid="{A4AD6251-C28A-438D-B77E-C26C9F022222}"/>
    <cellStyle name="Normal 32 2 3" xfId="4542" xr:uid="{206805C9-175E-42B0-8036-468067648C5C}"/>
    <cellStyle name="Normal 32 2 3 2" xfId="35864" xr:uid="{0A73735F-FB54-4BF5-924F-0AD63D0792A0}"/>
    <cellStyle name="Normal 32 2 4" xfId="4023" xr:uid="{3050522E-E8D7-42EC-962B-3FE4DAABF831}"/>
    <cellStyle name="Normal 32 2 4 2" xfId="22872" xr:uid="{B341CCB7-D2D8-427B-B0F0-D9E2BC8A695B}"/>
    <cellStyle name="Normal 32 2 4 2 2" xfId="30616" xr:uid="{24FFB74D-33BB-40A1-996E-34AAD34F435C}"/>
    <cellStyle name="Normal 32 2 4 2 3" xfId="42306" xr:uid="{35E9D69C-8B8D-40C5-A15F-6F7DD802F69C}"/>
    <cellStyle name="Normal 32 2 4 3" xfId="23662" xr:uid="{12CF988F-B29F-4A3D-A927-E26B6259D02D}"/>
    <cellStyle name="Normal 32 2 4 4" xfId="25232" xr:uid="{52430334-1292-4C8B-B930-6FCF1846EA2C}"/>
    <cellStyle name="Normal 32 2 4 5" xfId="26019" xr:uid="{DED441C1-E1C0-4478-BEA5-6CBC1E919FE3}"/>
    <cellStyle name="Normal 32 2 4 6" xfId="26807" xr:uid="{8076A039-E3EE-4F9B-8A8C-3C457F919B7F}"/>
    <cellStyle name="Normal 32 2 4 7" xfId="27592" xr:uid="{4B7C64CD-25B2-4C98-B183-0960E3928D52}"/>
    <cellStyle name="Normal 32 2 4 8" xfId="28377" xr:uid="{34269A24-30E9-43BA-82DB-BBCD4C0201CC}"/>
    <cellStyle name="Normal 32 2 4 9" xfId="29298" xr:uid="{E84602D1-E149-44E6-A98D-448DBF7BC051}"/>
    <cellStyle name="Normal 32 2 5" xfId="11699" xr:uid="{EC0927F7-BAA6-4FE3-A32D-C494C6D2CB63}"/>
    <cellStyle name="Normal 32 2 5 2" xfId="30236" xr:uid="{1973FCF6-6AFE-483F-87E5-0BC241187574}"/>
    <cellStyle name="Normal 32 2 5 2 2" xfId="46141" xr:uid="{552BF1B3-8408-4B14-9E61-76511305FB1E}"/>
    <cellStyle name="Normal 32 2 5 2 3" xfId="42483" xr:uid="{2623750E-D6D6-4EC6-BF27-784CB56D245C}"/>
    <cellStyle name="Normal 32 2 5 3" xfId="44174" xr:uid="{335F3ED5-7EE5-4DE6-880D-4D36BFBC451C}"/>
    <cellStyle name="Normal 32 2 5 4" xfId="40481" xr:uid="{7F81E5D8-B062-4C62-AFCA-18EFAB6E0335}"/>
    <cellStyle name="Normal 32 2 6" xfId="11700" xr:uid="{B1FD1F8F-C0FA-4E33-9BE9-52184CF30F9A}"/>
    <cellStyle name="Normal 32 2 6 2" xfId="30237" xr:uid="{5F1C63E6-346F-4158-B354-B1048A13BA35}"/>
    <cellStyle name="Normal 32 2 6 2 2" xfId="46303" xr:uid="{49727F94-FCB5-4EBD-82F2-133EBFADB9D3}"/>
    <cellStyle name="Normal 32 2 6 2 3" xfId="42646" xr:uid="{D4B59CCE-5408-40C4-BC60-BC214BABD39D}"/>
    <cellStyle name="Normal 32 2 6 3" xfId="44336" xr:uid="{A924FE82-DC09-4395-84CB-A723B7896D83}"/>
    <cellStyle name="Normal 32 2 6 4" xfId="40643" xr:uid="{CE2DA13E-8C4D-42B4-8234-DFA3574008EF}"/>
    <cellStyle name="Normal 32 2 7" xfId="37221" xr:uid="{C6861741-9D8D-4DE0-B5EC-FD525776713D}"/>
    <cellStyle name="Normal 32 2 7 2" xfId="44859" xr:uid="{724C0D74-8C4A-4495-A1F5-1A165145AFF3}"/>
    <cellStyle name="Normal 32 2 7 3" xfId="41178" xr:uid="{35452A34-8F65-48FD-A81F-41921E431691}"/>
    <cellStyle name="Normal 32 2 8" xfId="42885" xr:uid="{67CD6365-D026-4DAF-B6E9-50EBAFDF903D}"/>
    <cellStyle name="Normal 32 2 9" xfId="38887" xr:uid="{35BE16E0-1006-4DAD-949F-94D33CC99114}"/>
    <cellStyle name="Normal 32 3" xfId="2181" xr:uid="{46BB0305-F324-4106-9615-654E366C0E32}"/>
    <cellStyle name="Normal 32 3 10" xfId="26592" xr:uid="{16E66CE9-4823-4AA0-8B41-4DF82A272176}"/>
    <cellStyle name="Normal 32 3 11" xfId="27377" xr:uid="{A04907DC-F0AF-425E-B8C1-1F78034D8943}"/>
    <cellStyle name="Normal 32 3 12" xfId="28164" xr:uid="{3B69A583-33A0-4F83-9AE6-B1BDD040866B}"/>
    <cellStyle name="Normal 32 3 13" xfId="28973" xr:uid="{0F909DB5-A364-4B4F-98F3-9CDAE620A6BE}"/>
    <cellStyle name="Normal 32 3 2" xfId="2276" xr:uid="{067AD8EA-7391-4CCB-B630-5A1BDDE27D3D}"/>
    <cellStyle name="Normal 32 3 2 10" xfId="28228" xr:uid="{6E81D29F-E507-432D-8E0D-DB091DF4E995}"/>
    <cellStyle name="Normal 32 3 2 11" xfId="29037" xr:uid="{1F8B82E8-771D-4C27-89C1-A56F157E7E71}"/>
    <cellStyle name="Normal 32 3 2 2" xfId="4664" xr:uid="{CED3D1C5-1A12-4F99-83BE-898B9A894DE2}"/>
    <cellStyle name="Normal 32 3 2 2 2" xfId="23231" xr:uid="{E675B35E-2461-4AD0-8294-041926C20DED}"/>
    <cellStyle name="Normal 32 3 2 2 2 2" xfId="30975" xr:uid="{9B899425-7F3F-491D-9E02-32CE96940138}"/>
    <cellStyle name="Normal 32 3 2 2 3" xfId="24021" xr:uid="{5D4530F6-D492-46DF-A417-D43C24281BEB}"/>
    <cellStyle name="Normal 32 3 2 2 4" xfId="25591" xr:uid="{878866E3-C145-44B3-AC6F-C2EA733708D1}"/>
    <cellStyle name="Normal 32 3 2 2 5" xfId="26379" xr:uid="{D58AA34A-A036-4490-B923-4EA5ACEA92C1}"/>
    <cellStyle name="Normal 32 3 2 2 6" xfId="27167" xr:uid="{0D5F1402-740D-488B-80AF-F77915F131D3}"/>
    <cellStyle name="Normal 32 3 2 2 7" xfId="27952" xr:uid="{4595F813-61AC-4B6D-87F6-011F19B7AACB}"/>
    <cellStyle name="Normal 32 3 2 2 8" xfId="28737" xr:uid="{67BBCED9-6E9F-4E09-852B-85F44E870209}"/>
    <cellStyle name="Normal 32 3 2 2 9" xfId="29715" xr:uid="{1897066C-B412-445C-94E3-24168ADA09B0}"/>
    <cellStyle name="Normal 32 3 2 3" xfId="4235" xr:uid="{6D1EB885-EAD3-4332-B488-08AE1D3F81FF}"/>
    <cellStyle name="Normal 32 3 2 3 2" xfId="22957" xr:uid="{5F1D150A-4FE9-44DD-A175-8E7C79F7EA47}"/>
    <cellStyle name="Normal 32 3 2 3 2 2" xfId="30701" xr:uid="{A70D2199-3555-41BC-B5FD-2421EED6EDCA}"/>
    <cellStyle name="Normal 32 3 2 3 3" xfId="23747" xr:uid="{DE5D876F-318B-4FC6-9B2A-4BB305AFDBF7}"/>
    <cellStyle name="Normal 32 3 2 3 4" xfId="25317" xr:uid="{3794E5FF-832F-415D-B110-B93C65966DC2}"/>
    <cellStyle name="Normal 32 3 2 3 5" xfId="26104" xr:uid="{D5C7B739-295C-4A11-8D14-BF898D11985A}"/>
    <cellStyle name="Normal 32 3 2 3 6" xfId="26892" xr:uid="{D7FE3438-5E4B-4B64-9998-86FF81817214}"/>
    <cellStyle name="Normal 32 3 2 3 7" xfId="27677" xr:uid="{F9756662-ACC0-482C-B10D-AE27170A1851}"/>
    <cellStyle name="Normal 32 3 2 3 8" xfId="28462" xr:uid="{F0F83CB7-A02D-42F3-B4A0-30620A17C5F1}"/>
    <cellStyle name="Normal 32 3 2 3 9" xfId="29424" xr:uid="{B028AE1C-7F42-44C1-9417-769CE8B50064}"/>
    <cellStyle name="Normal 32 3 2 4" xfId="22740" xr:uid="{E2680077-0472-4C57-93C7-6E6E21DC7E1A}"/>
    <cellStyle name="Normal 32 3 2 4 2" xfId="30484" xr:uid="{0E78D80F-426E-4EA8-8F52-4AAEED67B238}"/>
    <cellStyle name="Normal 32 3 2 5" xfId="23512" xr:uid="{DAD609D8-5B7E-4CA1-BA10-FBDA408A1C4F}"/>
    <cellStyle name="Normal 32 3 2 6" xfId="25084" xr:uid="{2B638ED6-BC59-4E75-AB52-3B590201EDCA}"/>
    <cellStyle name="Normal 32 3 2 7" xfId="25869" xr:uid="{C01D67FB-C243-4C89-9A30-15F76C840507}"/>
    <cellStyle name="Normal 32 3 2 8" xfId="26656" xr:uid="{356980F2-66B3-4290-8601-5E96A017FD00}"/>
    <cellStyle name="Normal 32 3 2 9" xfId="27441" xr:uid="{82ABC414-FF81-4943-BA20-B153301C6A54}"/>
    <cellStyle name="Normal 32 3 3" xfId="2377" xr:uid="{06BC2B13-CC5F-428E-97A9-24121F96A1A3}"/>
    <cellStyle name="Normal 32 3 3 10" xfId="28323" xr:uid="{897C7AE6-DFD0-41C8-8059-26171ECF0894}"/>
    <cellStyle name="Normal 32 3 3 11" xfId="29132" xr:uid="{DE853A6B-02D9-4940-AFCB-A6A0EABF00D7}"/>
    <cellStyle name="Normal 32 3 3 2" xfId="4759" xr:uid="{E81A71EE-9EBF-48EE-8A6D-364544DAA853}"/>
    <cellStyle name="Normal 32 3 3 2 2" xfId="23326" xr:uid="{9D18F6DA-9F8F-4A57-80E2-F007310830BE}"/>
    <cellStyle name="Normal 32 3 3 2 2 2" xfId="31070" xr:uid="{6A643D8B-EA4F-4F2E-B3A4-A0FA450B85CC}"/>
    <cellStyle name="Normal 32 3 3 2 3" xfId="24116" xr:uid="{A99B4F7A-3151-44ED-8DE4-FB1A2221DE6B}"/>
    <cellStyle name="Normal 32 3 3 2 4" xfId="25686" xr:uid="{BB1F5645-249E-4405-BDF2-A9E140204816}"/>
    <cellStyle name="Normal 32 3 3 2 5" xfId="26474" xr:uid="{57B873E3-577B-4396-836D-5E0BC4EC35C8}"/>
    <cellStyle name="Normal 32 3 3 2 6" xfId="27262" xr:uid="{6A3AF9EA-128F-4FE3-BEE9-C0E8F02074F0}"/>
    <cellStyle name="Normal 32 3 3 2 7" xfId="28047" xr:uid="{0201CACF-25FF-4760-813F-233348139C32}"/>
    <cellStyle name="Normal 32 3 3 2 8" xfId="28832" xr:uid="{E549D3C4-E248-4F3A-8DD5-CCE7009EA26F}"/>
    <cellStyle name="Normal 32 3 3 2 9" xfId="29810" xr:uid="{7F706006-6248-431D-83B6-1FAAC1699282}"/>
    <cellStyle name="Normal 32 3 3 3" xfId="4234" xr:uid="{3D62A4B6-B13F-40E7-96B1-1C23BB56A6B2}"/>
    <cellStyle name="Normal 32 3 3 3 2" xfId="22956" xr:uid="{2C45AC71-94E9-401C-A5D6-264944E64248}"/>
    <cellStyle name="Normal 32 3 3 3 2 2" xfId="30700" xr:uid="{FDF37DB5-A699-4DBA-A9FC-0EF58E4C890A}"/>
    <cellStyle name="Normal 32 3 3 3 3" xfId="23746" xr:uid="{0E185C1F-75BE-444B-A0B7-80235D0670FF}"/>
    <cellStyle name="Normal 32 3 3 3 4" xfId="25316" xr:uid="{4069090B-25FB-48B9-A055-C3D7747E8172}"/>
    <cellStyle name="Normal 32 3 3 3 5" xfId="26103" xr:uid="{B331E1BD-04D3-4DC3-98F7-ABDCE2D32611}"/>
    <cellStyle name="Normal 32 3 3 3 6" xfId="26891" xr:uid="{49AF756B-97F0-43E4-80F1-37AE26A449E9}"/>
    <cellStyle name="Normal 32 3 3 3 7" xfId="27676" xr:uid="{55C8CAF0-B4E5-4B7F-913C-9CBD75BD031E}"/>
    <cellStyle name="Normal 32 3 3 3 8" xfId="28461" xr:uid="{30C622E1-6D37-42EA-9ADA-FC7E2B6CA981}"/>
    <cellStyle name="Normal 32 3 3 3 9" xfId="29423" xr:uid="{58923983-4975-4727-850D-52518825F4AD}"/>
    <cellStyle name="Normal 32 3 3 4" xfId="22835" xr:uid="{F51392F8-F448-4E03-AD83-96EEA40B6490}"/>
    <cellStyle name="Normal 32 3 3 4 2" xfId="30579" xr:uid="{026DA70D-0BF9-456F-84BD-E961ED7231A0}"/>
    <cellStyle name="Normal 32 3 3 5" xfId="23607" xr:uid="{FE331104-1DA1-4925-B8B7-9DECCEBCF8B0}"/>
    <cellStyle name="Normal 32 3 3 6" xfId="25179" xr:uid="{1AC4952B-4198-4932-8021-0C0CE9B26647}"/>
    <cellStyle name="Normal 32 3 3 7" xfId="25964" xr:uid="{0527268F-E1CC-442E-9D0C-25541699FC13}"/>
    <cellStyle name="Normal 32 3 3 8" xfId="26751" xr:uid="{E58AE220-0EC8-40F3-A4C5-3A4F78E95705}"/>
    <cellStyle name="Normal 32 3 3 9" xfId="27536" xr:uid="{28414B9B-6357-48C6-9D73-C1D67F2591DB}"/>
    <cellStyle name="Normal 32 3 4" xfId="4600" xr:uid="{EB7A49EB-ECDF-48A5-BB57-FAA24183C028}"/>
    <cellStyle name="Normal 32 3 4 2" xfId="23167" xr:uid="{63096FE1-B99B-4643-8D26-F21A66E4F3DB}"/>
    <cellStyle name="Normal 32 3 4 2 2" xfId="30911" xr:uid="{630C0A5E-4BE5-456C-9312-2108AFFAC213}"/>
    <cellStyle name="Normal 32 3 4 3" xfId="23957" xr:uid="{23F4476D-C42A-4996-9770-0E18A81A7CB6}"/>
    <cellStyle name="Normal 32 3 4 4" xfId="25527" xr:uid="{9DCB288C-C740-4B2A-A0D1-3D5A925B2E28}"/>
    <cellStyle name="Normal 32 3 4 5" xfId="26315" xr:uid="{03126F77-55DF-4D12-8457-803B1666D5A0}"/>
    <cellStyle name="Normal 32 3 4 6" xfId="27103" xr:uid="{312D88CB-AB8B-4698-B872-48EDA074B9F1}"/>
    <cellStyle name="Normal 32 3 4 7" xfId="27888" xr:uid="{6AD8CBA3-8CE3-430F-81D9-0BB504D14C81}"/>
    <cellStyle name="Normal 32 3 4 8" xfId="28673" xr:uid="{592F84B0-C5A4-465F-A7CC-EF6229136203}"/>
    <cellStyle name="Normal 32 3 4 9" xfId="29651" xr:uid="{F11A492C-E543-4650-B779-6A996D9B39A7}"/>
    <cellStyle name="Normal 32 3 5" xfId="4236" xr:uid="{50DF5CF8-8702-451F-846B-D626D533981A}"/>
    <cellStyle name="Normal 32 3 5 2" xfId="22958" xr:uid="{C3EE6C51-56C9-4C79-938C-94BC9AED9680}"/>
    <cellStyle name="Normal 32 3 5 2 2" xfId="30702" xr:uid="{10CCC803-9030-4C86-BB00-45308484730A}"/>
    <cellStyle name="Normal 32 3 5 3" xfId="23748" xr:uid="{4797E10E-B4BA-43A2-A6A6-DA2FF409EF91}"/>
    <cellStyle name="Normal 32 3 5 4" xfId="25318" xr:uid="{37CBF70E-7F3C-4CC0-94CE-4351C7D5AF9A}"/>
    <cellStyle name="Normal 32 3 5 5" xfId="26105" xr:uid="{16D6DD95-3947-4DEB-9070-61A17E4C477A}"/>
    <cellStyle name="Normal 32 3 5 6" xfId="26893" xr:uid="{6F466664-64DD-42B8-A62E-88387747730A}"/>
    <cellStyle name="Normal 32 3 5 7" xfId="27678" xr:uid="{EB7F4D85-26DE-40AF-BDD8-087651608369}"/>
    <cellStyle name="Normal 32 3 5 8" xfId="28463" xr:uid="{CF52D49F-A3E5-4720-B2ED-9382A2A26BD2}"/>
    <cellStyle name="Normal 32 3 5 9" xfId="29425" xr:uid="{45DA8DBC-8F76-40F5-9912-4E88183ED64D}"/>
    <cellStyle name="Normal 32 3 6" xfId="22676" xr:uid="{3677E9B3-859C-4CBF-97DC-6D157A975626}"/>
    <cellStyle name="Normal 32 3 6 2" xfId="30420" xr:uid="{E09F3EB3-7633-4327-B7AD-8452CF4C6134}"/>
    <cellStyle name="Normal 32 3 7" xfId="23448" xr:uid="{272D4C8E-9F9F-4EC5-935E-2A41EB3EA75C}"/>
    <cellStyle name="Normal 32 3 8" xfId="25020" xr:uid="{7C9B5C3F-1A4A-4458-9D70-46B904963F73}"/>
    <cellStyle name="Normal 32 3 9" xfId="25805" xr:uid="{ECDBBEE8-7C2D-47D9-AECB-B211F929A800}"/>
    <cellStyle name="Normal 32 4" xfId="2135" xr:uid="{8495BDBC-FCC3-474B-B2A0-3B0937CE37CB}"/>
    <cellStyle name="Normal 32 4 10" xfId="27344" xr:uid="{F4CB2E30-7B82-47C3-8901-3C7D4B96835A}"/>
    <cellStyle name="Normal 32 4 11" xfId="28131" xr:uid="{CFF3AD74-E82A-42D8-A9A5-23A92740EBCC}"/>
    <cellStyle name="Normal 32 4 12" xfId="28939" xr:uid="{47A9847E-C4E0-447D-9903-0F865B798A8E}"/>
    <cellStyle name="Normal 32 4 2" xfId="2344" xr:uid="{5ADDBD54-F56E-4891-92BD-750177D00238}"/>
    <cellStyle name="Normal 32 4 2 10" xfId="28290" xr:uid="{3947EBA4-F34E-421F-87C8-B17175C52460}"/>
    <cellStyle name="Normal 32 4 2 11" xfId="29099" xr:uid="{76C8274F-0941-4F24-9776-71A94C635825}"/>
    <cellStyle name="Normal 32 4 2 2" xfId="4726" xr:uid="{62ECC57A-36D5-43D3-8295-0AEA556FC358}"/>
    <cellStyle name="Normal 32 4 2 2 2" xfId="23293" xr:uid="{9CDB8E7F-57C2-4A2C-AAE2-1E3FA40CCA81}"/>
    <cellStyle name="Normal 32 4 2 2 2 2" xfId="31037" xr:uid="{0835615E-CDB6-4970-9CD4-309C2C6CD771}"/>
    <cellStyle name="Normal 32 4 2 2 3" xfId="24083" xr:uid="{F37F504A-9A9C-447B-90F3-19AF7AEEC131}"/>
    <cellStyle name="Normal 32 4 2 2 4" xfId="25653" xr:uid="{F11BA90F-9EA2-4D00-979B-19A4662F007A}"/>
    <cellStyle name="Normal 32 4 2 2 5" xfId="26441" xr:uid="{191198B8-4B27-4FAA-BABA-D8DB664D3CFF}"/>
    <cellStyle name="Normal 32 4 2 2 6" xfId="27229" xr:uid="{8F777A36-1AD6-4D07-910E-76593556F909}"/>
    <cellStyle name="Normal 32 4 2 2 7" xfId="28014" xr:uid="{699DF456-551D-46F6-856C-90388269376D}"/>
    <cellStyle name="Normal 32 4 2 2 8" xfId="28799" xr:uid="{6E743FC8-74E2-406E-99F6-4CEEB7CD2C51}"/>
    <cellStyle name="Normal 32 4 2 2 9" xfId="29777" xr:uid="{ADBC8AA9-6BEF-447C-B6F8-BDF95E9CFCA8}"/>
    <cellStyle name="Normal 32 4 2 3" xfId="4221" xr:uid="{0BB0FB23-2712-4158-A8A4-936ADC1A6D27}"/>
    <cellStyle name="Normal 32 4 2 3 2" xfId="22943" xr:uid="{7CFCDD4A-823D-46EE-87AC-1232733CC899}"/>
    <cellStyle name="Normal 32 4 2 3 2 2" xfId="30687" xr:uid="{64899DB7-EF01-4129-93A8-304911D585F9}"/>
    <cellStyle name="Normal 32 4 2 3 3" xfId="23733" xr:uid="{D2E67910-6A69-4884-8ADF-7D14B866468E}"/>
    <cellStyle name="Normal 32 4 2 3 4" xfId="25303" xr:uid="{A1724DC4-2BAE-4F2F-848E-0B6CEF90A1B2}"/>
    <cellStyle name="Normal 32 4 2 3 5" xfId="26090" xr:uid="{76B69361-444A-40F1-AF87-C9992D7BEE06}"/>
    <cellStyle name="Normal 32 4 2 3 6" xfId="26878" xr:uid="{F0654A33-7874-481B-ADD9-29B5D2966545}"/>
    <cellStyle name="Normal 32 4 2 3 7" xfId="27663" xr:uid="{0BD6B0A9-CF2B-4C79-A92E-DE54E2C9503B}"/>
    <cellStyle name="Normal 32 4 2 3 8" xfId="28448" xr:uid="{0F865FCC-06A9-4B5A-B8F3-5B49E53B1CB7}"/>
    <cellStyle name="Normal 32 4 2 3 9" xfId="29410" xr:uid="{C1002291-0FB4-4AB0-8657-4344B37D7413}"/>
    <cellStyle name="Normal 32 4 2 4" xfId="22802" xr:uid="{A6498953-CA08-456A-9B42-22D611C0D111}"/>
    <cellStyle name="Normal 32 4 2 4 2" xfId="30546" xr:uid="{2F9500C7-C869-429D-90A8-CD4F578FDE00}"/>
    <cellStyle name="Normal 32 4 2 5" xfId="23574" xr:uid="{B643DFBA-3B7C-44BD-BC7D-21C30095DBCC}"/>
    <cellStyle name="Normal 32 4 2 6" xfId="25146" xr:uid="{DF5018D4-E4CA-4C2E-B1B7-AC7F869690F4}"/>
    <cellStyle name="Normal 32 4 2 7" xfId="25931" xr:uid="{15549A06-ACB3-4DF2-957A-5D8F9785D380}"/>
    <cellStyle name="Normal 32 4 2 8" xfId="26718" xr:uid="{8F28C5D4-B28D-46A5-B19E-F822EA6097D6}"/>
    <cellStyle name="Normal 32 4 2 9" xfId="27503" xr:uid="{994BBDB3-FDF4-4558-A898-21FF7D294303}"/>
    <cellStyle name="Normal 32 4 3" xfId="4565" xr:uid="{BFBD7EB4-A7F6-430E-9D86-5AF76CE4B9E9}"/>
    <cellStyle name="Normal 32 4 3 2" xfId="23134" xr:uid="{6E027029-3EB1-4896-9A9E-75067154102B}"/>
    <cellStyle name="Normal 32 4 3 2 2" xfId="30878" xr:uid="{A10C3B84-45B0-4CF6-A59F-CCABF37AAE34}"/>
    <cellStyle name="Normal 32 4 3 3" xfId="23924" xr:uid="{DBC732C8-46B2-4522-B689-B4CA9F5EA1D6}"/>
    <cellStyle name="Normal 32 4 3 4" xfId="25494" xr:uid="{624275D0-67D6-44F7-B22E-6CD2144000F3}"/>
    <cellStyle name="Normal 32 4 3 5" xfId="26282" xr:uid="{43B5986A-9D83-4DB4-BFFD-13BF8EC85D7C}"/>
    <cellStyle name="Normal 32 4 3 6" xfId="27070" xr:uid="{C322F0BA-C325-4B09-8DDF-BA37AA2F2A85}"/>
    <cellStyle name="Normal 32 4 3 7" xfId="27855" xr:uid="{2FF21E17-6FB1-4ED2-A10D-F2CDE182A3DC}"/>
    <cellStyle name="Normal 32 4 3 8" xfId="28640" xr:uid="{34F6A5E3-D1AA-4511-B961-D48A19AE32B8}"/>
    <cellStyle name="Normal 32 4 3 9" xfId="29618" xr:uid="{F434A788-C7CF-4FA1-A416-28512DF13927}"/>
    <cellStyle name="Normal 32 4 4" xfId="4222" xr:uid="{77EDB1B0-2A96-462C-B58E-E629EFB9AF66}"/>
    <cellStyle name="Normal 32 4 4 2" xfId="22944" xr:uid="{203D998A-2C6F-47BD-8D73-2EDA78220623}"/>
    <cellStyle name="Normal 32 4 4 2 2" xfId="30688" xr:uid="{F9D03836-2091-438F-9110-B01339D32570}"/>
    <cellStyle name="Normal 32 4 4 3" xfId="23734" xr:uid="{08473B29-60F0-4624-BB6A-C0339857D57B}"/>
    <cellStyle name="Normal 32 4 4 4" xfId="25304" xr:uid="{FCD312AC-A3C8-470D-811E-003EF251D67D}"/>
    <cellStyle name="Normal 32 4 4 5" xfId="26091" xr:uid="{2B02375B-91BE-4AE7-BF7D-A910788E5170}"/>
    <cellStyle name="Normal 32 4 4 6" xfId="26879" xr:uid="{97356AF8-C5B7-4520-97C3-0C6E62811339}"/>
    <cellStyle name="Normal 32 4 4 7" xfId="27664" xr:uid="{D2A8542A-7F1F-4C98-9AA9-49456BD0B32E}"/>
    <cellStyle name="Normal 32 4 4 8" xfId="28449" xr:uid="{77947367-4203-43BB-A18A-DBDD89A065DF}"/>
    <cellStyle name="Normal 32 4 4 9" xfId="29411" xr:uid="{EC5B87C3-551A-41B1-B91A-5D858D7F915D}"/>
    <cellStyle name="Normal 32 4 5" xfId="11701" xr:uid="{CD8D1C8D-1E4E-4E7F-923F-C47220DC724A}"/>
    <cellStyle name="Normal 32 4 5 2" xfId="30238" xr:uid="{8F5A0F37-FA5F-44A4-9086-B06B7E230FF2}"/>
    <cellStyle name="Normal 32 4 6" xfId="23415" xr:uid="{94377B33-B6E3-45C9-B535-8DF4B9234252}"/>
    <cellStyle name="Normal 32 4 7" xfId="24987" xr:uid="{2D9A51F1-D733-4992-8DE6-F12A999ACE3F}"/>
    <cellStyle name="Normal 32 4 8" xfId="25772" xr:uid="{7C311EA9-FEB1-4A6B-810B-3D8F9F9AAFE0}"/>
    <cellStyle name="Normal 32 4 9" xfId="26559" xr:uid="{7EE37B62-A167-4A7E-8A03-D5CF4F405D12}"/>
    <cellStyle name="Normal 32 5" xfId="2236" xr:uid="{C4B826B4-BA0B-45FB-998A-0DEC940CAAE2}"/>
    <cellStyle name="Normal 32 5 10" xfId="28195" xr:uid="{45C5FAAB-5C35-4169-9D70-9582C8DCD91A}"/>
    <cellStyle name="Normal 32 5 11" xfId="29004" xr:uid="{A73911C5-1CF6-4724-AEF6-9D35DC4A3555}"/>
    <cellStyle name="Normal 32 5 2" xfId="4631" xr:uid="{E6D98888-C2FE-404B-A23A-7B66B6EF9533}"/>
    <cellStyle name="Normal 32 5 2 2" xfId="23198" xr:uid="{3546F133-3515-4592-B42C-0EF621328538}"/>
    <cellStyle name="Normal 32 5 2 2 2" xfId="30942" xr:uid="{8AEE8754-5D88-47CA-AE27-7A8CF1A6D1D9}"/>
    <cellStyle name="Normal 32 5 2 3" xfId="23988" xr:uid="{617EBCE3-654F-4176-A164-0118436A8149}"/>
    <cellStyle name="Normal 32 5 2 4" xfId="25558" xr:uid="{F765B216-7AE1-4894-BBB9-4F5D199B9D0F}"/>
    <cellStyle name="Normal 32 5 2 5" xfId="26346" xr:uid="{02FBFAA3-8EA3-4922-90C9-468D1D72965A}"/>
    <cellStyle name="Normal 32 5 2 6" xfId="27134" xr:uid="{395F7640-119A-41C0-AA2E-FFC4E92043E7}"/>
    <cellStyle name="Normal 32 5 2 7" xfId="27919" xr:uid="{3ECB18E3-9685-4CEE-8967-D53C49F6B70C}"/>
    <cellStyle name="Normal 32 5 2 8" xfId="28704" xr:uid="{DC694F26-EF09-4D92-A7B2-2286F5620589}"/>
    <cellStyle name="Normal 32 5 2 9" xfId="29682" xr:uid="{5AC813DE-B684-4763-B8FA-9C933C5585CE}"/>
    <cellStyle name="Normal 32 5 3" xfId="4220" xr:uid="{CF6E37A5-BB7A-41FC-9402-54AF3FFFC32F}"/>
    <cellStyle name="Normal 32 5 3 2" xfId="22942" xr:uid="{AFDE8E97-37BC-4974-B5B3-671F010185B8}"/>
    <cellStyle name="Normal 32 5 3 2 2" xfId="30686" xr:uid="{F3A61A97-2360-454C-8D5E-695B70010958}"/>
    <cellStyle name="Normal 32 5 3 3" xfId="23732" xr:uid="{CFF592BD-DD6C-429E-AF08-5A65DC8E6B4B}"/>
    <cellStyle name="Normal 32 5 3 4" xfId="25302" xr:uid="{1EF91E01-0D83-4A36-97DF-C8C029DDB810}"/>
    <cellStyle name="Normal 32 5 3 5" xfId="26089" xr:uid="{22A3BEC9-DD6C-4B90-A19E-24A1FADBC19A}"/>
    <cellStyle name="Normal 32 5 3 6" xfId="26877" xr:uid="{F792F222-099A-4BAD-AF15-C5EC3F19E10D}"/>
    <cellStyle name="Normal 32 5 3 7" xfId="27662" xr:uid="{47C7C252-BE38-475E-8463-4032F5F6C284}"/>
    <cellStyle name="Normal 32 5 3 8" xfId="28447" xr:uid="{2E5F39D5-9B6A-4EEE-8DFC-4FEEEB5E76CC}"/>
    <cellStyle name="Normal 32 5 3 9" xfId="29409" xr:uid="{030C5639-486E-4736-B3DA-680E99BC8396}"/>
    <cellStyle name="Normal 32 5 4" xfId="22707" xr:uid="{74C5D7F9-6EEC-45DF-8AF7-D0BA3DF3D04F}"/>
    <cellStyle name="Normal 32 5 4 2" xfId="30451" xr:uid="{B32BD96A-EA72-414C-ACF6-CE209B691152}"/>
    <cellStyle name="Normal 32 5 5" xfId="23479" xr:uid="{DB221782-F37B-4BD5-AD45-F607DB57D928}"/>
    <cellStyle name="Normal 32 5 6" xfId="25051" xr:uid="{21E42986-BAAC-4835-B95A-DD555CDDB4DF}"/>
    <cellStyle name="Normal 32 5 7" xfId="25836" xr:uid="{5C6E060F-73CD-47D0-83C7-F4090CE065C6}"/>
    <cellStyle name="Normal 32 5 8" xfId="26623" xr:uid="{DC36EA7C-EC88-4C29-824C-7DE4083640A0}"/>
    <cellStyle name="Normal 32 5 9" xfId="27408" xr:uid="{03AC64B7-48AD-4781-B3DD-1411BEFABFBC}"/>
    <cellStyle name="Normal 32 6" xfId="2312" xr:uid="{BD6D9505-FADB-470F-BB73-63B0060CA1DA}"/>
    <cellStyle name="Normal 32 6 10" xfId="28259" xr:uid="{0A39EA6A-E317-41F1-865F-26145B5D5DCA}"/>
    <cellStyle name="Normal 32 6 11" xfId="29068" xr:uid="{6A8E2770-AE77-4E08-93BC-310551429B8C}"/>
    <cellStyle name="Normal 32 6 2" xfId="4695" xr:uid="{475CC4E3-6ED5-48ED-8E84-285A4E04C910}"/>
    <cellStyle name="Normal 32 6 2 2" xfId="23262" xr:uid="{C8C98733-C758-4223-B63C-BC797B5EC792}"/>
    <cellStyle name="Normal 32 6 2 2 2" xfId="31006" xr:uid="{140E8023-2FA2-491C-8EA7-7124D8DABB8E}"/>
    <cellStyle name="Normal 32 6 2 3" xfId="24052" xr:uid="{D496567C-FA75-4517-913B-292A305CFA25}"/>
    <cellStyle name="Normal 32 6 2 4" xfId="25622" xr:uid="{92FE1D7E-6B2F-4536-ACA4-BE9A5F3724A6}"/>
    <cellStyle name="Normal 32 6 2 5" xfId="26410" xr:uid="{777DC465-27A9-453D-ADC7-38AEAD0D8006}"/>
    <cellStyle name="Normal 32 6 2 6" xfId="27198" xr:uid="{1456B645-ADAA-48A1-B570-F32B3F8FEC69}"/>
    <cellStyle name="Normal 32 6 2 7" xfId="27983" xr:uid="{76F330B5-2ECC-47EE-B8E5-4C6D49698E70}"/>
    <cellStyle name="Normal 32 6 2 8" xfId="28768" xr:uid="{28A2DFAA-6F8E-4D3F-825E-90B0DA001788}"/>
    <cellStyle name="Normal 32 6 2 9" xfId="29746" xr:uid="{A2849713-C3FF-4433-B9C8-E2726C17ED40}"/>
    <cellStyle name="Normal 32 6 3" xfId="4219" xr:uid="{DB6EC105-C2E3-4EB6-ABFD-D2F4D9C885C4}"/>
    <cellStyle name="Normal 32 6 3 2" xfId="22941" xr:uid="{F50AAE39-7B5D-49AD-A72B-95C43703E0AA}"/>
    <cellStyle name="Normal 32 6 3 2 2" xfId="30685" xr:uid="{2A8B0A16-2101-44C1-8FFF-06FF2CB1F5AD}"/>
    <cellStyle name="Normal 32 6 3 3" xfId="23731" xr:uid="{DB93B140-0ADD-44B7-995E-6A3C4003B36A}"/>
    <cellStyle name="Normal 32 6 3 4" xfId="25301" xr:uid="{0501B74B-FA08-418D-A913-D0ABB178BDF2}"/>
    <cellStyle name="Normal 32 6 3 5" xfId="26088" xr:uid="{0D71B784-26B9-4282-B9FC-2943C36EE811}"/>
    <cellStyle name="Normal 32 6 3 6" xfId="26876" xr:uid="{E018FA0A-A58C-4A5F-8F80-C775852F8468}"/>
    <cellStyle name="Normal 32 6 3 7" xfId="27661" xr:uid="{8DD6C1CE-6A58-4690-9F64-B113C856BB7B}"/>
    <cellStyle name="Normal 32 6 3 8" xfId="28446" xr:uid="{F53CB25C-E56F-4F13-BC56-8EF070128B02}"/>
    <cellStyle name="Normal 32 6 3 9" xfId="29408" xr:uid="{25ED57C7-6997-43DC-A7CC-73A1F213568E}"/>
    <cellStyle name="Normal 32 6 4" xfId="22771" xr:uid="{348DF593-674C-4D1D-AF7D-4117A0C02BEC}"/>
    <cellStyle name="Normal 32 6 4 2" xfId="30515" xr:uid="{31063928-A509-490E-9D66-1782F1F4148A}"/>
    <cellStyle name="Normal 32 6 5" xfId="23543" xr:uid="{234A50AD-9F9C-468D-BF34-65D65FE6DC04}"/>
    <cellStyle name="Normal 32 6 6" xfId="25115" xr:uid="{1EAC6F1E-DE9F-4326-9174-6F9300E484FC}"/>
    <cellStyle name="Normal 32 6 7" xfId="25900" xr:uid="{A288E7DF-A609-446E-B1F6-3703422D446B}"/>
    <cellStyle name="Normal 32 6 8" xfId="26687" xr:uid="{D5785B15-6FE1-433D-AAD8-DC99E2C74D4D}"/>
    <cellStyle name="Normal 32 6 9" xfId="27472" xr:uid="{9CCC09D0-C161-453E-988F-4EB06F79331F}"/>
    <cellStyle name="Normal 32 7" xfId="4435" xr:uid="{618938F0-39C6-4AD0-BA51-8F2ED99E4C51}"/>
    <cellStyle name="Normal 32 7 2" xfId="23103" xr:uid="{FF822EEA-7CE1-4AD8-9984-19DA01A4DBDC}"/>
    <cellStyle name="Normal 32 7 2 2" xfId="30847" xr:uid="{EFFB49D3-81EB-4798-AD51-336FCB65646A}"/>
    <cellStyle name="Normal 32 7 3" xfId="23893" xr:uid="{06237CC9-501F-496F-B7A3-BCC221A7B55C}"/>
    <cellStyle name="Normal 32 7 4" xfId="25463" xr:uid="{55B0F95E-B937-463F-87AC-05101B1BA310}"/>
    <cellStyle name="Normal 32 7 5" xfId="26250" xr:uid="{BFBD05BD-1552-4E51-A85D-3EEEB05C790D}"/>
    <cellStyle name="Normal 32 7 6" xfId="27038" xr:uid="{3C6779F1-479B-439E-B9D9-ADE959EC3FBA}"/>
    <cellStyle name="Normal 32 7 7" xfId="27823" xr:uid="{5D0F5E75-910A-4825-9AA7-408C862B5C38}"/>
    <cellStyle name="Normal 32 7 8" xfId="28608" xr:uid="{FC910ED9-392C-445A-AEB1-8B8305C0F68B}"/>
    <cellStyle name="Normal 32 7 9" xfId="29578" xr:uid="{5D8E18A0-9ED5-4E0B-A6A4-B51EA43EB6E5}"/>
    <cellStyle name="Normal 32 8" xfId="4022" xr:uid="{05D1A1C3-B973-47BD-86B0-02FF5ECCE659}"/>
    <cellStyle name="Normal 32 8 2" xfId="42847" xr:uid="{6AEE7B84-613A-443D-9BFD-3D8E702ED552}"/>
    <cellStyle name="Normal 32 9" xfId="23384" xr:uid="{C2B6F770-5341-4259-967E-EBB22994752F}"/>
    <cellStyle name="Normal 324" xfId="35146" xr:uid="{692CC431-2B16-417B-BB37-ACE7B250D9DA}"/>
    <cellStyle name="Normal 33" xfId="1716" xr:uid="{F539A2B8-43D4-4F4D-BA34-8AF407EEDDE2}"/>
    <cellStyle name="Normal 33 10" xfId="42757" xr:uid="{2662AD1A-A615-4AB3-B488-F5D0EB748DEC}"/>
    <cellStyle name="Normal 33 11" xfId="38744" xr:uid="{A55F716A-25A9-4C79-AC12-187F730CEDE2}"/>
    <cellStyle name="Normal 33 12" xfId="34577" xr:uid="{89DD4FDA-7278-444A-951A-9D0A1E6E66AB}"/>
    <cellStyle name="Normal 33 2" xfId="4436" xr:uid="{BF93C646-2BAF-40FA-9E94-E5203F4D861F}"/>
    <cellStyle name="Normal 33 2 2" xfId="36186" xr:uid="{07CAB61F-1C34-483A-91D3-5D30C884FED8}"/>
    <cellStyle name="Normal 33 2 2 2" xfId="38113" xr:uid="{19C3B95E-CD1B-49D6-9B00-30C91D13AF96}"/>
    <cellStyle name="Normal 33 2 2 2 2" xfId="45784" xr:uid="{968986E4-4945-4514-A7DD-6C97280F829C}"/>
    <cellStyle name="Normal 33 2 2 2 3" xfId="42126" xr:uid="{3B9359DD-1F3A-4F43-9053-5CB85AD6DE1B}"/>
    <cellStyle name="Normal 33 2 2 3" xfId="43817" xr:uid="{F3A1CE41-981C-42BF-A0FA-100B0DA3C069}"/>
    <cellStyle name="Normal 33 2 2 4" xfId="40106" xr:uid="{0D16DD07-94B8-4FFB-B5C6-19443D80D70C}"/>
    <cellStyle name="Normal 33 2 3" xfId="36378" xr:uid="{CA8E73F4-CFC6-4D61-B3AC-10DB9A71766F}"/>
    <cellStyle name="Normal 33 2 3 2" xfId="38287" xr:uid="{6BDD501D-B6C2-4ADD-ADC7-7C3F850BE5E0}"/>
    <cellStyle name="Normal 33 2 3 2 2" xfId="45966" xr:uid="{382CCA16-8C75-45C0-B5B3-9F7E70815CA7}"/>
    <cellStyle name="Normal 33 2 3 2 3" xfId="42307" xr:uid="{91904030-0A4D-45A1-B3DC-BA34CCF3033E}"/>
    <cellStyle name="Normal 33 2 3 3" xfId="43999" xr:uid="{D61556BD-D600-4458-934D-D0C145BDB4B7}"/>
    <cellStyle name="Normal 33 2 3 4" xfId="40302" xr:uid="{0BE72549-B7EE-4672-A21A-B86081E249E3}"/>
    <cellStyle name="Normal 33 2 4" xfId="36542" xr:uid="{CC8B8C17-003D-4BB5-B327-0D3840382487}"/>
    <cellStyle name="Normal 33 2 4 2" xfId="38448" xr:uid="{BE07D41C-C83C-467D-968F-CF3531F42E8B}"/>
    <cellStyle name="Normal 33 2 4 2 2" xfId="46142" xr:uid="{FF674D86-3C53-4394-A17C-80705FCF9434}"/>
    <cellStyle name="Normal 33 2 4 2 3" xfId="42484" xr:uid="{A568DA35-0355-4750-8313-FD6212C15975}"/>
    <cellStyle name="Normal 33 2 4 3" xfId="44175" xr:uid="{7103C0AD-BF10-4F9C-A0D5-1FACC2C2DD92}"/>
    <cellStyle name="Normal 33 2 4 4" xfId="40482" xr:uid="{03CD1C20-45D4-4845-8F4B-BFF68E0A3205}"/>
    <cellStyle name="Normal 33 2 5" xfId="36696" xr:uid="{4BA011EB-CF76-45E2-A1AF-4177E70C3C28}"/>
    <cellStyle name="Normal 33 2 5 2" xfId="38606" xr:uid="{F6ED648A-EA45-43E6-BEB3-5DEFA751D460}"/>
    <cellStyle name="Normal 33 2 5 2 2" xfId="46304" xr:uid="{C7737BFA-E377-4965-ADC7-DAD3EBF25F42}"/>
    <cellStyle name="Normal 33 2 5 2 3" xfId="42647" xr:uid="{452DA1E3-AC41-4C2E-8A4B-50522E3DCCA3}"/>
    <cellStyle name="Normal 33 2 5 3" xfId="44337" xr:uid="{B3058353-B98C-47D8-B859-5F56DBD0EAA7}"/>
    <cellStyle name="Normal 33 2 5 4" xfId="40644" xr:uid="{B2580111-3037-44D1-A0B6-5DAAFD5D7432}"/>
    <cellStyle name="Normal 33 2 6" xfId="37222" xr:uid="{F3BF8B4E-04DE-4912-9F03-9CC3F259D3D8}"/>
    <cellStyle name="Normal 33 2 6 2" xfId="44860" xr:uid="{2DEF7EA5-D45A-475E-AEE3-AE8616574843}"/>
    <cellStyle name="Normal 33 2 6 3" xfId="41179" xr:uid="{8692DED9-ABC4-4338-B0CC-9185B1B6E8CD}"/>
    <cellStyle name="Normal 33 2 7" xfId="42886" xr:uid="{CCF45E5D-8652-4F01-B9EB-8DF927DE981A}"/>
    <cellStyle name="Normal 33 2 8" xfId="38888" xr:uid="{6BDF6ADE-C510-41FC-92A4-F046CEA47DAF}"/>
    <cellStyle name="Normal 33 2 9" xfId="34698" xr:uid="{182D005A-3B32-473B-AC0E-602BEC42BCB9}"/>
    <cellStyle name="Normal 33 3" xfId="4024" xr:uid="{066F664E-0873-46EC-8FC3-70F64F57B569}"/>
    <cellStyle name="Normal 33 3 2" xfId="37070" xr:uid="{2DF4C2CA-E026-445E-BBEB-8EA784B37ECA}"/>
    <cellStyle name="Normal 33 3 2 2" xfId="44705" xr:uid="{DBF7BF4D-3593-4926-A635-D0A115B1B751}"/>
    <cellStyle name="Normal 33 3 2 3" xfId="41020" xr:uid="{2A16F4A6-B9D6-41D4-8DD7-A7D9857518EA}"/>
    <cellStyle name="Normal 33 3 3" xfId="42732" xr:uid="{071D736D-2ACD-4CCE-A9AA-685BE875A262}"/>
    <cellStyle name="Normal 33 3 4" xfId="38715" xr:uid="{7316DA86-741B-498C-9530-4F09610D253D}"/>
    <cellStyle name="Normal 33 3 5" xfId="34553" xr:uid="{A73A3F2F-3D50-42BD-B9AF-8FA9FC02227B}"/>
    <cellStyle name="Normal 33 4" xfId="36031" xr:uid="{B9348831-5F7A-47D1-A387-B63C5EA9E6C4}"/>
    <cellStyle name="Normal 33 4 2" xfId="37970" xr:uid="{58CEA91C-5F68-49A9-A97E-C30B2C908A64}"/>
    <cellStyle name="Normal 33 4 2 2" xfId="45633" xr:uid="{279BA245-0D3C-4F81-A66E-0C53CC83C2E2}"/>
    <cellStyle name="Normal 33 4 2 3" xfId="41975" xr:uid="{0D82B8D6-7D0B-4D9B-93D8-DD04CAE05485}"/>
    <cellStyle name="Normal 33 4 3" xfId="43664" xr:uid="{2A795A5A-5F3E-409A-9A4A-05F4DFD6906D}"/>
    <cellStyle name="Normal 33 4 4" xfId="39952" xr:uid="{062B51EB-1DF1-448C-8027-2DE44F1C1A4F}"/>
    <cellStyle name="Normal 33 5" xfId="36093" xr:uid="{43B35B27-49FD-4CCB-996F-FD5A1A33C82D}"/>
    <cellStyle name="Normal 33 5 2" xfId="38027" xr:uid="{E31B47D4-C435-4634-A326-B55D6E94B54C}"/>
    <cellStyle name="Normal 33 5 2 2" xfId="45694" xr:uid="{04F6F56F-1118-49A5-B5DE-8573ACE7DFFE}"/>
    <cellStyle name="Normal 33 5 2 3" xfId="42037" xr:uid="{7E45FC82-762A-4882-92CD-D4F64FDF4738}"/>
    <cellStyle name="Normal 33 5 3" xfId="43727" xr:uid="{E47CA12E-62D5-462F-8CAF-C0DEA4F86B9F}"/>
    <cellStyle name="Normal 33 5 4" xfId="40013" xr:uid="{7560844E-719F-4015-ADE4-9660A824D032}"/>
    <cellStyle name="Normal 33 6" xfId="36339" xr:uid="{017176F3-E4B6-47F7-971A-EDEB6B39E966}"/>
    <cellStyle name="Normal 33 6 2" xfId="38247" xr:uid="{E9333FD0-AA80-4C20-A9D9-F1C39A491FAC}"/>
    <cellStyle name="Normal 33 6 2 2" xfId="45925" xr:uid="{D2F4F852-C311-484D-897F-A91C8899C032}"/>
    <cellStyle name="Normal 33 6 2 3" xfId="42265" xr:uid="{76821416-548A-4427-ACFA-82AE8F8F552A}"/>
    <cellStyle name="Normal 33 6 3" xfId="43958" xr:uid="{410954AB-122F-41C7-889C-10F4161D7787}"/>
    <cellStyle name="Normal 33 6 4" xfId="40261" xr:uid="{C58E5D53-47C4-405C-8B16-75FD0CE2EBF7}"/>
    <cellStyle name="Normal 33 7" xfId="36501" xr:uid="{58465CB0-5D22-45A2-933F-4E3A29F7A3A7}"/>
    <cellStyle name="Normal 33 7 2" xfId="38406" xr:uid="{EF7D1F25-AE0B-4E1D-B77F-C8DB292DAE94}"/>
    <cellStyle name="Normal 33 7 2 2" xfId="46099" xr:uid="{CF02EB8B-9385-43F8-84DF-898B191C4418}"/>
    <cellStyle name="Normal 33 7 2 3" xfId="42441" xr:uid="{32964CCE-75FB-4144-88E0-381C19C081C7}"/>
    <cellStyle name="Normal 33 7 3" xfId="44132" xr:uid="{17BEAD02-4BA8-422E-BBC1-8E9D61D21708}"/>
    <cellStyle name="Normal 33 7 4" xfId="40439" xr:uid="{74839ACF-1046-4808-86A8-A46A0BBAF9F4}"/>
    <cellStyle name="Normal 33 8" xfId="36656" xr:uid="{E9477687-0D88-48E0-AD1B-79681BF595DA}"/>
    <cellStyle name="Normal 33 8 2" xfId="38565" xr:uid="{E1E9943C-055D-4DCB-A905-94B2D85ED8F7}"/>
    <cellStyle name="Normal 33 8 2 2" xfId="46262" xr:uid="{010553F5-8609-4B2C-A3F3-10A90F377618}"/>
    <cellStyle name="Normal 33 8 2 3" xfId="42605" xr:uid="{A4F725F1-8E2C-45D0-8B44-C1F9B3CDA0CC}"/>
    <cellStyle name="Normal 33 8 3" xfId="44295" xr:uid="{5560F662-F20A-420A-83D9-3483068E4CFB}"/>
    <cellStyle name="Normal 33 8 4" xfId="40602" xr:uid="{817832CE-A236-4B55-910A-2BC42C2DA6B8}"/>
    <cellStyle name="Normal 33 9" xfId="37094" xr:uid="{1A599ACF-905B-4E36-ACB5-F16E0D721BAD}"/>
    <cellStyle name="Normal 33 9 2" xfId="44729" xr:uid="{3268F995-B860-4430-B921-D2648998C9A2}"/>
    <cellStyle name="Normal 33 9 3" xfId="41047" xr:uid="{2622AD0F-D285-4E09-8ADC-D3BFDA713EE1}"/>
    <cellStyle name="Normal 34" xfId="1721" xr:uid="{87CF391F-54CC-4E49-A45D-59163BFBDEE8}"/>
    <cellStyle name="Normal 34 2" xfId="4440" xr:uid="{31E7CF2C-2262-4EC6-B005-3B9F7E80966D}"/>
    <cellStyle name="Normal 34 2 2" xfId="34958" xr:uid="{9BA3345B-4D2C-45E8-8D4F-805084387D01}"/>
    <cellStyle name="Normal 34 3" xfId="4025" xr:uid="{8AFD3647-8865-4E30-B372-26415FF839FA}"/>
    <cellStyle name="Normal 34 3 2" xfId="37595" xr:uid="{241E120E-D9BD-4BC3-BB46-710EA56A86E4}"/>
    <cellStyle name="Normal 34 3 2 2" xfId="45238" xr:uid="{50A8CBFA-6212-40E4-BC8F-70F6FEDBEB41}"/>
    <cellStyle name="Normal 34 3 2 3" xfId="41562" xr:uid="{3506A8E7-8D04-4E38-B657-D3786DD25E05}"/>
    <cellStyle name="Normal 34 3 3" xfId="43261" xr:uid="{F41EF883-1875-4280-8CDD-B57D6BC4900C}"/>
    <cellStyle name="Normal 34 3 4" xfId="39491" xr:uid="{3390B236-A170-4BBE-B198-0AC9CDA5F4D6}"/>
    <cellStyle name="Normal 34 3 5" xfId="35578" xr:uid="{90DA2B2C-3BE8-4157-AC85-CDAF56787747}"/>
    <cellStyle name="Normal 34 4" xfId="35891" xr:uid="{FA3A0F9C-1AF3-428F-8CDC-A3A9332D8D01}"/>
    <cellStyle name="Normal 34 5" xfId="35154" xr:uid="{6FBE7A72-7255-4B07-B1E9-48D1AC5079D7}"/>
    <cellStyle name="Normal 35" xfId="1724" xr:uid="{11DC6DF3-EC1E-4ABE-90D4-1202E4FBC28B}"/>
    <cellStyle name="Normal 35 2" xfId="4443" xr:uid="{BAE2913D-D64E-457B-ADEF-13855C1032C8}"/>
    <cellStyle name="Normal 35 2 2" xfId="11702" xr:uid="{F8948B28-E129-4FCC-8C5B-A53B2822CEBB}"/>
    <cellStyle name="Normal 35 2 2 2" xfId="11703" xr:uid="{2CFB7EE3-80D8-4FA3-A3A8-F06FE4205979}"/>
    <cellStyle name="Normal 35 2 2 2 2" xfId="45772" xr:uid="{7918BA3F-7342-463F-95FE-264543DF57E3}"/>
    <cellStyle name="Normal 35 2 2 2 3" xfId="42112" xr:uid="{7ED09F47-76BE-4F52-B850-306FBAC73404}"/>
    <cellStyle name="Normal 35 2 2 2 4" xfId="38101" xr:uid="{BC30199C-E7E7-4A44-A38B-ECCBD0FD0C18}"/>
    <cellStyle name="Normal 35 2 2 3" xfId="30239" xr:uid="{B77A9B7F-6326-4362-A06A-A16876B5150A}"/>
    <cellStyle name="Normal 35 2 2 4" xfId="40094" xr:uid="{8658E81A-844A-4CDC-8320-973039670BBD}"/>
    <cellStyle name="Normal 35 2 3" xfId="11704" xr:uid="{3C3DFC9A-39DB-4404-8A94-A59A1EC477EF}"/>
    <cellStyle name="Normal 35 2 3 2" xfId="30240" xr:uid="{56BB1156-4ACF-4157-9E87-CA7A97BC6D9E}"/>
    <cellStyle name="Normal 35 2 3 3" xfId="35348" xr:uid="{41E28741-F2B9-433A-85D8-D1E1BAE09D4C}"/>
    <cellStyle name="Normal 35 2 4" xfId="36356" xr:uid="{E1EC8D41-92BA-405D-9793-B7F548DB3736}"/>
    <cellStyle name="Normal 35 2 4 2" xfId="38264" xr:uid="{0D5FB3FF-2750-42D5-8907-8A801190CDEB}"/>
    <cellStyle name="Normal 35 2 4 2 2" xfId="45942" xr:uid="{33C0779C-8475-4B9C-9079-8E0AF21DB790}"/>
    <cellStyle name="Normal 35 2 4 2 3" xfId="42282" xr:uid="{9E57FEDB-512C-442B-842E-7EDB357E6569}"/>
    <cellStyle name="Normal 35 2 4 3" xfId="43975" xr:uid="{B1B81CD7-3FBD-4166-A986-BBA81F4BDBB9}"/>
    <cellStyle name="Normal 35 2 4 4" xfId="40278" xr:uid="{9EFFD86F-E0DD-4D04-A76F-F63AA8B5C845}"/>
    <cellStyle name="Normal 35 2 5" xfId="36519" xr:uid="{2B495399-1364-4B71-960F-650DF9DE992B}"/>
    <cellStyle name="Normal 35 2 5 2" xfId="38424" xr:uid="{3C4477FC-D5C4-4FF5-8F1B-CFD8B7FBB530}"/>
    <cellStyle name="Normal 35 2 5 2 2" xfId="46117" xr:uid="{E953BCFA-3700-42DD-B286-1B7B86BEA896}"/>
    <cellStyle name="Normal 35 2 5 2 3" xfId="42459" xr:uid="{71D612A2-B35C-4530-BD68-B95C127F33CD}"/>
    <cellStyle name="Normal 35 2 5 3" xfId="44150" xr:uid="{7C4FFFEA-EA1C-4FD6-B855-2D5AF68218EC}"/>
    <cellStyle name="Normal 35 2 5 4" xfId="40457" xr:uid="{5D165278-44A3-43B6-9051-C0E8CDD4BD2C}"/>
    <cellStyle name="Normal 35 2 6" xfId="36673" xr:uid="{28D7DFDE-D9E3-4B17-BD38-FB779E2C36B9}"/>
    <cellStyle name="Normal 35 2 6 2" xfId="38582" xr:uid="{625272F6-3A4E-4E7C-97FD-14C18007BA13}"/>
    <cellStyle name="Normal 35 2 6 2 2" xfId="46279" xr:uid="{BFB4045D-B404-4B14-817E-31FAD52CB7C7}"/>
    <cellStyle name="Normal 35 2 6 2 3" xfId="42622" xr:uid="{B893BB11-461E-42FC-B354-947E8A541F1D}"/>
    <cellStyle name="Normal 35 2 6 3" xfId="44312" xr:uid="{6E247472-FB9C-4339-8312-D96843754DE2}"/>
    <cellStyle name="Normal 35 2 6 4" xfId="40619" xr:uid="{6060BE87-C0A7-44FF-BCE3-AE78172FC89F}"/>
    <cellStyle name="Normal 35 2 7" xfId="37199" xr:uid="{4289EF9B-4EFA-4037-8F6B-B46FF5877DD4}"/>
    <cellStyle name="Normal 35 2 7 2" xfId="44836" xr:uid="{54FABA5D-A3D9-4793-A4BB-E08DB4B9C05C}"/>
    <cellStyle name="Normal 35 2 7 3" xfId="41155" xr:uid="{BFB6901D-A37E-4525-B7A7-C77DAAE5C7C0}"/>
    <cellStyle name="Normal 35 2 8" xfId="42863" xr:uid="{BC61CC73-BE19-42D6-B74B-FE6834EDB5B2}"/>
    <cellStyle name="Normal 35 2 9" xfId="38865" xr:uid="{3096BA5F-2BB7-4326-86EF-3CF11B75A853}"/>
    <cellStyle name="Normal 35 3" xfId="4026" xr:uid="{ADAE6AA4-238A-41EF-A26B-B708D55C0EE4}"/>
    <cellStyle name="Normal 35 3 2" xfId="35894" xr:uid="{F796CEA3-304D-4F66-801C-AAE6385F0F8F}"/>
    <cellStyle name="Normal 35 3 3" xfId="37183" xr:uid="{FE4BEACC-1761-4F88-818F-091ED7B946C8}"/>
    <cellStyle name="Normal 35 3 3 2" xfId="44820" xr:uid="{20F0A172-B569-4284-84AB-8264754D43F4}"/>
    <cellStyle name="Normal 35 3 3 3" xfId="41139" xr:uid="{1C311F1B-386A-46FA-A652-D24020E3C864}"/>
    <cellStyle name="Normal 35 3 4" xfId="42846" xr:uid="{77D79642-8A86-4F62-B5D4-F88FDFA56FBB}"/>
    <cellStyle name="Normal 35 3 5" xfId="38843" xr:uid="{9213AA25-5CC7-4EE7-9C67-868B5AAF6408}"/>
    <cellStyle name="Normal 35 3 6" xfId="34659" xr:uid="{5B70DF25-A752-4707-BA00-AFA9DCFD165F}"/>
    <cellStyle name="Normal 35 4" xfId="36085" xr:uid="{AB5889E2-735B-4BDA-A1AE-7BB8D47A6094}"/>
    <cellStyle name="Normal 35 4 2" xfId="38019" xr:uid="{A1AC204D-8CDD-44D0-A76D-B19E93EF17A6}"/>
    <cellStyle name="Normal 35 4 2 2" xfId="45682" xr:uid="{5A22E6D0-4635-4B42-827C-7BDEBDAEFDFC}"/>
    <cellStyle name="Normal 35 4 2 3" xfId="42024" xr:uid="{F870D02B-84B2-4932-B31D-3F16BAB7CFFF}"/>
    <cellStyle name="Normal 35 4 3" xfId="43715" xr:uid="{7C7EC453-0E2E-476E-A26E-A67E68CDE3B2}"/>
    <cellStyle name="Normal 35 4 4" xfId="40001" xr:uid="{BD8BCFAA-1A6D-4FF0-8AEC-D3EABC7F1EDF}"/>
    <cellStyle name="Normal 35 5" xfId="36338" xr:uid="{41197F13-4379-4503-B746-CE03729CF4CA}"/>
    <cellStyle name="Normal 35 5 2" xfId="38246" xr:uid="{62AF8F85-63B9-48A6-99B8-2A12FEEF42A8}"/>
    <cellStyle name="Normal 35 5 2 2" xfId="45924" xr:uid="{EC4A3A75-31AC-4BAC-A2E8-7BD438FB50B7}"/>
    <cellStyle name="Normal 35 5 2 3" xfId="42264" xr:uid="{D09290FA-4823-44AB-97F3-EAC25E5CF939}"/>
    <cellStyle name="Normal 35 5 3" xfId="43957" xr:uid="{3CD335F7-DDDD-4FAF-BBBE-9845D5438E1D}"/>
    <cellStyle name="Normal 35 5 4" xfId="40260" xr:uid="{25929920-CA88-400B-BCDB-F9F8B5947AFB}"/>
    <cellStyle name="Normal 35 6" xfId="36500" xr:uid="{B30F139C-1165-4C25-84FC-433A61A009E2}"/>
    <cellStyle name="Normal 35 6 2" xfId="38405" xr:uid="{1C5D6171-4EB3-417F-A6FF-9C2C9576364A}"/>
    <cellStyle name="Normal 35 6 2 2" xfId="46098" xr:uid="{DDBB1C3C-BF0C-4B81-8FBF-B9798934BB3D}"/>
    <cellStyle name="Normal 35 6 2 3" xfId="42440" xr:uid="{509D0CD5-903C-4FC4-91B7-A36DAB08FBBE}"/>
    <cellStyle name="Normal 35 6 3" xfId="44131" xr:uid="{C5ADB24D-4985-4536-86CD-83091F760B9A}"/>
    <cellStyle name="Normal 35 6 4" xfId="40438" xr:uid="{BE11E035-1A1E-4E29-AD87-DFFF505EF54D}"/>
    <cellStyle name="Normal 35 7" xfId="36655" xr:uid="{D6531FA4-2676-485A-8D66-157B89B52917}"/>
    <cellStyle name="Normal 35 7 2" xfId="38564" xr:uid="{2C7FCB3F-A411-48B2-85F4-140C92C3248A}"/>
    <cellStyle name="Normal 35 7 2 2" xfId="46261" xr:uid="{6F5C2662-1AC4-4C46-840E-FA5D90F57630}"/>
    <cellStyle name="Normal 35 7 2 3" xfId="42604" xr:uid="{CED4620A-A69B-4027-910C-E54B7D118440}"/>
    <cellStyle name="Normal 35 7 3" xfId="44294" xr:uid="{C830FF96-4A5B-4398-B646-5068FCD97AAE}"/>
    <cellStyle name="Normal 35 7 4" xfId="40601" xr:uid="{54ADCE0C-21D1-4FA7-974B-7FED242ACDE5}"/>
    <cellStyle name="Normal 35 8" xfId="34514" xr:uid="{829D117C-6717-438E-AA84-D320BF56B6F4}"/>
    <cellStyle name="Normal 36" xfId="1726" xr:uid="{B0CFD62F-F69A-4795-8B1E-9258EF72106A}"/>
    <cellStyle name="Normal 36 10" xfId="38754" xr:uid="{968CE8D2-6BDC-4C91-9C8D-52A7CBFA7E3F}"/>
    <cellStyle name="Normal 36 11" xfId="34583" xr:uid="{BB7A8710-14ED-4E0B-86F1-0D96CFF729A8}"/>
    <cellStyle name="Normal 36 2" xfId="2038" xr:uid="{3EB251FD-D1E7-42C5-A851-5940C9542181}"/>
    <cellStyle name="Normal 36 2 2" xfId="11705" xr:uid="{7C2778DA-4CDA-4F5E-9989-B0F318680E13}"/>
    <cellStyle name="Normal 36 2 2 2" xfId="45558" xr:uid="{DB45226B-7444-4CC5-8450-479E1AF3943F}"/>
    <cellStyle name="Normal 36 2 2 3" xfId="41895" xr:uid="{87114B4C-6BAD-4387-A04D-5619178F8AF5}"/>
    <cellStyle name="Normal 36 2 2 4" xfId="37899" xr:uid="{C4412C7F-3544-4C70-9D66-F1AFC0156616}"/>
    <cellStyle name="Normal 36 2 3" xfId="43588" xr:uid="{A3937FFF-04F1-4AFA-9E3D-352C97BC0C83}"/>
    <cellStyle name="Normal 36 2 4" xfId="39869" xr:uid="{244513F5-DB8C-401A-BFF2-DFEF5E0A0E62}"/>
    <cellStyle name="Normal 36 2 5" xfId="35949" xr:uid="{277EE01E-5E6F-4FE3-AE0D-6885F4E2BBB1}"/>
    <cellStyle name="Normal 36 3" xfId="2411" xr:uid="{2121C13A-5375-47A8-8C86-7258FEC82E63}"/>
    <cellStyle name="Normal 36 3 2" xfId="37078" xr:uid="{A7C91EEE-C87E-412A-83E0-1B4E0736F3AE}"/>
    <cellStyle name="Normal 36 3 2 2" xfId="44713" xr:uid="{FD745698-F880-4CF7-BD7D-5439C8559F4C}"/>
    <cellStyle name="Normal 36 3 2 3" xfId="41029" xr:uid="{D2A7DF7E-8C4E-4DA5-AD93-7DB0C2D75AD7}"/>
    <cellStyle name="Normal 36 3 3" xfId="42740" xr:uid="{0F697166-FA4B-4359-98EF-C5ADF8F66067}"/>
    <cellStyle name="Normal 36 3 4" xfId="38723" xr:uid="{9A922E06-A15F-4CB9-838A-B66599400652}"/>
    <cellStyle name="Normal 36 3 5" xfId="34560" xr:uid="{C03EAC74-3D9A-464B-975F-BD30E6E1FD37}"/>
    <cellStyle name="Normal 36 4" xfId="4445" xr:uid="{264F8E5D-1F30-4A8F-9DA4-58EE8A9A9AB9}"/>
    <cellStyle name="Normal 36 4 2" xfId="37964" xr:uid="{E83764FF-CE6B-436A-B6ED-105AD9862371}"/>
    <cellStyle name="Normal 36 4 2 2" xfId="45626" xr:uid="{57F75ED9-EC34-4914-B7B8-2A2656E73676}"/>
    <cellStyle name="Normal 36 4 2 3" xfId="41967" xr:uid="{282CA18F-DC59-4440-B8EB-F9DFD2412BFB}"/>
    <cellStyle name="Normal 36 4 3" xfId="43657" xr:uid="{70BD8E78-33A7-49F7-920A-6114F451C28F}"/>
    <cellStyle name="Normal 36 4 4" xfId="39944" xr:uid="{24D7219E-B2AC-4F51-88DF-D82C6EDBA35D}"/>
    <cellStyle name="Normal 36 4 5" xfId="36025" xr:uid="{0121536E-75BC-482A-A9E0-DA9DFBA67B19}"/>
    <cellStyle name="Normal 36 5" xfId="35496" xr:uid="{0B8846FE-C2DD-4B02-9D00-57F08CAD77F3}"/>
    <cellStyle name="Normal 36 5 2" xfId="37572" xr:uid="{91534F21-246D-424B-A4B3-34B0C2031FA2}"/>
    <cellStyle name="Normal 36 5 2 2" xfId="45215" xr:uid="{635F073A-57AD-4626-BF1E-DCFEE2278100}"/>
    <cellStyle name="Normal 36 5 2 3" xfId="41542" xr:uid="{96A6A8FE-B232-4276-AD79-3ED76AF22143}"/>
    <cellStyle name="Normal 36 5 3" xfId="43238" xr:uid="{DD14004E-1F11-43CD-9314-429FBAC546CA}"/>
    <cellStyle name="Normal 36 5 4" xfId="39453" xr:uid="{ABF14891-4543-49EB-9AE8-0CEB02856490}"/>
    <cellStyle name="Normal 36 6" xfId="35279" xr:uid="{4257ABFA-A3B0-4334-AE26-6E848580DB8B}"/>
    <cellStyle name="Normal 36 7" xfId="36441" xr:uid="{831AC5C5-2A78-4858-BC1F-5DEB3E181C6B}"/>
    <cellStyle name="Normal 36 7 2" xfId="38345" xr:uid="{F48330F2-15AC-4DCE-B03D-792F5CF9A91F}"/>
    <cellStyle name="Normal 36 7 2 2" xfId="46036" xr:uid="{A84C0F53-BD8D-4684-85C5-91886410636B}"/>
    <cellStyle name="Normal 36 7 2 3" xfId="42377" xr:uid="{E8C5E725-A35F-41F6-BC38-825A6A2DFE2B}"/>
    <cellStyle name="Normal 36 7 3" xfId="44069" xr:uid="{3D637326-506D-4D81-93F8-BD17BFF6E9C3}"/>
    <cellStyle name="Normal 36 7 4" xfId="40376" xr:uid="{170AE687-17F2-4DAE-A44D-F79D7D2A6EF8}"/>
    <cellStyle name="Normal 36 8" xfId="37104" xr:uid="{3B21BD66-CDC9-4287-BC47-CFBA5086FFBE}"/>
    <cellStyle name="Normal 36 8 2" xfId="44739" xr:uid="{DE39B718-B003-4F06-8C48-F383A8FB8180}"/>
    <cellStyle name="Normal 36 8 3" xfId="41057" xr:uid="{4BE5712F-0844-4F7F-AB7E-B6AA2D843919}"/>
    <cellStyle name="Normal 36 9" xfId="42767" xr:uid="{1C35369E-58FD-4D78-BB3A-08E5F23E2949}"/>
    <cellStyle name="Normal 37" xfId="1732" xr:uid="{7B2DF15F-9F15-4A6D-86FF-6038C4F0EE22}"/>
    <cellStyle name="Normal 37 10" xfId="42761" xr:uid="{A7D2ACED-4D37-4C0F-9A5F-259B6E263F5F}"/>
    <cellStyle name="Normal 37 11" xfId="38748" xr:uid="{1CEA88F4-43FF-4EF3-8B09-F309AFC928FE}"/>
    <cellStyle name="Normal 37 12" xfId="39047" xr:uid="{4CF3E5F5-66C0-4426-A07C-5775851BCBBB}"/>
    <cellStyle name="Normal 37 13" xfId="34579" xr:uid="{15F67033-5E39-4BAE-A5DF-74A3BC5049A5}"/>
    <cellStyle name="Normal 37 2" xfId="2039" xr:uid="{27BF7F7B-E051-45DF-B3A4-0AD5870A4810}"/>
    <cellStyle name="Normal 37 2 2" xfId="11706" xr:uid="{EE36D65F-4E0C-46C6-947C-194842B0297D}"/>
    <cellStyle name="Normal 37 2 2 2" xfId="38118" xr:uid="{A6BC835B-A5F7-47B8-AEAE-7950FBF39570}"/>
    <cellStyle name="Normal 37 2 2 2 2" xfId="45789" xr:uid="{E6D7E94C-1B88-4989-B266-10411AC9A7D4}"/>
    <cellStyle name="Normal 37 2 2 2 3" xfId="42132" xr:uid="{8927E5F5-F76E-4467-BEF8-F789C6B8F7D5}"/>
    <cellStyle name="Normal 37 2 2 3" xfId="43822" xr:uid="{D1BB7844-5EE3-497A-9EFC-23F6578D454C}"/>
    <cellStyle name="Normal 37 2 2 4" xfId="40111" xr:uid="{1F4B8239-5F0E-435D-BC85-FDEDF27E4E30}"/>
    <cellStyle name="Normal 37 2 2 5" xfId="36188" xr:uid="{17AAB7B0-598E-4028-8E84-5F52573EEC37}"/>
    <cellStyle name="Normal 37 2 3" xfId="36379" xr:uid="{C457C6FB-73E7-424D-9AEA-E19860F117E1}"/>
    <cellStyle name="Normal 37 2 3 2" xfId="38288" xr:uid="{132C3EB8-573F-4A5C-94F2-DBB4AFEBB2FE}"/>
    <cellStyle name="Normal 37 2 3 2 2" xfId="45967" xr:uid="{260042C8-356C-4BFE-A1C4-9ED078E492FD}"/>
    <cellStyle name="Normal 37 2 3 2 3" xfId="42308" xr:uid="{2D744171-71B6-46C8-9958-52994BAED46C}"/>
    <cellStyle name="Normal 37 2 3 3" xfId="44000" xr:uid="{4DB3FCE2-4F3C-4C72-A22C-10CA1A9057FF}"/>
    <cellStyle name="Normal 37 2 3 4" xfId="40303" xr:uid="{993C4915-C0E9-40DF-9B5C-0BDF8410155F}"/>
    <cellStyle name="Normal 37 2 4" xfId="36543" xr:uid="{10B2D05E-D4A2-457D-9DB4-FBB222F6537A}"/>
    <cellStyle name="Normal 37 2 4 2" xfId="38449" xr:uid="{B8153D8D-9238-4D5C-B72F-41F3251D6326}"/>
    <cellStyle name="Normal 37 2 4 2 2" xfId="46143" xr:uid="{E33B1F98-A31B-48A3-9603-70771262BB17}"/>
    <cellStyle name="Normal 37 2 4 2 3" xfId="42485" xr:uid="{97E30AE5-3F2A-42BF-9F9F-5DDEBCC21E36}"/>
    <cellStyle name="Normal 37 2 4 3" xfId="44176" xr:uid="{CBB9905E-4C3A-4737-9184-78B2670EEFC5}"/>
    <cellStyle name="Normal 37 2 4 4" xfId="40483" xr:uid="{44AC7643-67AC-4346-B8F2-D986686189CA}"/>
    <cellStyle name="Normal 37 2 5" xfId="36697" xr:uid="{3609BFA7-C396-4ACE-8533-A575450C043A}"/>
    <cellStyle name="Normal 37 2 5 2" xfId="38607" xr:uid="{7DDA754E-042F-4C89-80A8-5875CA551B37}"/>
    <cellStyle name="Normal 37 2 5 2 2" xfId="46305" xr:uid="{1899ED4B-3BBF-485C-8F31-465DB6CFC760}"/>
    <cellStyle name="Normal 37 2 5 2 3" xfId="42648" xr:uid="{FA63935D-6E03-4E01-98D9-2D961838BC4F}"/>
    <cellStyle name="Normal 37 2 5 3" xfId="44338" xr:uid="{C5C18F2D-2F9A-4704-90B8-3540519B5B1D}"/>
    <cellStyle name="Normal 37 2 5 4" xfId="40645" xr:uid="{BB4126FD-5747-442E-9A3F-5AA26B882057}"/>
    <cellStyle name="Normal 37 2 6" xfId="37223" xr:uid="{950BDE99-7EA6-4A9C-B028-327943CD920F}"/>
    <cellStyle name="Normal 37 2 6 2" xfId="44861" xr:uid="{D0898054-984C-414F-BFAF-68C29346940E}"/>
    <cellStyle name="Normal 37 2 6 3" xfId="41180" xr:uid="{4F3DF224-41D4-43DD-BBCF-E92CB1E860F6}"/>
    <cellStyle name="Normal 37 2 7" xfId="42887" xr:uid="{6772ACC9-3907-4EB6-84B7-C1F5E6753BAA}"/>
    <cellStyle name="Normal 37 2 8" xfId="38889" xr:uid="{1C9351FB-7F5B-4607-BA90-184AFEF977C8}"/>
    <cellStyle name="Normal 37 2 9" xfId="34699" xr:uid="{1AA20D80-F724-4F74-9F49-D68A3DEF64D1}"/>
    <cellStyle name="Normal 37 3" xfId="4448" xr:uid="{836AA21B-95B8-49BC-949D-8791B73DEA79}"/>
    <cellStyle name="Normal 37 3 2" xfId="36340" xr:uid="{B2DC7317-0732-4199-BE4E-E23DDA01D5C5}"/>
    <cellStyle name="Normal 37 3 2 2" xfId="38248" xr:uid="{DA0D9D13-CD47-41C3-BF12-DBA321E5E919}"/>
    <cellStyle name="Normal 37 3 2 2 2" xfId="45926" xr:uid="{8DCB1925-1659-409C-873F-49E60DE665AA}"/>
    <cellStyle name="Normal 37 3 2 2 3" xfId="42266" xr:uid="{0887DE21-29DA-41B4-96EF-C64DB4F671B4}"/>
    <cellStyle name="Normal 37 3 2 3" xfId="43959" xr:uid="{AD3FBC5B-4F93-45C6-B3FC-EF9095C13FC2}"/>
    <cellStyle name="Normal 37 3 2 4" xfId="40262" xr:uid="{1E379F06-4A35-4215-865E-B0C4E11F8730}"/>
    <cellStyle name="Normal 37 3 3" xfId="36502" xr:uid="{87CB7678-78EA-4956-9346-309C72714976}"/>
    <cellStyle name="Normal 37 3 3 2" xfId="38407" xr:uid="{3403BF6D-732E-4E03-858D-D0868C553753}"/>
    <cellStyle name="Normal 37 3 3 2 2" xfId="46100" xr:uid="{E8F59EB1-0A3C-4153-B8E6-845F40705925}"/>
    <cellStyle name="Normal 37 3 3 2 3" xfId="42442" xr:uid="{D3F62B5A-0457-49EE-A52C-10BD77710DF2}"/>
    <cellStyle name="Normal 37 3 3 3" xfId="44133" xr:uid="{28BC514E-9A12-4752-A304-346EBD4116A8}"/>
    <cellStyle name="Normal 37 3 3 4" xfId="40440" xr:uid="{717D7D53-DE72-4073-B341-E0AD90C1A3A9}"/>
    <cellStyle name="Normal 37 3 4" xfId="36657" xr:uid="{09897E69-C667-493A-9F66-615ACEEAFEBF}"/>
    <cellStyle name="Normal 37 3 4 2" xfId="38566" xr:uid="{E339EE38-5C4F-4D3A-BD1E-96346BE88E28}"/>
    <cellStyle name="Normal 37 3 4 2 2" xfId="46263" xr:uid="{0183318D-1357-42B1-97C9-AD6E6AFC4A21}"/>
    <cellStyle name="Normal 37 3 4 2 3" xfId="42606" xr:uid="{CA46E10F-F0BC-4D19-86C1-D0D26B193A9F}"/>
    <cellStyle name="Normal 37 3 4 3" xfId="44296" xr:uid="{5809CB4F-14F7-4532-816B-B32F09E343AD}"/>
    <cellStyle name="Normal 37 3 4 4" xfId="40603" xr:uid="{EE10DECF-7B47-4137-B948-EA71A82D2EE0}"/>
    <cellStyle name="Normal 37 3 5" xfId="37073" xr:uid="{BA26B1FA-EE45-4CFB-91BE-E60BE1EDF34F}"/>
    <cellStyle name="Normal 37 3 5 2" xfId="44708" xr:uid="{C27B42FF-B22F-4F79-ADD1-6BFF0846FB94}"/>
    <cellStyle name="Normal 37 3 5 3" xfId="41024" xr:uid="{3FB212D7-B5A0-481F-B5A7-947A9E0042E5}"/>
    <cellStyle name="Normal 37 3 6" xfId="42735" xr:uid="{A06CDE14-5E94-4DF2-BA4E-C62E32BD57CA}"/>
    <cellStyle name="Normal 37 3 7" xfId="38718" xr:uid="{2724C224-6A76-4CAC-897C-EBFE4F46CA89}"/>
    <cellStyle name="Normal 37 3 8" xfId="34555" xr:uid="{3B007124-ABAF-4DDD-8DA7-FFB49670A712}"/>
    <cellStyle name="Normal 37 4" xfId="4027" xr:uid="{BA1F87C6-B9D2-4F91-8BFB-85296BE4BC44}"/>
    <cellStyle name="Normal 37 4 2" xfId="37968" xr:uid="{A1A5C141-7459-4A85-B579-C98CBBBF80D6}"/>
    <cellStyle name="Normal 37 4 2 2" xfId="45631" xr:uid="{8B16F7C7-4371-47D9-816D-CC5C201415FD}"/>
    <cellStyle name="Normal 37 4 2 3" xfId="41973" xr:uid="{70648F22-9347-4B27-B649-2E1A62D2A44C}"/>
    <cellStyle name="Normal 37 4 3" xfId="43662" xr:uid="{8338F513-A9DD-44F6-ABAA-5EF02C9E893D}"/>
    <cellStyle name="Normal 37 4 4" xfId="39950" xr:uid="{730ED64C-EADA-4BF3-8C90-2C1076CE3A3D}"/>
    <cellStyle name="Normal 37 4 5" xfId="36029" xr:uid="{92BBD4C8-AF98-42DE-9E9C-869E3CB1246C}"/>
    <cellStyle name="Normal 37 5" xfId="36095" xr:uid="{6343E87A-FD6C-4CDA-92C1-DAC708E58B9E}"/>
    <cellStyle name="Normal 37 5 2" xfId="38029" xr:uid="{8C0EF080-7FD6-49E6-A933-EACA8BF06900}"/>
    <cellStyle name="Normal 37 5 2 2" xfId="45699" xr:uid="{D6E74347-21D5-4923-82A6-EE552C4477CA}"/>
    <cellStyle name="Normal 37 5 2 3" xfId="42042" xr:uid="{5BA76AEA-8082-4C90-9F06-8595C2B0F753}"/>
    <cellStyle name="Normal 37 5 3" xfId="43732" xr:uid="{9F06D954-77B6-4AC8-B5C3-CB4D90646991}"/>
    <cellStyle name="Normal 37 5 4" xfId="40018" xr:uid="{EE49C94B-495C-4DF0-A950-F09C716BFE79}"/>
    <cellStyle name="Normal 37 6" xfId="36294" xr:uid="{0C37C245-435D-465F-AA4D-2BD65ED63BD4}"/>
    <cellStyle name="Normal 37 6 2" xfId="38200" xr:uid="{C7F84947-2146-478E-9E45-4040E79C39A0}"/>
    <cellStyle name="Normal 37 6 2 2" xfId="45876" xr:uid="{3DAEA32C-3D2F-49E4-ABFB-0CF7E13E3AA8}"/>
    <cellStyle name="Normal 37 6 2 3" xfId="42216" xr:uid="{508C1DAD-CFAC-42AD-9426-53531915B439}"/>
    <cellStyle name="Normal 37 6 3" xfId="43909" xr:uid="{E3F43186-22D3-4E57-AF23-3C68BE08A49F}"/>
    <cellStyle name="Normal 37 6 4" xfId="40212" xr:uid="{FF765394-BC03-4131-8D68-5190ED91C6D9}"/>
    <cellStyle name="Normal 37 7" xfId="36428" xr:uid="{880D036D-4943-4A72-BE2C-6171516B2A1D}"/>
    <cellStyle name="Normal 37 7 2" xfId="38334" xr:uid="{78E61B87-F0AC-4690-884A-589887AE4D96}"/>
    <cellStyle name="Normal 37 7 2 2" xfId="46021" xr:uid="{69A54A57-3917-462B-A9E1-7A69AA99ABB3}"/>
    <cellStyle name="Normal 37 7 2 3" xfId="42362" xr:uid="{D73CC90A-25B8-46F4-B7DB-4AD9DF4F42D4}"/>
    <cellStyle name="Normal 37 7 3" xfId="44054" xr:uid="{7BD25E55-CD9A-41E3-BC52-0EDD66BF7DB9}"/>
    <cellStyle name="Normal 37 7 4" xfId="40359" xr:uid="{D3FE4650-9BE1-41E4-9583-216E49A289D1}"/>
    <cellStyle name="Normal 37 8" xfId="36608" xr:uid="{2891C071-7E43-4871-8365-96B3084B58E3}"/>
    <cellStyle name="Normal 37 8 2" xfId="38517" xr:uid="{9EDF3755-C837-4ECB-9F69-8ECF98EAFC53}"/>
    <cellStyle name="Normal 37 8 2 2" xfId="46213" xr:uid="{05DCD50E-2267-460F-83F2-A2D3213EC34F}"/>
    <cellStyle name="Normal 37 8 2 3" xfId="42555" xr:uid="{9C656B4C-4CD9-4032-92D9-45F1A0CF98C0}"/>
    <cellStyle name="Normal 37 8 3" xfId="44246" xr:uid="{E2E2245A-AAD0-4F18-B936-858EABC626AE}"/>
    <cellStyle name="Normal 37 8 4" xfId="40553" xr:uid="{8CD180A0-5451-4845-987E-8869D73D804D}"/>
    <cellStyle name="Normal 37 9" xfId="37098" xr:uid="{65ACA17B-A051-4620-ABF2-8AD99C3F4E28}"/>
    <cellStyle name="Normal 37 9 2" xfId="44733" xr:uid="{180D974B-47B3-44E7-9B3F-719F809C9D69}"/>
    <cellStyle name="Normal 37 9 3" xfId="41051" xr:uid="{AE8BAE9A-EAEE-415A-9AC7-403F72D83289}"/>
    <cellStyle name="Normal 38" xfId="1746" xr:uid="{5728564F-A3C2-43A6-92AA-70189B74A58D}"/>
    <cellStyle name="Normal 38 10" xfId="34609" xr:uid="{F5ABE971-C331-4082-AEEB-AEA1BEFACBB3}"/>
    <cellStyle name="Normal 38 2" xfId="4453" xr:uid="{7AADB23D-6107-4615-86FB-87174671582C}"/>
    <cellStyle name="Normal 38 2 2" xfId="36183" xr:uid="{1E2A5DAB-942E-44DE-9632-B792462CC257}"/>
    <cellStyle name="Normal 38 2 2 2" xfId="38107" xr:uid="{B37EA9F1-E8AD-42DF-AEA7-9486C02CD3F8}"/>
    <cellStyle name="Normal 38 2 2 2 2" xfId="45778" xr:uid="{1EA372D8-168C-4259-9507-5966BFA3B737}"/>
    <cellStyle name="Normal 38 2 2 2 3" xfId="42119" xr:uid="{0445047C-5D87-49DD-A0F0-E02481F0E543}"/>
    <cellStyle name="Normal 38 2 2 3" xfId="43811" xr:uid="{99D88099-34AC-4444-930E-49BB87FCBC7E}"/>
    <cellStyle name="Normal 38 2 2 4" xfId="40100" xr:uid="{B63DA67C-7918-43C9-A8E2-EDFF43E97A47}"/>
    <cellStyle name="Normal 38 2 3" xfId="35898" xr:uid="{C2D1671F-649F-4D1A-98C3-936F17F3B08A}"/>
    <cellStyle name="Normal 38 2 4" xfId="34668" xr:uid="{E7DA1046-FDF1-4B6A-91A1-44A51249089F}"/>
    <cellStyle name="Normal 38 3" xfId="4028" xr:uid="{CF70F31E-49BE-44BC-9078-7470B78AFB18}"/>
    <cellStyle name="Normal 38 3 2" xfId="38023" xr:uid="{F8A768CC-C69B-4A71-8103-4BA49DD22B5E}"/>
    <cellStyle name="Normal 38 3 2 2" xfId="45688" xr:uid="{65A11DA5-A1E1-4254-8B2B-1BF9AA814CBA}"/>
    <cellStyle name="Normal 38 3 2 3" xfId="42031" xr:uid="{15CE993B-DD79-467E-9080-0AE6B375BE4B}"/>
    <cellStyle name="Normal 38 3 3" xfId="43721" xr:uid="{00F0C135-494C-4A8A-9C0A-CB9C6766031D}"/>
    <cellStyle name="Normal 38 3 4" xfId="40007" xr:uid="{EFE9562E-0097-4E87-9864-C6FE3460C3C4}"/>
    <cellStyle name="Normal 38 3 5" xfId="36089" xr:uid="{E2E12A2F-DEA0-4211-B45C-1FF4EA496256}"/>
    <cellStyle name="Normal 38 4" xfId="36285" xr:uid="{E727B9DD-5A9F-4080-91FF-BD1684DAE14E}"/>
    <cellStyle name="Normal 38 4 2" xfId="38189" xr:uid="{918B6785-463B-4E1F-85FC-FEE04EC1F719}"/>
    <cellStyle name="Normal 38 4 2 2" xfId="45863" xr:uid="{4B03912A-A80B-40B3-9F59-21457B0A6237}"/>
    <cellStyle name="Normal 38 4 2 3" xfId="42201" xr:uid="{726821B4-3BB4-41FD-BC0D-F79F77B336CA}"/>
    <cellStyle name="Normal 38 4 3" xfId="43896" xr:uid="{7DB57BB7-DC20-4DDA-A2CC-3CCACFA86FE1}"/>
    <cellStyle name="Normal 38 4 4" xfId="40199" xr:uid="{5C38C960-5D76-40CF-B8E3-53B27841B628}"/>
    <cellStyle name="Normal 38 5" xfId="36418" xr:uid="{F5B74CA7-D788-4524-8971-26A6322CFAE0}"/>
    <cellStyle name="Normal 38 5 2" xfId="38324" xr:uid="{F6164699-3161-4B40-AB21-286DD8BA59CE}"/>
    <cellStyle name="Normal 38 5 2 2" xfId="46006" xr:uid="{6A2896B8-2B3F-4257-A0F0-E955A198D91F}"/>
    <cellStyle name="Normal 38 5 2 3" xfId="42347" xr:uid="{73DCCF7C-C683-478F-A86C-D5EDBF6B76D1}"/>
    <cellStyle name="Normal 38 5 3" xfId="44039" xr:uid="{55AF60BF-B830-42C3-AD78-A10A7778B51B}"/>
    <cellStyle name="Normal 38 5 4" xfId="40344" xr:uid="{1DD05050-6D81-42DA-811F-77034F9C420D}"/>
    <cellStyle name="Normal 38 6" xfId="36596" xr:uid="{BB7D409E-9391-466B-8D00-901DEF89FDA3}"/>
    <cellStyle name="Normal 38 6 2" xfId="38504" xr:uid="{663100A4-E39B-49E9-AFF2-AEFA93F2F177}"/>
    <cellStyle name="Normal 38 6 2 2" xfId="46198" xr:uid="{C41981AE-06D8-4CD2-BC3E-7C9E29BE468A}"/>
    <cellStyle name="Normal 38 6 2 3" xfId="42540" xr:uid="{202134E2-B7E2-4669-A474-7DF97081EC4F}"/>
    <cellStyle name="Normal 38 6 3" xfId="44231" xr:uid="{EED6B95A-3BDC-446D-B891-EA160CBD6822}"/>
    <cellStyle name="Normal 38 6 4" xfId="40538" xr:uid="{E4FD92F8-5E97-439B-A6E3-0EF23C7878B3}"/>
    <cellStyle name="Normal 38 7" xfId="37126" xr:uid="{A142CFF2-3986-40FB-A2E6-AE2EA8AA3E44}"/>
    <cellStyle name="Normal 38 7 2" xfId="44762" xr:uid="{00897B5B-C47C-4D9F-884D-41295B0086C3}"/>
    <cellStyle name="Normal 38 7 3" xfId="41080" xr:uid="{28C911D1-E2B8-4357-93A1-83FBDF75D39B}"/>
    <cellStyle name="Normal 38 8" xfId="42789" xr:uid="{E9132403-FBCB-41EF-B26A-565B0781D78A}"/>
    <cellStyle name="Normal 38 9" xfId="38780" xr:uid="{6CB45E22-AFD1-4EEF-B293-3111D423EA12}"/>
    <cellStyle name="Normal 39" xfId="1757" xr:uid="{5F48749C-D007-4FEA-9A2C-A27BAAD4D998}"/>
    <cellStyle name="Normal 39 2" xfId="2412" xr:uid="{3E07C7D1-32CF-464B-BDFF-A3C251BA4A4C}"/>
    <cellStyle name="Normal 39 2 2" xfId="11707" xr:uid="{40FCDADC-BB4A-494F-890D-B1BD10C02958}"/>
    <cellStyle name="Normal 39 2 2 2" xfId="46037" xr:uid="{C3CAE263-9269-4A70-8CEF-E1E5808C53FB}"/>
    <cellStyle name="Normal 39 2 2 3" xfId="42378" xr:uid="{D59E5060-35AD-4DDE-8EB7-E43972CFA0E8}"/>
    <cellStyle name="Normal 39 2 2 4" xfId="38346" xr:uid="{F9A696EB-B68A-470F-8704-48A69440F115}"/>
    <cellStyle name="Normal 39 2 3" xfId="44070" xr:uid="{5C6560B5-6DD5-4809-B147-6657FB812384}"/>
    <cellStyle name="Normal 39 2 4" xfId="40377" xr:uid="{D56AE0A8-C4A7-4F4B-816A-A69E11A7E73B}"/>
    <cellStyle name="Normal 39 2 5" xfId="36442" xr:uid="{A6C08D8F-7ECC-4FB4-A1C9-4228C5FFC80D}"/>
    <cellStyle name="Normal 39 3" xfId="4456" xr:uid="{B392AF09-90DC-4519-ABAF-185EF8518EEE}"/>
    <cellStyle name="Normal 39 4" xfId="11708" xr:uid="{A62D3409-538F-4576-BB3D-886FE0071F8E}"/>
    <cellStyle name="Normal 39 4 2" xfId="30241" xr:uid="{31998765-B0A5-4978-8D9E-1DF5FAA5CC5C}"/>
    <cellStyle name="Normal 39 5" xfId="34429" xr:uid="{86CFF71C-979A-4E17-B6B4-EDD47E3D334C}"/>
    <cellStyle name="Normal 39 6" xfId="34515" xr:uid="{D2E9F134-E8DE-48D8-8642-8002AD1F9387}"/>
    <cellStyle name="Normal 4" xfId="95" xr:uid="{E691049E-16AA-4247-840A-11D6013E7222}"/>
    <cellStyle name="Normal 4 10" xfId="1494" xr:uid="{8EC0F8DA-A677-438B-B313-97182CA59A7F}"/>
    <cellStyle name="Normal 4 10 2" xfId="37896" xr:uid="{54CD7B2E-C8DE-48D6-A38D-4D2CFA89C491}"/>
    <cellStyle name="Normal 4 10 2 2" xfId="45555" xr:uid="{EDADAE49-78D0-4602-B112-815B9D948E94}"/>
    <cellStyle name="Normal 4 10 2 3" xfId="41892" xr:uid="{3DEF251C-5F34-4EFF-AE52-00BE74BA83B1}"/>
    <cellStyle name="Normal 4 10 3" xfId="43585" xr:uid="{B69452E1-CF28-4DF6-891F-1E24348311D3}"/>
    <cellStyle name="Normal 4 10 4" xfId="39866" xr:uid="{0DF674C1-6700-4D6D-B7D4-C181D54AAC93}"/>
    <cellStyle name="Normal 4 10 5" xfId="35946" xr:uid="{8EDDF528-2F9D-4FA1-8A57-51F0B1394F55}"/>
    <cellStyle name="Normal 4 11" xfId="1840" xr:uid="{34D2BA33-B9EE-4DCB-AF9D-FCD70A9A0B14}"/>
    <cellStyle name="Normal 4 11 2" xfId="4379" xr:uid="{EA2FF107-A40A-4D13-BF9C-43FFDB38A8D2}"/>
    <cellStyle name="Normal 4 11 2 2" xfId="44698" xr:uid="{DF9975EB-32AB-480D-A0E7-C1B88E316133}"/>
    <cellStyle name="Normal 4 11 2 3" xfId="35469" xr:uid="{7B281654-EFEA-44E0-9B83-965CB9A88E6F}"/>
    <cellStyle name="Normal 4 11 2 3 2" xfId="35641" xr:uid="{127577CD-9EA0-4307-9D4F-0096E48F0247}"/>
    <cellStyle name="Normal 4 11 2 3 2 2" xfId="37660" xr:uid="{19F0010D-5F73-491A-9847-808BB54ADDE0}"/>
    <cellStyle name="Normal 4 11 2 3 2 2 2" xfId="45305" xr:uid="{483EA45F-DD8F-485C-91E9-563AB4AB7E91}"/>
    <cellStyle name="Normal 4 11 2 3 2 2 3" xfId="41631" xr:uid="{D3FA3E18-63B8-4303-83F5-092200F863B7}"/>
    <cellStyle name="Normal 4 11 2 3 2 3" xfId="43329" xr:uid="{FE68DD69-0488-40B9-905E-F23C9FD3E7FD}"/>
    <cellStyle name="Normal 4 11 2 3 2 4" xfId="39559" xr:uid="{971B660C-F9AF-4387-9D87-6F378EDDDCAE}"/>
    <cellStyle name="Normal 4 11 2 3 3" xfId="37558" xr:uid="{F481925A-448F-410C-BA40-BBBC89115B9C}"/>
    <cellStyle name="Normal 4 11 2 3 3 2" xfId="45201" xr:uid="{D1BF553C-7717-4F9B-9AD2-3E75285B0C82}"/>
    <cellStyle name="Normal 4 11 2 3 3 3" xfId="41527" xr:uid="{0C61B1DF-11CA-4068-A013-BB63BE522881}"/>
    <cellStyle name="Normal 4 11 2 3 4" xfId="43224" xr:uid="{A4725E7E-2C3D-451C-845C-004DF31FDE38}"/>
    <cellStyle name="Normal 4 11 2 3 5" xfId="39428" xr:uid="{6019AABC-0C29-4A32-937A-2B7EBA3F8FE2}"/>
    <cellStyle name="Normal 4 11 2 4" xfId="41011" xr:uid="{24A3A249-8899-476C-9455-052D0102F167}"/>
    <cellStyle name="Normal 4 11 2 5" xfId="37064" xr:uid="{8DEE0F06-E21C-4489-8FA4-39DEA12DD7A0}"/>
    <cellStyle name="Normal 4 11 3" xfId="4029" xr:uid="{33E65CD3-6AA2-4B6E-9C5C-D468CEF086F4}"/>
    <cellStyle name="Normal 4 11 3 2" xfId="42725" xr:uid="{16B60149-74DC-4B97-B438-A60C5D8F6A5E}"/>
    <cellStyle name="Normal 4 11 4" xfId="38705" xr:uid="{479533B2-4287-4976-9116-D60257BCA0A8}"/>
    <cellStyle name="Normal 4 11 5" xfId="34545" xr:uid="{374E56B6-79CC-41FC-A6A8-F15AF7C68A01}"/>
    <cellStyle name="Normal 4 12" xfId="3426" xr:uid="{7D5F3A7E-D6C6-4898-9BDA-46ECE18BB487}"/>
    <cellStyle name="Normal 4 12 2" xfId="11709" xr:uid="{10C569A5-376B-4867-8EDA-23C240D43639}"/>
    <cellStyle name="Normal 4 12 2 2" xfId="30242" xr:uid="{8342066C-2720-4F18-9601-9B4DCEF1EA8E}"/>
    <cellStyle name="Normal 4 12 2 3" xfId="41963" xr:uid="{52847BA1-F5AA-408E-89CD-82CEBD86D99F}"/>
    <cellStyle name="Normal 4 12 3" xfId="43653" xr:uid="{CE2DDD12-AE44-436B-BA22-8A2A2CA46D0B}"/>
    <cellStyle name="Normal 4 12 4" xfId="39940" xr:uid="{B071ED2D-6FA3-4A20-8FD0-2DE62DF482B2}"/>
    <cellStyle name="Normal 4 13" xfId="11710" xr:uid="{391D3AF7-17E9-4A5A-AFA8-E48E65AD1D6A}"/>
    <cellStyle name="Normal 4 13 2" xfId="38313" xr:uid="{BB974C5F-B917-44BF-A93A-A63C7B570504}"/>
    <cellStyle name="Normal 4 13 2 2" xfId="45994" xr:uid="{4A6481D0-0E1B-4B2B-9E61-C3117D9FEC51}"/>
    <cellStyle name="Normal 4 13 2 3" xfId="42335" xr:uid="{A45815EC-38E4-4283-BE0C-1B82A7A6F50E}"/>
    <cellStyle name="Normal 4 13 3" xfId="44027" xr:uid="{7A25D197-992B-4F95-A3F1-45359CF615ED}"/>
    <cellStyle name="Normal 4 13 4" xfId="40331" xr:uid="{5D796135-50CC-458E-B441-25EE543E3867}"/>
    <cellStyle name="Normal 4 13 5" xfId="36406" xr:uid="{69A8071E-2761-4D2E-972F-876D7C119D3D}"/>
    <cellStyle name="Normal 4 14" xfId="11711" xr:uid="{7ADEE705-9B5E-4307-847E-354550FB994A}"/>
    <cellStyle name="Normal 4 15" xfId="24733" xr:uid="{FD4F9D29-EB3E-41E4-81D2-5CE1830EF955}"/>
    <cellStyle name="Normal 4 16" xfId="802" xr:uid="{0BCD7F80-106A-47EA-BAC2-F25839922F85}"/>
    <cellStyle name="Normal 4 16 2" xfId="35072" xr:uid="{43F902BF-E3A3-4304-8112-0FDAD7BB208F}"/>
    <cellStyle name="Normal 4 17" xfId="34403" xr:uid="{2290DDE4-ABC0-43D9-9592-D58E19F3317C}"/>
    <cellStyle name="Normal 4 18" xfId="34471" xr:uid="{A35A7F5C-D531-44CC-8E48-483CA480C9B6}"/>
    <cellStyle name="Normal 4 18 2" xfId="47893" xr:uid="{2DAF358E-8E12-4FE0-B552-A7FEAC46BAA8}"/>
    <cellStyle name="Normal 4 19" xfId="47875" xr:uid="{5BA23671-C2A3-4B73-9E76-B178F792CB07}"/>
    <cellStyle name="Normal 4 2" xfId="151" xr:uid="{8E81FEA3-17D8-4526-9BBF-A72FF86FCE09}"/>
    <cellStyle name="Normal 4 2 10" xfId="37086" xr:uid="{44CFCB84-F6B1-4974-8D3D-1E59D5B7FB80}"/>
    <cellStyle name="Normal 4 2 10 2" xfId="44721" xr:uid="{27BE91AF-014F-431E-9E62-53140B6CC6F2}"/>
    <cellStyle name="Normal 4 2 10 3" xfId="41038" xr:uid="{0A4A1792-E236-4B65-8C25-052D8B21B9C3}"/>
    <cellStyle name="Normal 4 2 11" xfId="42748" xr:uid="{0047D953-54AC-4391-98F5-18BDEC4A2CA7}"/>
    <cellStyle name="Normal 4 2 11 2" xfId="47921" xr:uid="{1198D53E-0A75-49E8-8B10-976BA8832342}"/>
    <cellStyle name="Normal 4 2 12" xfId="38735" xr:uid="{E58C24F2-C93D-46B0-906E-E57F460A7013}"/>
    <cellStyle name="Normal 4 2 13" xfId="40689" xr:uid="{4E71F170-B524-4C98-9FD1-159FEE688134}"/>
    <cellStyle name="Normal 4 2 14" xfId="39267" xr:uid="{DD3FFA2E-D642-4032-9BE3-B93D37DE9A7D}"/>
    <cellStyle name="Normal 4 2 2" xfId="1841" xr:uid="{FBA6A240-6009-42A7-8D4F-0AE2ADBA513B}"/>
    <cellStyle name="Normal 4 2 2 10" xfId="38877" xr:uid="{F066D922-7BC3-4A92-B5D3-33B460454A5C}"/>
    <cellStyle name="Normal 4 2 2 11" xfId="34689" xr:uid="{7D3FADE0-8D7D-494E-84D4-1FB4387EE0C6}"/>
    <cellStyle name="Normal 4 2 2 12" xfId="47891" xr:uid="{F0738DA8-5071-404E-9829-E3880C72D09B}"/>
    <cellStyle name="Normal 4 2 2 13" xfId="47911" xr:uid="{7C62BF04-A01F-442B-86C1-760A6F8ADB46}"/>
    <cellStyle name="Normal 4 2 2 2" xfId="4481" xr:uid="{67EA488E-3013-4971-B216-36BBE21B8516}"/>
    <cellStyle name="Normal 4 2 2 2 2" xfId="38121" xr:uid="{03721114-2B75-4DB3-B02D-6320784226B1}"/>
    <cellStyle name="Normal 4 2 2 2 2 2" xfId="45794" xr:uid="{92447900-AFC6-4C6B-B8D9-E62E425AF046}"/>
    <cellStyle name="Normal 4 2 2 2 2 3" xfId="42137" xr:uid="{C1EF83D7-F292-4214-887D-EDF0A9EDC39F}"/>
    <cellStyle name="Normal 4 2 2 2 3" xfId="43827" xr:uid="{013EF4A9-DF8A-4788-A8BE-A3C5FA234C65}"/>
    <cellStyle name="Normal 4 2 2 2 4" xfId="40116" xr:uid="{B3E73E0A-EBCA-43E9-9873-425713F029E6}"/>
    <cellStyle name="Normal 4 2 2 2 5" xfId="36190" xr:uid="{44755F2C-F2D6-40C7-B828-54C0FB5C84DB}"/>
    <cellStyle name="Normal 4 2 2 3" xfId="4030" xr:uid="{179C1076-EC88-4C37-91B1-13423A65C821}"/>
    <cellStyle name="Normal 4 2 2 3 2" xfId="34761" xr:uid="{67237A45-9226-4D76-B950-EF68A4C335AC}"/>
    <cellStyle name="Normal 4 2 2 4" xfId="35054" xr:uid="{0C8B690C-8FDB-4557-A369-352E92DE61D2}"/>
    <cellStyle name="Normal 4 2 2 5" xfId="36368" xr:uid="{32A3CAA6-BD34-486F-9784-0A55F5F167B0}"/>
    <cellStyle name="Normal 4 2 2 5 2" xfId="38276" xr:uid="{63CFD631-8C18-4F4B-9CC3-9746A3E3250F}"/>
    <cellStyle name="Normal 4 2 2 5 2 2" xfId="45955" xr:uid="{4C176BBB-B973-499E-8818-13957F010CAA}"/>
    <cellStyle name="Normal 4 2 2 5 2 3" xfId="42295" xr:uid="{CE4DD46D-0615-45EA-B64F-C72C80C7AEB4}"/>
    <cellStyle name="Normal 4 2 2 5 3" xfId="43988" xr:uid="{5E96389B-6576-44BF-88C5-118C7A2947D2}"/>
    <cellStyle name="Normal 4 2 2 5 4" xfId="40291" xr:uid="{D1072654-B0FB-4139-8AD3-B65C8F5C7DCB}"/>
    <cellStyle name="Normal 4 2 2 6" xfId="36532" xr:uid="{BFB7AC2E-587A-49FF-9D49-D4E45A583904}"/>
    <cellStyle name="Normal 4 2 2 6 2" xfId="38437" xr:uid="{F9CD4F83-60CA-4B91-BCB0-D3CBBC9348FA}"/>
    <cellStyle name="Normal 4 2 2 6 2 2" xfId="46130" xr:uid="{399A5866-0C78-4EA0-AF57-BA21D8276F2E}"/>
    <cellStyle name="Normal 4 2 2 6 2 3" xfId="42472" xr:uid="{D46DC807-8AD0-48A2-8A6D-B02F3D36BAB3}"/>
    <cellStyle name="Normal 4 2 2 6 3" xfId="44163" xr:uid="{79484EB4-E980-4EE2-B8AE-F0365E91A6D3}"/>
    <cellStyle name="Normal 4 2 2 6 4" xfId="40470" xr:uid="{AA83F372-5DCE-4382-9C6B-51F309E8AA44}"/>
    <cellStyle name="Normal 4 2 2 7" xfId="36686" xr:uid="{FA2AFCCA-3A5E-44CF-8DAA-E1AFD27AE468}"/>
    <cellStyle name="Normal 4 2 2 7 2" xfId="38595" xr:uid="{B32BD154-99EC-41A2-AC74-9D8196F3E742}"/>
    <cellStyle name="Normal 4 2 2 7 2 2" xfId="46292" xr:uid="{2226E60A-AFB0-4B9B-A22F-AC6127E72326}"/>
    <cellStyle name="Normal 4 2 2 7 2 3" xfId="42635" xr:uid="{B7BB9E34-889E-4FF3-9E7F-21A55FD4E0EC}"/>
    <cellStyle name="Normal 4 2 2 7 3" xfId="44325" xr:uid="{A3EAAE6B-8145-4189-821C-7636A170E913}"/>
    <cellStyle name="Normal 4 2 2 7 4" xfId="40632" xr:uid="{79CC1761-CEC9-44BA-AF17-16824A46703D}"/>
    <cellStyle name="Normal 4 2 2 8" xfId="37211" xr:uid="{AE66E0E6-AA2E-4DF3-B63A-A0ECFDB6F727}"/>
    <cellStyle name="Normal 4 2 2 8 2" xfId="44848" xr:uid="{240029C9-0401-477C-98B8-6842A8C06471}"/>
    <cellStyle name="Normal 4 2 2 8 3" xfId="41167" xr:uid="{B508866D-52C8-48A6-BD8F-47C511A78693}"/>
    <cellStyle name="Normal 4 2 2 9" xfId="42875" xr:uid="{438EC430-BE3C-41B0-8041-CC29E6EAA75A}"/>
    <cellStyle name="Normal 4 2 3" xfId="11712" xr:uid="{2451AF05-A42C-4427-86E7-D772C5CDB820}"/>
    <cellStyle name="Normal 4 2 3 2" xfId="11713" xr:uid="{F3EA0C89-4457-4F83-99B0-59D852960A7F}"/>
    <cellStyle name="Normal 4 2 3 2 2" xfId="30244" xr:uid="{879C33F4-712A-4458-B6EB-A8FAB2F638C7}"/>
    <cellStyle name="Normal 4 2 3 2 2 2" xfId="45913" xr:uid="{574F0EB5-D205-4BA3-8EE8-E4F91682FBA2}"/>
    <cellStyle name="Normal 4 2 3 2 2 3" xfId="42253" xr:uid="{458B4934-3CED-4145-B63B-E0784210880C}"/>
    <cellStyle name="Normal 4 2 3 2 3" xfId="43946" xr:uid="{894ED6AA-5349-46D0-9012-97E6E1057346}"/>
    <cellStyle name="Normal 4 2 3 2 4" xfId="40249" xr:uid="{D73129D2-C933-4C69-A38B-F9024FD1184C}"/>
    <cellStyle name="Normal 4 2 3 3" xfId="11714" xr:uid="{23E8D96D-5C96-4194-9E76-E2D3C1C0F365}"/>
    <cellStyle name="Normal 4 2 3 3 2" xfId="30245" xr:uid="{CE4CC7B0-102B-4393-B3EF-F471430F3189}"/>
    <cellStyle name="Normal 4 2 3 3 2 2" xfId="46087" xr:uid="{F57DE96D-2DAF-4D08-AFDF-56F8CA03E6AD}"/>
    <cellStyle name="Normal 4 2 3 3 2 3" xfId="42429" xr:uid="{14086CA1-BEE7-4022-A3FA-4AE49D047367}"/>
    <cellStyle name="Normal 4 2 3 3 3" xfId="44120" xr:uid="{0D833F8B-5076-49F2-B2E2-40AAC2BBD099}"/>
    <cellStyle name="Normal 4 2 3 3 4" xfId="40427" xr:uid="{B7524E49-AAEF-4449-9832-DEAEF075F81E}"/>
    <cellStyle name="Normal 4 2 3 4" xfId="11715" xr:uid="{D367D109-69B2-4C8C-B7BD-3A502F7929E7}"/>
    <cellStyle name="Normal 4 2 3 4 2" xfId="30246" xr:uid="{0F76071F-D990-4DA4-B72A-8311A8D1F940}"/>
    <cellStyle name="Normal 4 2 3 4 2 2" xfId="46250" xr:uid="{BFAC8381-39B1-4850-9C88-2AECE9AF4A64}"/>
    <cellStyle name="Normal 4 2 3 4 2 3" xfId="42593" xr:uid="{E6C5E84F-8ED7-42D3-A721-61B89CDB7C49}"/>
    <cellStyle name="Normal 4 2 3 4 3" xfId="44283" xr:uid="{D12A4EC3-E921-413E-8E00-A2CFEADE3B9E}"/>
    <cellStyle name="Normal 4 2 3 4 4" xfId="40590" xr:uid="{62F0DB79-2580-45C5-A62E-ED3A2702365D}"/>
    <cellStyle name="Normal 4 2 3 5" xfId="11716" xr:uid="{2A67ED5B-41DD-4698-A8D4-885620D64C21}"/>
    <cellStyle name="Normal 4 2 3 5 2" xfId="30247" xr:uid="{F2377AE0-73B2-428C-AB53-CA8385951BD7}"/>
    <cellStyle name="Normal 4 2 3 5 3" xfId="41128" xr:uid="{6BF92C00-1A5B-4356-9347-D275D56ED16F}"/>
    <cellStyle name="Normal 4 2 3 6" xfId="30243" xr:uid="{21B5A528-E76F-4CF9-A561-C22882B6929F}"/>
    <cellStyle name="Normal 4 2 3 7" xfId="34433" xr:uid="{616AAB40-AE18-45B4-AD32-C60E0F3FC470}"/>
    <cellStyle name="Normal 4 2 3 7 2" xfId="38830" xr:uid="{80A54CAC-184F-42C3-AD91-6FE958A1D83D}"/>
    <cellStyle name="Normal 4 2 3 8" xfId="47890" xr:uid="{D0249B97-E360-4986-AFFB-CBB3F9C5090C}"/>
    <cellStyle name="Normal 4 2 4" xfId="1495" xr:uid="{62DB9BA4-7D04-4FBF-AD0A-81D826B8F952}"/>
    <cellStyle name="Normal 4 2 4 2" xfId="35682" xr:uid="{CFF699EF-D560-4C2D-A4B9-C8AC556EFEDF}"/>
    <cellStyle name="Normal 4 2 4 3" xfId="35381" xr:uid="{4524C880-B2FF-403D-AF70-D7E681190AA0}"/>
    <cellStyle name="Normal 4 2 4 4" xfId="47056" xr:uid="{64611A93-C638-4AB4-97F1-55584C72E3BD}"/>
    <cellStyle name="Normal 4 2 5" xfId="435" xr:uid="{9F776A6A-CC56-4A93-ADEC-8374809E2ED0}"/>
    <cellStyle name="Normal 4 2 5 2" xfId="37906" xr:uid="{1FD96927-73CB-4F50-96D7-9F144339B801}"/>
    <cellStyle name="Normal 4 2 5 2 2" xfId="45566" xr:uid="{90129ABC-C039-482A-A59C-0F8256530170}"/>
    <cellStyle name="Normal 4 2 5 2 3" xfId="41904" xr:uid="{44F95260-6B43-4C12-88F3-9A9F13B021E3}"/>
    <cellStyle name="Normal 4 2 5 3" xfId="43596" xr:uid="{91A7E1CC-60D6-4AFE-B007-4065F27A9AD1}"/>
    <cellStyle name="Normal 4 2 5 4" xfId="39878" xr:uid="{489476A9-CBA7-45B9-8F43-510D9FAF2305}"/>
    <cellStyle name="Normal 4 2 5 5" xfId="35955" xr:uid="{34BB0972-52DF-4459-B8E1-7C00C5C8384F}"/>
    <cellStyle name="Normal 4 2 6" xfId="34495" xr:uid="{9B44F665-6183-49A3-81DE-DDACD67C70BD}"/>
    <cellStyle name="Normal 4 2 6 2" xfId="37934" xr:uid="{01512D7B-A781-479D-86B7-E74CBCE8EEE5}"/>
    <cellStyle name="Normal 4 2 6 2 2" xfId="45596" xr:uid="{0F1160F1-96F7-4CCE-91DC-6C329B798802}"/>
    <cellStyle name="Normal 4 2 6 2 3" xfId="41935" xr:uid="{0E6EE3CF-84D8-4102-9A88-5B29CD1BF62A}"/>
    <cellStyle name="Normal 4 2 6 3" xfId="43626" xr:uid="{1036BDD1-7030-4639-9004-B7F54F18E335}"/>
    <cellStyle name="Normal 4 2 6 4" xfId="39911" xr:uid="{508AA12C-1C48-4FD7-AE82-26736DB14AEB}"/>
    <cellStyle name="Normal 4 2 6 5" xfId="35990" xr:uid="{F0807E01-478F-4D6B-A574-72F906602045}"/>
    <cellStyle name="Normal 4 2 6 6" xfId="46941" xr:uid="{A9AE4425-3C39-43DD-A89E-37F8632A9396}"/>
    <cellStyle name="Normal 4 2 7" xfId="36037" xr:uid="{A3A8B6F6-26E1-4AA3-B05A-DAB224A0A6C3}"/>
    <cellStyle name="Normal 4 2 7 2" xfId="37975" xr:uid="{BA39F0AD-06B3-439A-89B0-2D0F0161D010}"/>
    <cellStyle name="Normal 4 2 7 2 2" xfId="45640" xr:uid="{7C3DBAAC-0D96-42BD-A0A5-F40A8E093241}"/>
    <cellStyle name="Normal 4 2 7 2 3" xfId="41983" xr:uid="{89AE7655-6171-4920-B759-05D959D74F1B}"/>
    <cellStyle name="Normal 4 2 7 3" xfId="43671" xr:uid="{289AEE04-4475-4B91-B6FA-6B7430929916}"/>
    <cellStyle name="Normal 4 2 7 4" xfId="39960" xr:uid="{5457548E-AA31-4963-A3EE-56ECC6AF9919}"/>
    <cellStyle name="Normal 4 2 8" xfId="36099" xr:uid="{6F4E5048-62A4-4D00-BEE6-CB943851420A}"/>
    <cellStyle name="Normal 4 2 8 2" xfId="38033" xr:uid="{1C021DEB-0ACD-4D86-BBB7-5593E866F20D}"/>
    <cellStyle name="Normal 4 2 8 2 2" xfId="45704" xr:uid="{300D636B-1332-44C1-9FB3-1C9F0D26A64C}"/>
    <cellStyle name="Normal 4 2 8 2 3" xfId="42047" xr:uid="{0A4179D3-69A2-4ECC-B6DF-14A12A375388}"/>
    <cellStyle name="Normal 4 2 8 3" xfId="43737" xr:uid="{B84B4D15-EDCB-4E17-B6A9-99AFB07B8E0E}"/>
    <cellStyle name="Normal 4 2 8 4" xfId="40023" xr:uid="{FA36CBB7-2A65-4C76-A56B-23D3C08AF765}"/>
    <cellStyle name="Normal 4 2 9" xfId="34737" xr:uid="{DD9E53AC-613F-4F22-9485-AC44110ABE90}"/>
    <cellStyle name="Normal 4 3" xfId="289" xr:uid="{41BA7D10-2C74-44E0-A396-4FA0C712654A}"/>
    <cellStyle name="Normal 4 3 10" xfId="42782" xr:uid="{0DD6FCEE-43AD-4260-9836-913110970053}"/>
    <cellStyle name="Normal 4 3 11" xfId="38772" xr:uid="{9CD7E4FF-305A-4E0D-8A34-02B2E0B8BF7F}"/>
    <cellStyle name="Normal 4 3 12" xfId="38970" xr:uid="{1B830407-86DD-4271-9551-5FF466335C45}"/>
    <cellStyle name="Normal 4 3 2" xfId="3427" xr:uid="{ECFFE70E-5A2D-4BBB-A154-BFB8D8F39308}"/>
    <cellStyle name="Normal 4 3 2 2" xfId="36179" xr:uid="{72BA80C7-5709-4176-9709-0778BDA3F4C5}"/>
    <cellStyle name="Normal 4 3 2 2 2" xfId="39240" xr:uid="{F638CF74-11CB-4AF7-AA7C-40A3F7C64F04}"/>
    <cellStyle name="Normal 4 3 2 2 2 2" xfId="47965" xr:uid="{45EC7A2F-7C1B-4FB9-BCFB-74CC69173146}"/>
    <cellStyle name="Normal 4 3 2 3" xfId="34913" xr:uid="{4AEA899A-336F-4DF1-94BE-0E0CE57C3E9A}"/>
    <cellStyle name="Normal 4 3 2 4" xfId="39079" xr:uid="{AA6B8231-AEC1-44AA-AD3E-AF07547A1E9C}"/>
    <cellStyle name="Normal 4 3 2 5" xfId="46989" xr:uid="{EA3F357B-D004-49AF-B728-15CBDDABB72B}"/>
    <cellStyle name="Normal 4 3 3" xfId="11717" xr:uid="{E8CDCDA8-D82A-4B16-87A1-F5B219E21638}"/>
    <cellStyle name="Normal 4 3 3 2" xfId="39032" xr:uid="{2FCB23EA-DADE-452B-8CC1-552E4476D1C2}"/>
    <cellStyle name="Normal 4 3 3 3" xfId="38642" xr:uid="{C319CA0F-E214-4E62-85AA-1D381416631B}"/>
    <cellStyle name="Normal 4 3 3 4" xfId="35182" xr:uid="{F8F65D56-195B-40D8-BEE2-AB6B3655D60F}"/>
    <cellStyle name="Normal 4 3 3 5" xfId="46921" xr:uid="{8B6CAB0B-D7C1-4981-8D19-30A608FB3FFC}"/>
    <cellStyle name="Normal 4 3 4" xfId="11718" xr:uid="{788C27C6-171E-4D08-8839-F7648EFB9624}"/>
    <cellStyle name="Normal 4 3 4 2" xfId="11719" xr:uid="{1B227897-6EC5-40F4-BB18-BB12DFFAAC2B}"/>
    <cellStyle name="Normal 4 3 4 2 2" xfId="30249" xr:uid="{F7A5184D-2841-4148-9A72-5AE5D942E9EB}"/>
    <cellStyle name="Normal 4 3 4 3" xfId="11720" xr:uid="{28F4611D-073F-4E7E-BFEA-6F19C056FDF4}"/>
    <cellStyle name="Normal 4 3 4 3 2" xfId="30250" xr:uid="{51FF84D3-390E-43D2-B680-E092586905CE}"/>
    <cellStyle name="Normal 4 3 4 4" xfId="11721" xr:uid="{0CA35B32-21EE-4C21-8039-4230841CF552}"/>
    <cellStyle name="Normal 4 3 4 4 2" xfId="30251" xr:uid="{BBF81414-65DF-44FC-A5A9-EB730497845C}"/>
    <cellStyle name="Normal 4 3 4 5" xfId="11722" xr:uid="{900E6223-5F45-41AC-86EF-41CAFAD16D2C}"/>
    <cellStyle name="Normal 4 3 4 5 2" xfId="30252" xr:uid="{4BD5BEE7-DD76-4F4B-8D6C-7E2D658FFEE7}"/>
    <cellStyle name="Normal 4 3 4 6" xfId="30248" xr:uid="{79420F49-055D-4C06-97EB-8A27694E5756}"/>
    <cellStyle name="Normal 4 3 4 7" xfId="35436" xr:uid="{D7FB2C14-85FF-42CD-BF38-BA007D5825D9}"/>
    <cellStyle name="Normal 4 3 5" xfId="1496" xr:uid="{BF50202B-C264-4C21-9D5C-9479AEEC3FE7}"/>
    <cellStyle name="Normal 4 3 5 2" xfId="39280" xr:uid="{E35A6B19-39A1-4020-98E6-CB54F134338F}"/>
    <cellStyle name="Normal 4 3 5 3" xfId="34748" xr:uid="{7126172C-7C58-4482-AC6B-95B9A849D386}"/>
    <cellStyle name="Normal 4 3 6" xfId="34436" xr:uid="{CF17594D-6806-469A-94EE-CA07DC66E269}"/>
    <cellStyle name="Normal 4 3 6 2" xfId="38181" xr:uid="{EA36448A-6797-432D-AD9A-D0A8432BDD34}"/>
    <cellStyle name="Normal 4 3 6 2 2" xfId="45853" xr:uid="{0E50E63A-6C01-4672-9F4E-898407B0CEE8}"/>
    <cellStyle name="Normal 4 3 6 2 3" xfId="42191" xr:uid="{206562A3-3D5D-4D0A-A046-B60043FFB0F6}"/>
    <cellStyle name="Normal 4 3 6 3" xfId="43886" xr:uid="{5DB3ECD2-D452-4116-A86C-AD9743B809F3}"/>
    <cellStyle name="Normal 4 3 6 4" xfId="40189" xr:uid="{5359085D-8800-4DC2-BD6B-99D4017AE44D}"/>
    <cellStyle name="Normal 4 3 6 5" xfId="36277" xr:uid="{4DE0A01A-6BA6-4ACA-863A-A776369A19D0}"/>
    <cellStyle name="Normal 4 3 7" xfId="558" xr:uid="{3D258A1F-CA47-4256-BCE9-63372FDA121B}"/>
    <cellStyle name="Normal 4 3 7 2" xfId="38360" xr:uid="{F8D8FC6C-8378-4FB3-8EFA-031547402DDD}"/>
    <cellStyle name="Normal 4 3 7 2 2" xfId="46052" xr:uid="{9A93C22C-587A-4224-9595-DE8940A9E018}"/>
    <cellStyle name="Normal 4 3 7 2 3" xfId="42394" xr:uid="{1A65AFE8-1154-48DA-9FBC-0660B638415E}"/>
    <cellStyle name="Normal 4 3 7 3" xfId="44085" xr:uid="{FD29CB70-0A6B-4BEA-96F4-050231D96477}"/>
    <cellStyle name="Normal 4 3 7 4" xfId="40392" xr:uid="{A3F35B87-BAFE-444E-BCBA-AD91CF87CF8E}"/>
    <cellStyle name="Normal 4 3 7 5" xfId="36455" xr:uid="{C71DD8FB-5305-414F-9A24-5DC58B450029}"/>
    <cellStyle name="Normal 4 3 8" xfId="36585" xr:uid="{BC706CA7-8886-4493-B1D8-09EC6D5BA300}"/>
    <cellStyle name="Normal 4 3 8 2" xfId="38493" xr:uid="{AFB6C92E-8752-4534-AE21-15328E5E8F5B}"/>
    <cellStyle name="Normal 4 3 8 2 2" xfId="46187" xr:uid="{F685AE67-C2DA-4B45-9D14-CA63D7B5F5D0}"/>
    <cellStyle name="Normal 4 3 8 2 3" xfId="42529" xr:uid="{B0F13709-FE06-47DF-8E76-B363F823ADD8}"/>
    <cellStyle name="Normal 4 3 8 3" xfId="44220" xr:uid="{BC4147A5-CA70-4468-B2B8-49CE1A90C027}"/>
    <cellStyle name="Normal 4 3 8 4" xfId="40527" xr:uid="{D49545FE-72D5-4B4E-A47A-8C9F471D8F45}"/>
    <cellStyle name="Normal 4 3 9" xfId="37119" xr:uid="{666C3BCE-74CD-443A-A8AF-41479A692EA2}"/>
    <cellStyle name="Normal 4 3 9 2" xfId="44755" xr:uid="{6987A05C-49A2-4C9E-A216-7E17EADFADD0}"/>
    <cellStyle name="Normal 4 3 9 3" xfId="41073" xr:uid="{B8CC8B86-3A5D-493E-9295-D068DC0C8FF6}"/>
    <cellStyle name="Normal 4 4" xfId="1497" xr:uid="{C33C260D-A3F1-4A69-976D-AEA87939929E}"/>
    <cellStyle name="Normal 4 4 2" xfId="3428" xr:uid="{DB55C918-F993-45C4-AC3E-E9A5D5B3F7FD}"/>
    <cellStyle name="Normal 4 4 2 2" xfId="11723" xr:uid="{DE1A6DA9-BE5A-4533-9A5F-C3F13CB604A7}"/>
    <cellStyle name="Normal 4 4 2 2 2" xfId="35761" xr:uid="{18768AAC-6048-4E47-87FB-4CA6E50C65CD}"/>
    <cellStyle name="Normal 4 4 2 3" xfId="36225" xr:uid="{6464D512-2038-4EC9-9124-CB6FA86FD98B}"/>
    <cellStyle name="Normal 4 4 2 3 2" xfId="38127" xr:uid="{72138E85-E8F2-45A8-A67E-F7565DEDBF9F}"/>
    <cellStyle name="Normal 4 4 2 3 2 2" xfId="45800" xr:uid="{9E43AF62-2F36-407D-B8ED-1E62B26288FA}"/>
    <cellStyle name="Normal 4 4 2 3 2 3" xfId="42143" xr:uid="{E803623E-58E5-481E-B7A1-B303AC50393E}"/>
    <cellStyle name="Normal 4 4 2 3 3" xfId="43833" xr:uid="{7F1D5823-9B3A-4B8D-B20F-D2AC92DD981B}"/>
    <cellStyle name="Normal 4 4 2 3 4" xfId="40132" xr:uid="{0C0FDA82-405A-43BB-9E6B-82F377F3A2C3}"/>
    <cellStyle name="Normal 4 4 2 4" xfId="37479" xr:uid="{206B1225-5F1A-4016-AD34-F146E2F136CA}"/>
    <cellStyle name="Normal 4 4 2 4 2" xfId="45122" xr:uid="{3CD8BEE2-FEC2-458A-B229-D07D30707C92}"/>
    <cellStyle name="Normal 4 4 2 4 3" xfId="41451" xr:uid="{83F0F394-D307-4E47-A71D-A3F8C299C594}"/>
    <cellStyle name="Normal 4 4 2 5" xfId="43146" xr:uid="{C220B49F-C141-4C9B-90A9-F66B347E281F}"/>
    <cellStyle name="Normal 4 4 2 6" xfId="39308" xr:uid="{50F9E8EE-13E2-452F-B5CA-844C18014C31}"/>
    <cellStyle name="Normal 4 4 2 7" xfId="35310" xr:uid="{B125CAD8-3BD3-41AF-BFF5-C92519C9D658}"/>
    <cellStyle name="Normal 4 4 3" xfId="11724" xr:uid="{9B89253D-083D-45D3-9D0F-27ADB9C844BC}"/>
    <cellStyle name="Normal 4 4 3 2" xfId="35376" xr:uid="{2848317A-0E96-4408-89AC-44F896F7CFB1}"/>
    <cellStyle name="Normal 4 4 4" xfId="11725" xr:uid="{B010592B-54B0-4BB0-B597-EDC9A88888AF}"/>
    <cellStyle name="Normal 4 4 4 2" xfId="38044" xr:uid="{054BC39B-CE0D-4C89-A00D-E4E6E9F8779E}"/>
    <cellStyle name="Normal 4 4 4 2 2" xfId="45714" xr:uid="{C4475F4A-7AD9-46DB-9F65-F5A9D6501E8F}"/>
    <cellStyle name="Normal 4 4 4 2 3" xfId="42056" xr:uid="{8CEE0433-584F-445C-A1BA-96275F926EB1}"/>
    <cellStyle name="Normal 4 4 4 3" xfId="43748" xr:uid="{E8348E4B-B13F-4BCA-969A-0E7722F2BCB0}"/>
    <cellStyle name="Normal 4 4 4 4" xfId="40029" xr:uid="{33CA36DD-DD1D-4DC6-8E3C-F67FCEAC3842}"/>
    <cellStyle name="Normal 4 4 4 5" xfId="36109" xr:uid="{54A997CE-0E1F-405B-8ED7-343B21A19443}"/>
    <cellStyle name="Normal 4 4 5" xfId="34412" xr:uid="{BC04D0B3-F7A7-428B-9053-D797393BA073}"/>
    <cellStyle name="Normal 4 4 5 2" xfId="34955" xr:uid="{8DFECAFE-8FED-4381-A20E-B762F52CC2E4}"/>
    <cellStyle name="Normal 4 4 6" xfId="34643" xr:uid="{445EDBE8-C0E7-4D72-BA00-D9E8D761E3DE}"/>
    <cellStyle name="Normal 4 5" xfId="1498" xr:uid="{2EB87BD7-58DA-4D83-AD47-6E58A0F98505}"/>
    <cellStyle name="Normal 4 5 2" xfId="3429" xr:uid="{C52DE9C0-7B17-4AEB-AE0F-D2E3E8D745CA}"/>
    <cellStyle name="Normal 4 5 2 2" xfId="37297" xr:uid="{6680077D-8944-4AC4-A8C3-1D4E75058569}"/>
    <cellStyle name="Normal 4 5 2 2 2" xfId="44937" xr:uid="{CA32C866-8432-43EC-8253-C525506B9582}"/>
    <cellStyle name="Normal 4 5 2 2 3" xfId="41258" xr:uid="{FBC06806-BBB0-41FC-ADBD-FE288A9CA43E}"/>
    <cellStyle name="Normal 4 5 2 3" xfId="42963" xr:uid="{7D758EE9-33AA-47F8-94D5-0350BC716269}"/>
    <cellStyle name="Normal 4 5 2 4" xfId="38984" xr:uid="{509EFA1D-7BE1-4D32-B37B-CA6E3BF67574}"/>
    <cellStyle name="Normal 4 5 2 5" xfId="34804" xr:uid="{EE0C00D2-E4E7-46D5-B9AC-41F5859F0A95}"/>
    <cellStyle name="Normal 4 5 3" xfId="11726" xr:uid="{2A322F9D-AD11-401D-9E1C-5C97B9D19BB7}"/>
    <cellStyle name="Normal 4 5 3 2" xfId="35169" xr:uid="{0E6504C7-A0A9-4C11-868A-1B01A9965A37}"/>
    <cellStyle name="Normal 4 5 4" xfId="35506" xr:uid="{63D178DD-DC19-4A3A-B43C-05B98D18D66E}"/>
    <cellStyle name="Normal 4 5 5" xfId="34798" xr:uid="{20625F8C-2E8B-4D6E-93FF-96768D32F6F7}"/>
    <cellStyle name="Normal 4 5 5 2" xfId="37291" xr:uid="{16A28B31-A691-4A15-9CCB-C46C92237CC5}"/>
    <cellStyle name="Normal 4 5 5 2 2" xfId="44931" xr:uid="{CF129535-ACC7-4DCB-891E-86A0B8E4F944}"/>
    <cellStyle name="Normal 4 5 5 2 3" xfId="41252" xr:uid="{7FEA841A-EECE-45ED-9C48-683D5098C919}"/>
    <cellStyle name="Normal 4 5 5 3" xfId="42957" xr:uid="{597ACEDC-EC5E-4382-8C6F-C9E50AD96C74}"/>
    <cellStyle name="Normal 4 5 5 4" xfId="38978" xr:uid="{E8972259-C958-499E-85A3-202CDDAB566E}"/>
    <cellStyle name="Normal 4 5 6" xfId="34639" xr:uid="{53BD5A02-82B4-46E0-8920-B518DF7243D8}"/>
    <cellStyle name="Normal 4 6" xfId="1499" xr:uid="{AFA8073D-7705-444C-B745-5261B042716E}"/>
    <cellStyle name="Normal 4 6 2" xfId="3430" xr:uid="{BCC819FF-BAF8-47D0-BC40-FA140FBC9770}"/>
    <cellStyle name="Normal 4 6 3" xfId="11727" xr:uid="{D13D157F-4D40-4758-B62F-BAEC1F3A9643}"/>
    <cellStyle name="Normal 4 6 4" xfId="34929" xr:uid="{F9DE5D70-3A50-4710-9F9D-E7151DF02864}"/>
    <cellStyle name="Normal 4 7" xfId="1500" xr:uid="{A3D2793C-3459-410C-8D06-9070BFDF2B19}"/>
    <cellStyle name="Normal 4 7 2" xfId="3431" xr:uid="{08134EDD-AB0B-4500-ACBE-4B0D1E8828B4}"/>
    <cellStyle name="Normal 4 7 3" xfId="11728" xr:uid="{F36F3860-2972-4C3C-9BA2-75C0BEB90974}"/>
    <cellStyle name="Normal 4 7 4" xfId="34784" xr:uid="{DBCB5B63-43FD-42DA-9280-E234804FFFBD}"/>
    <cellStyle name="Normal 4 8" xfId="1501" xr:uid="{D0748A21-4F8B-4226-BE86-C803C226F0F9}"/>
    <cellStyle name="Normal 4 8 2" xfId="3432" xr:uid="{D15DCF6D-BD9D-4DC2-8D6F-D0DF59D2BC15}"/>
    <cellStyle name="Normal 4 8 2 2" xfId="35687" xr:uid="{0E1D0D12-A4B6-4D71-A048-637643DAAD00}"/>
    <cellStyle name="Normal 4 8 3" xfId="11729" xr:uid="{54DB902D-FD7B-437D-B482-EA9AC265DABF}"/>
    <cellStyle name="Normal 4 8 4" xfId="34733" xr:uid="{1A846C7A-CF12-407A-AC24-96A73340B91C}"/>
    <cellStyle name="Normal 4 9" xfId="1502" xr:uid="{D883AA15-6621-44A5-B014-1664477F7F29}"/>
    <cellStyle name="Normal 4 9 2" xfId="3433" xr:uid="{B120C4F6-A8C1-45FA-BD9B-27C848559609}"/>
    <cellStyle name="Normal 4 9 3" xfId="11730" xr:uid="{6AD75BEE-1041-49C2-907C-51120AB86EB8}"/>
    <cellStyle name="Normal 4 9 4" xfId="35684" xr:uid="{02E9CAFC-FDD8-46AD-86EF-1ADE9F9EF32D}"/>
    <cellStyle name="Normal 4_AAA" xfId="1503" xr:uid="{A4C2CDEE-7F0C-4019-949F-E3D0B8F4A5D4}"/>
    <cellStyle name="Normal 40" xfId="1759" xr:uid="{B6DFC446-AEF3-4E38-BBA8-58AD34B1B83C}"/>
    <cellStyle name="Normal 40 2" xfId="4457" xr:uid="{B53BCEAF-4ACE-4761-A048-3968C7766C06}"/>
    <cellStyle name="Normal 40 2 2" xfId="11731" xr:uid="{903CB38E-F268-4D57-ABD8-DBD8C1B7D970}"/>
    <cellStyle name="Normal 40 2 2 2" xfId="30253" xr:uid="{2CC28CBD-8B89-4175-BE62-CD27D355DA38}"/>
    <cellStyle name="Normal 40 2 3" xfId="11732" xr:uid="{632B2F93-6381-4889-8931-47506F7E8E8B}"/>
    <cellStyle name="Normal 40 2 3 2" xfId="30254" xr:uid="{4DFA1848-4F95-407D-8305-67FE53811BC4}"/>
    <cellStyle name="Normal 40 2 4" xfId="11733" xr:uid="{8814746C-5DD7-4997-9878-73BA2612C251}"/>
    <cellStyle name="Normal 40 2 4 2" xfId="30255" xr:uid="{2ABBCB87-BA3C-4984-8CCB-1F5C8EA58DEA}"/>
    <cellStyle name="Normal 40 2 5" xfId="11734" xr:uid="{5359318E-32D9-4F15-8B0C-6BC63710490F}"/>
    <cellStyle name="Normal 40 2 5 2" xfId="30256" xr:uid="{3E27A479-DA91-46E0-9684-41F8AD29F3B8}"/>
    <cellStyle name="Normal 40 2 6" xfId="35899" xr:uid="{D2AE6596-F802-4074-BE35-A14A8D5EFAFD}"/>
    <cellStyle name="Normal 40 3" xfId="4031" xr:uid="{DC4E0A76-D75F-445B-A300-45BFCB625D2A}"/>
    <cellStyle name="Normal 41" xfId="1761" xr:uid="{A29B5CD3-D85A-4B41-A1C1-C2C1EBE02809}"/>
    <cellStyle name="Normal 41 2" xfId="3434" xr:uid="{3ACA22AE-A38E-497A-9479-2C81C07B5E49}"/>
    <cellStyle name="Normal 41 2 10" xfId="27581" xr:uid="{A2780680-40E6-496F-A278-2FAC3110CD31}"/>
    <cellStyle name="Normal 41 2 11" xfId="28367" xr:uid="{7AEA59D7-DF54-421D-A7EF-4ED00CC766CE}"/>
    <cellStyle name="Normal 41 2 12" xfId="29227" xr:uid="{FD570C0D-D6A6-475E-B120-5026CB882859}"/>
    <cellStyle name="Normal 41 2 13" xfId="34669" xr:uid="{8ACB8EE2-3ECC-4ABB-846C-4AE89FFD079B}"/>
    <cellStyle name="Normal 41 2 2" xfId="4844" xr:uid="{ABE943E6-2793-48BE-B0AE-BA3EF292D107}"/>
    <cellStyle name="Normal 41 2 2 2" xfId="23366" xr:uid="{A0BD6BE8-3B99-4374-80C5-FB5DC3BCE2AE}"/>
    <cellStyle name="Normal 41 2 2 2 2" xfId="31110" xr:uid="{9D961F09-9461-413C-BABE-DB57A8B5E9B7}"/>
    <cellStyle name="Normal 41 2 2 2 3" xfId="42125" xr:uid="{E1269568-F235-4D4E-8496-0335462AD0D0}"/>
    <cellStyle name="Normal 41 2 2 3" xfId="24159" xr:uid="{2927AF46-06C8-4860-BA3E-CB3227737D2A}"/>
    <cellStyle name="Normal 41 2 2 4" xfId="25729" xr:uid="{7BC8BA57-A348-4EC9-8A3E-DD3DE7C523DD}"/>
    <cellStyle name="Normal 41 2 2 5" xfId="26517" xr:uid="{8BD652E9-15F2-4B2B-A529-75DB43FFA830}"/>
    <cellStyle name="Normal 41 2 2 6" xfId="27305" xr:uid="{BA2CF810-EC41-4282-AC36-A02A588355F8}"/>
    <cellStyle name="Normal 41 2 2 7" xfId="28090" xr:uid="{45F72288-1A27-4C64-AB19-80749CC91B98}"/>
    <cellStyle name="Normal 41 2 2 8" xfId="28875" xr:uid="{EB405731-2E63-4BCE-AF1E-A5F70774C347}"/>
    <cellStyle name="Normal 41 2 2 9" xfId="29877" xr:uid="{45BF7366-51A3-4E46-B7A4-35AB065457AA}"/>
    <cellStyle name="Normal 41 2 3" xfId="4215" xr:uid="{9EA3C751-3D65-4F8C-AB7A-803275DDE922}"/>
    <cellStyle name="Normal 41 2 3 10" xfId="35901" xr:uid="{A8557D41-647F-4D58-A9D2-EF4D78BD54C5}"/>
    <cellStyle name="Normal 41 2 3 2" xfId="22937" xr:uid="{D12433A1-13FD-4FA1-8D39-AC328DDA88AB}"/>
    <cellStyle name="Normal 41 2 3 2 2" xfId="30681" xr:uid="{6ABBB6B4-C8E7-4B4B-B00F-6B106D6E333E}"/>
    <cellStyle name="Normal 41 2 3 3" xfId="23727" xr:uid="{34226972-C593-47FF-B1AC-DE5ADBC87899}"/>
    <cellStyle name="Normal 41 2 3 4" xfId="25297" xr:uid="{A9A7B8C1-3B25-4130-AAD2-189F64357253}"/>
    <cellStyle name="Normal 41 2 3 5" xfId="26084" xr:uid="{015B062D-9328-47DC-9168-41AC451257B2}"/>
    <cellStyle name="Normal 41 2 3 6" xfId="26872" xr:uid="{AF534C53-E55D-4281-9D67-01F11BE5C2E5}"/>
    <cellStyle name="Normal 41 2 3 7" xfId="27657" xr:uid="{A4732601-1527-4BB1-9C06-7A19C06BF309}"/>
    <cellStyle name="Normal 41 2 3 8" xfId="28442" xr:uid="{32FAD7EA-5DEE-430B-9C08-FB3279B809BB}"/>
    <cellStyle name="Normal 41 2 3 9" xfId="29404" xr:uid="{FCF77690-8D09-4AF2-9E24-A5593978B214}"/>
    <cellStyle name="Normal 41 2 4" xfId="11735" xr:uid="{9CAE3601-B099-4697-A76C-C800F4C78DBE}"/>
    <cellStyle name="Normal 41 2 4 2" xfId="30257" xr:uid="{8DFCCE1F-BC36-4A30-8CFC-A1CB35090357}"/>
    <cellStyle name="Normal 41 2 5" xfId="11736" xr:uid="{16A50858-E209-4F9C-90B1-DF1392038437}"/>
    <cellStyle name="Normal 41 2 5 2" xfId="30258" xr:uid="{4B43CC5E-C62A-41E1-ACC3-FABDFF2B250F}"/>
    <cellStyle name="Normal 41 2 6" xfId="23652" xr:uid="{D0829613-61AC-440D-A791-11D203FF418A}"/>
    <cellStyle name="Normal 41 2 7" xfId="25222" xr:uid="{A32CB508-DC48-4DD7-B150-FCCB378FC1D5}"/>
    <cellStyle name="Normal 41 2 8" xfId="26008" xr:uid="{35C9812B-8273-4496-B869-7EB409F00001}"/>
    <cellStyle name="Normal 41 2 9" xfId="26797" xr:uid="{DDBBEFC8-809D-42CD-A110-C8CE2B60C268}"/>
    <cellStyle name="Normal 41 3" xfId="4458" xr:uid="{CD28DF92-7AAF-4FB8-84D5-848EE6E83BCF}"/>
    <cellStyle name="Normal 41 3 2" xfId="37132" xr:uid="{374F21EF-42BE-42C4-BBF4-9E1CBF76B666}"/>
    <cellStyle name="Normal 41 3 2 2" xfId="44768" xr:uid="{F09C66EC-3E56-4402-9873-26D939C8E642}"/>
    <cellStyle name="Normal 41 3 2 3" xfId="41086" xr:uid="{7198CD77-58AD-4383-86E8-4CFCC62E25C7}"/>
    <cellStyle name="Normal 41 3 3" xfId="42795" xr:uid="{025F6911-EB69-4B06-BE36-B3EFC2A53188}"/>
    <cellStyle name="Normal 41 3 4" xfId="38786" xr:uid="{F1C8D251-7AFC-4332-89D0-E0B46E7EAB2B}"/>
    <cellStyle name="Normal 41 3 5" xfId="34613" xr:uid="{EA1B98B0-4703-4448-AF51-54765B98F5DC}"/>
    <cellStyle name="Normal 41 4" xfId="4032" xr:uid="{4D9F7B3D-0146-4314-A80C-8E4C3EE605FF}"/>
    <cellStyle name="Normal 41 4 2" xfId="22873" xr:uid="{882E8D99-DF12-4764-BC4F-3E4385EA8AF5}"/>
    <cellStyle name="Normal 41 4 2 2" xfId="30617" xr:uid="{E6677E66-20F6-42CA-B91D-D39F1725833F}"/>
    <cellStyle name="Normal 41 4 2 3" xfId="42208" xr:uid="{5E58A8EA-56B5-48A4-9874-B9E40D3BAAFC}"/>
    <cellStyle name="Normal 41 4 3" xfId="23663" xr:uid="{8BE22765-5D68-4106-84AD-C131F62F5687}"/>
    <cellStyle name="Normal 41 4 4" xfId="25233" xr:uid="{59D6DFC7-6757-413E-8020-B9B17FCDCEBE}"/>
    <cellStyle name="Normal 41 4 5" xfId="26020" xr:uid="{2F3D3299-F65D-4B1F-BE43-B7421F30D55F}"/>
    <cellStyle name="Normal 41 4 6" xfId="26808" xr:uid="{60807683-AFAB-4B33-82E4-32A65024CBBB}"/>
    <cellStyle name="Normal 41 4 7" xfId="27593" xr:uid="{A239AA03-419C-4B30-9E26-33D8710D47A8}"/>
    <cellStyle name="Normal 41 4 8" xfId="28378" xr:uid="{81CC38EA-42D5-418A-A8A6-8F6A1935A2DD}"/>
    <cellStyle name="Normal 41 4 9" xfId="29299" xr:uid="{DA8D6092-885E-4A7F-A17B-CD7B06DDFCEC}"/>
    <cellStyle name="Normal 41 5" xfId="11737" xr:uid="{63026D5D-94CF-4E99-884D-776D2F29FAD3}"/>
    <cellStyle name="Normal 41 5 2" xfId="30259" xr:uid="{C091F05C-B4A8-49F6-838E-A707D6C0B193}"/>
    <cellStyle name="Normal 41 5 2 2" xfId="46013" xr:uid="{EA8A402F-348A-42F9-9546-13131160199C}"/>
    <cellStyle name="Normal 41 5 2 3" xfId="42354" xr:uid="{DC0851F1-A62B-4C4D-9199-8A7948D42E28}"/>
    <cellStyle name="Normal 41 5 3" xfId="44046" xr:uid="{76A01B8C-F234-4E24-AE6A-B8F449D46007}"/>
    <cellStyle name="Normal 41 5 4" xfId="40351" xr:uid="{467D9634-7C22-4F9E-A1C2-F26ABDC048C0}"/>
    <cellStyle name="Normal 41 6" xfId="11738" xr:uid="{2F9B49A9-3392-465B-88DF-EBAC530B11C5}"/>
    <cellStyle name="Normal 41 6 2" xfId="30260" xr:uid="{21F78F57-8EF3-42D2-8CB7-6F84407DA379}"/>
    <cellStyle name="Normal 41 6 2 2" xfId="46205" xr:uid="{C1FA293B-E8E1-4EB5-BBC6-498730719E0D}"/>
    <cellStyle name="Normal 41 6 2 3" xfId="42547" xr:uid="{9B4588D2-3B5A-4C8F-AF11-7DBEEC28D182}"/>
    <cellStyle name="Normal 41 6 3" xfId="44238" xr:uid="{EFAA0DFB-BF99-46C6-8CF8-46E1A3506AC2}"/>
    <cellStyle name="Normal 41 6 4" xfId="40545" xr:uid="{6D4FDA5A-E413-4C0F-934E-B47168F57F55}"/>
    <cellStyle name="Normal 41 7" xfId="34522" xr:uid="{A1C7D40A-7DE5-455A-B92D-38642EB8952B}"/>
    <cellStyle name="Normal 42" xfId="1748" xr:uid="{8DB43C3C-1D85-4CCD-96F1-C66DC2644A8F}"/>
    <cellStyle name="Normal 42 2" xfId="2792" xr:uid="{D484CF55-2023-423F-9167-EC174BABB613}"/>
    <cellStyle name="Normal 42 2 2" xfId="36185" xr:uid="{483DF037-E1C3-4CC2-902D-CB0268220369}"/>
    <cellStyle name="Normal 42 2 2 2" xfId="38112" xr:uid="{6749BAEB-61F0-4534-A210-6FEBB0EB889C}"/>
    <cellStyle name="Normal 42 2 2 2 2" xfId="45783" xr:uid="{D848E167-BCB6-47E4-A38D-1569821291DD}"/>
    <cellStyle name="Normal 42 2 2 2 3" xfId="42124" xr:uid="{89AFB545-C412-4558-B083-4C5E1F848813}"/>
    <cellStyle name="Normal 42 2 2 3" xfId="43816" xr:uid="{14338B94-F28F-47ED-85EE-BE2AF608231C}"/>
    <cellStyle name="Normal 42 2 2 4" xfId="40105" xr:uid="{F3C9BC15-CC83-4AD2-AF3D-235CCC3004AC}"/>
    <cellStyle name="Normal 42 2 3" xfId="35337" xr:uid="{6128ACE9-D49C-43E6-AC55-05B102EBD85D}"/>
    <cellStyle name="Normal 42 2 4" xfId="37131" xr:uid="{C283B422-AE38-4232-8B5A-0F8BFADBF003}"/>
    <cellStyle name="Normal 42 2 4 2" xfId="44767" xr:uid="{721F35E4-DC22-47D0-8311-4E20A126A225}"/>
    <cellStyle name="Normal 42 2 4 3" xfId="41085" xr:uid="{3E0A5D96-23BD-49A8-A7A8-63F62BBB14EE}"/>
    <cellStyle name="Normal 42 2 5" xfId="42794" xr:uid="{9C4A3810-0E2B-462A-A233-5D5F770D85E5}"/>
    <cellStyle name="Normal 42 2 6" xfId="38785" xr:uid="{99EFA914-30BF-4E4F-9ED4-216AC2AEA864}"/>
    <cellStyle name="Normal 42 2 7" xfId="34612" xr:uid="{3667E30A-B673-472A-AFE3-81231F39DA40}"/>
    <cellStyle name="Normal 42 3" xfId="4455" xr:uid="{C52DBAD1-125E-4745-B024-80B21EF32486}"/>
    <cellStyle name="Normal 42 3 2" xfId="38026" xr:uid="{1FDF1ACA-3EFF-4D36-AE42-1F966C3C21D5}"/>
    <cellStyle name="Normal 42 3 2 2" xfId="45693" xr:uid="{63209750-8C9E-4ED6-B580-B00EDDBF5EC5}"/>
    <cellStyle name="Normal 42 3 2 3" xfId="42036" xr:uid="{A92A9092-CC9D-4859-BFD8-5A1738E9D60A}"/>
    <cellStyle name="Normal 42 3 3" xfId="43726" xr:uid="{17DA0A5E-F790-4D0A-8801-81D5F453770A}"/>
    <cellStyle name="Normal 42 3 4" xfId="40012" xr:uid="{F1FFE8C3-3CDE-4420-8E80-C024A3A98411}"/>
    <cellStyle name="Normal 42 3 5" xfId="36092" xr:uid="{F6EBEB72-00FF-4F8E-A780-C3FE56DC9FF7}"/>
    <cellStyle name="Normal 42 4" xfId="4033" xr:uid="{ADB78A43-9D45-4C68-83F8-8904B7E159D3}"/>
    <cellStyle name="Normal 42 4 2" xfId="38195" xr:uid="{5CAFC4AA-D80E-4723-B9F7-0EED26CDD6A6}"/>
    <cellStyle name="Normal 42 4 2 2" xfId="45869" xr:uid="{F2D0D51F-184A-427D-ACA9-F86CA09C8EE4}"/>
    <cellStyle name="Normal 42 4 2 3" xfId="42207" xr:uid="{DD005CB2-93DE-4B7B-ABE7-515D14B8127E}"/>
    <cellStyle name="Normal 42 4 3" xfId="43902" xr:uid="{5BC946DB-2C59-4293-A9A0-5D16D3D05FB4}"/>
    <cellStyle name="Normal 42 4 4" xfId="40205" xr:uid="{DAC0EE26-58AB-4FE4-A70E-F74398D024F6}"/>
    <cellStyle name="Normal 42 4 5" xfId="36290" xr:uid="{88C284A6-6028-4004-BBA8-D292B40BDDA7}"/>
    <cellStyle name="Normal 42 5" xfId="11739" xr:uid="{6DF141D0-43A4-473E-AEBA-C84936926BD8}"/>
    <cellStyle name="Normal 42 5 2" xfId="30261" xr:uid="{01C85F3D-ECD0-41BF-BE1F-0D05F9FE3F38}"/>
    <cellStyle name="Normal 42 5 2 2" xfId="46012" xr:uid="{7A9FA5E9-9A98-4A55-BFFC-DD322AB3C0AE}"/>
    <cellStyle name="Normal 42 5 2 3" xfId="42353" xr:uid="{404A8DF6-48A7-4B46-8513-BB14A5336A31}"/>
    <cellStyle name="Normal 42 5 3" xfId="44045" xr:uid="{8587B153-D5CB-4FC9-99F7-96A77FBE539B}"/>
    <cellStyle name="Normal 42 5 4" xfId="40350" xr:uid="{A1E6215F-77E5-4017-9B60-B351BA535540}"/>
    <cellStyle name="Normal 42 6" xfId="11740" xr:uid="{50C51169-689F-476A-A32B-DB7C16DAC47F}"/>
    <cellStyle name="Normal 42 6 2" xfId="30262" xr:uid="{37991826-617A-4763-A352-AD63A6A66118}"/>
    <cellStyle name="Normal 42 6 2 2" xfId="46204" xr:uid="{BDAC1602-C817-4EED-B40F-7B3C017C33F8}"/>
    <cellStyle name="Normal 42 6 2 3" xfId="42546" xr:uid="{45271AD5-4B2F-4C9E-AB71-4D177CF2D601}"/>
    <cellStyle name="Normal 42 6 3" xfId="44237" xr:uid="{DB3024E0-3AFA-4121-82E2-17E5E0DBD225}"/>
    <cellStyle name="Normal 42 6 4" xfId="40544" xr:uid="{1D5086F2-B393-464B-BBC8-9418A7004430}"/>
    <cellStyle name="Normal 42 7" xfId="34548" xr:uid="{22B46AAC-3D44-4CFD-B9CE-3791A62A91F7}"/>
    <cellStyle name="Normal 43" xfId="1764" xr:uid="{CEC980F2-5445-4B61-B00A-1F1ACA47DEB1}"/>
    <cellStyle name="Normal 43 2" xfId="2793" xr:uid="{C291BCCC-4595-4AC9-AFD5-6A83878E9717}"/>
    <cellStyle name="Normal 43 3" xfId="3435" xr:uid="{0C8E0B6A-2142-445C-80FE-0B2C429B598D}"/>
    <cellStyle name="Normal 43 3 10" xfId="27582" xr:uid="{FC198BFD-6359-416F-913F-C56EA48713DB}"/>
    <cellStyle name="Normal 43 3 11" xfId="28368" xr:uid="{68982250-F0C1-4072-BEEC-521A483556AC}"/>
    <cellStyle name="Normal 43 3 12" xfId="29228" xr:uid="{17D6CDB8-D24A-4A91-9C82-51380EEB7DB1}"/>
    <cellStyle name="Normal 43 3 2" xfId="4845" xr:uid="{BC099A02-9612-4352-9B37-E1AD213850F0}"/>
    <cellStyle name="Normal 43 3 2 2" xfId="23367" xr:uid="{2F9ED04B-A596-45B3-AA2D-08C93031F6AA}"/>
    <cellStyle name="Normal 43 3 2 2 2" xfId="31111" xr:uid="{AC7F07BD-9A7D-4FF9-924B-8BCDE813E93E}"/>
    <cellStyle name="Normal 43 3 2 3" xfId="24160" xr:uid="{30E701C8-461A-40F4-BD5B-3975742B95DE}"/>
    <cellStyle name="Normal 43 3 2 4" xfId="25730" xr:uid="{2C2305DF-6675-4114-BC30-7E9A5E7AE160}"/>
    <cellStyle name="Normal 43 3 2 5" xfId="26518" xr:uid="{003CA689-972B-4D06-AEF9-F18AE00CA9DB}"/>
    <cellStyle name="Normal 43 3 2 6" xfId="27306" xr:uid="{1196C4A5-CB63-47CD-88DC-418CBFFE446C}"/>
    <cellStyle name="Normal 43 3 2 7" xfId="28091" xr:uid="{06325110-F085-4567-BA02-837CF461A9C6}"/>
    <cellStyle name="Normal 43 3 2 8" xfId="28876" xr:uid="{85185941-6F94-4950-A9FE-4161165425A2}"/>
    <cellStyle name="Normal 43 3 2 9" xfId="29878" xr:uid="{C2E9229A-6412-4242-9784-7A4FC197E21E}"/>
    <cellStyle name="Normal 43 3 3" xfId="4214" xr:uid="{84180324-9EAF-48C1-AEAA-959AFF15A585}"/>
    <cellStyle name="Normal 43 3 3 2" xfId="22936" xr:uid="{B273B691-FDD0-4205-9C86-E476CDA28D85}"/>
    <cellStyle name="Normal 43 3 3 2 2" xfId="30680" xr:uid="{8FABEA0D-5CE2-4890-9015-05B121EB017F}"/>
    <cellStyle name="Normal 43 3 3 3" xfId="23726" xr:uid="{42A87AD8-8F49-432D-BF83-F50FC6823816}"/>
    <cellStyle name="Normal 43 3 3 4" xfId="25296" xr:uid="{4AA9C617-5B40-4161-93BA-750BD8CF30EC}"/>
    <cellStyle name="Normal 43 3 3 5" xfId="26083" xr:uid="{D672AFCB-0F4D-42F6-A299-1C13F21227DB}"/>
    <cellStyle name="Normal 43 3 3 6" xfId="26871" xr:uid="{D1349D2F-C5F3-4295-90DB-F524C6206F8E}"/>
    <cellStyle name="Normal 43 3 3 7" xfId="27656" xr:uid="{AF517479-57F4-4442-B523-EE6EF072CD0D}"/>
    <cellStyle name="Normal 43 3 3 8" xfId="28441" xr:uid="{DE6B2AD6-48EB-4FB6-922B-7263F7BCA4D8}"/>
    <cellStyle name="Normal 43 3 3 9" xfId="29403" xr:uid="{502A4D41-A142-49D7-9003-5BA317F62D01}"/>
    <cellStyle name="Normal 43 3 4" xfId="11741" xr:uid="{1CAD1E76-958C-4359-8DB3-0DC725678FB4}"/>
    <cellStyle name="Normal 43 3 4 2" xfId="30263" xr:uid="{57E263F1-95E3-4DB0-957C-E0BD121918ED}"/>
    <cellStyle name="Normal 43 3 5" xfId="11742" xr:uid="{6A50CA9D-EA44-48D6-B7B3-09B462518B9F}"/>
    <cellStyle name="Normal 43 3 5 2" xfId="30264" xr:uid="{7BC3BF7F-4223-4DD0-B233-8945FC992A08}"/>
    <cellStyle name="Normal 43 3 6" xfId="23653" xr:uid="{FCFE6250-BF18-4ECC-950D-A56EDD6AFD1D}"/>
    <cellStyle name="Normal 43 3 7" xfId="25223" xr:uid="{9FD5F199-2201-44EF-92F8-989805137357}"/>
    <cellStyle name="Normal 43 3 8" xfId="26009" xr:uid="{23AD6729-B47F-4BE2-A891-CFCBE8A2F100}"/>
    <cellStyle name="Normal 43 3 9" xfId="26798" xr:uid="{DBBD31B8-19F2-40E5-AFD6-56369B143748}"/>
    <cellStyle name="Normal 43 4" xfId="4459" xr:uid="{638062E4-5071-48DF-951D-31A59006BEBA}"/>
    <cellStyle name="Normal 43 5" xfId="4034" xr:uid="{C7F45A38-3034-47E8-A5FF-D86FC3623D57}"/>
    <cellStyle name="Normal 43 5 2" xfId="22874" xr:uid="{71B25D4D-8D53-4C5C-9FFD-B27EA8BE42D4}"/>
    <cellStyle name="Normal 43 5 2 2" xfId="30618" xr:uid="{97E02D61-8F8D-4E6A-8209-BB4BB545856D}"/>
    <cellStyle name="Normal 43 5 3" xfId="23664" xr:uid="{443A951D-386E-4F9F-95D0-BC680EE5F4C0}"/>
    <cellStyle name="Normal 43 5 4" xfId="25234" xr:uid="{F9E395FA-FDEA-44B9-ADDF-5406381BD00B}"/>
    <cellStyle name="Normal 43 5 5" xfId="26021" xr:uid="{E791AA4A-1BF2-4922-B970-2E9A2C2CC39B}"/>
    <cellStyle name="Normal 43 5 6" xfId="26809" xr:uid="{7EC37487-8FE3-47D4-B6A6-CADC41DF69EE}"/>
    <cellStyle name="Normal 43 5 7" xfId="27594" xr:uid="{B905FFA0-D4AE-4434-A9D0-58692DA792B1}"/>
    <cellStyle name="Normal 43 5 8" xfId="28379" xr:uid="{EB8B253D-B68D-43B5-BC3B-9BC5042FF9E7}"/>
    <cellStyle name="Normal 43 5 9" xfId="29300" xr:uid="{EE7A9757-07C7-406C-BFD0-7C931A2C8BB7}"/>
    <cellStyle name="Normal 43 6" xfId="11743" xr:uid="{BA4CA3AF-5797-4C6E-892C-C367B7183141}"/>
    <cellStyle name="Normal 43 6 2" xfId="30265" xr:uid="{4C6EA07B-8C0F-47DC-9B57-835FA5F5CD28}"/>
    <cellStyle name="Normal 43 7" xfId="11744" xr:uid="{40EBC380-2AD0-4B67-BB35-A3AB4AF405E1}"/>
    <cellStyle name="Normal 43 7 2" xfId="30266" xr:uid="{B4FDD8A9-E031-4C52-8EE8-E958F7A9A689}"/>
    <cellStyle name="Normal 43 8" xfId="34523" xr:uid="{4294B3C9-7A59-4DEC-9C78-86B5BB0B1E53}"/>
    <cellStyle name="Normal 44" xfId="1766" xr:uid="{7FC4296F-CDA6-40D5-B990-344054FFF27E}"/>
    <cellStyle name="Normal 44 2" xfId="4460" xr:uid="{D276AEB1-9A8C-42BC-BD88-07E92826CB6F}"/>
    <cellStyle name="Normal 44 2 2" xfId="11745" xr:uid="{84193FD8-4A72-4A17-89A2-A902E2930017}"/>
    <cellStyle name="Normal 44 2 2 2" xfId="30267" xr:uid="{A5184C1D-6876-46D8-8C59-DB2B5CB86AA5}"/>
    <cellStyle name="Normal 44 2 2 3" xfId="42380" xr:uid="{9F61668C-DECF-418F-AE64-D360DA8BF255}"/>
    <cellStyle name="Normal 44 2 3" xfId="11746" xr:uid="{7484C74C-1C6D-4087-B39D-0B00E185AAC1}"/>
    <cellStyle name="Normal 44 2 3 2" xfId="30268" xr:uid="{C0E6588A-7794-4C00-9539-252ED29258C3}"/>
    <cellStyle name="Normal 44 2 4" xfId="11747" xr:uid="{A0195D07-48EB-450D-BD45-2C503BDF5E9E}"/>
    <cellStyle name="Normal 44 2 4 2" xfId="30269" xr:uid="{4FC5A714-222B-4186-8BBE-20AA3E9BD0AB}"/>
    <cellStyle name="Normal 44 2 5" xfId="11748" xr:uid="{59BEDA6D-7E9C-40F1-BCED-C57C443FF1EF}"/>
    <cellStyle name="Normal 44 2 5 2" xfId="30270" xr:uid="{DD4913EB-1C9D-4312-B8E6-7771A715F212}"/>
    <cellStyle name="Normal 44 3" xfId="4035" xr:uid="{9B8B1478-9E55-4573-8C04-16CA08537AF5}"/>
    <cellStyle name="Normal 44 4" xfId="11749" xr:uid="{02A06B59-E9C5-41D9-A2C3-3DD1255189AF}"/>
    <cellStyle name="Normal 44 4 2" xfId="30271" xr:uid="{CF3F21ED-770A-4DE6-8EEC-4A1A50EE98F2}"/>
    <cellStyle name="Normal 44 5" xfId="11750" xr:uid="{B641F506-6A1A-497F-9D56-FA480BE23815}"/>
    <cellStyle name="Normal 44 5 2" xfId="30272" xr:uid="{8B77006E-4068-42BF-AEB6-F2FFA51DECCE}"/>
    <cellStyle name="Normal 44 6" xfId="11751" xr:uid="{9F1AC9BB-6EC0-4899-9EE5-A423FC55BF24}"/>
    <cellStyle name="Normal 44 6 2" xfId="30273" xr:uid="{BA410F00-AED3-4CED-A3F1-9A46842B1B19}"/>
    <cellStyle name="Normal 44 7" xfId="34566" xr:uid="{443FCF92-9E31-4FD6-8228-D2970CD08B5A}"/>
    <cellStyle name="Normal 45" xfId="473" xr:uid="{D4183B59-02D6-434A-95A4-961380DF2677}"/>
    <cellStyle name="Normal 45 10" xfId="34606" xr:uid="{6F4AB8D8-E0E1-4E0A-8CDA-CEAC9E63F82D}"/>
    <cellStyle name="Normal 45 2" xfId="4462" xr:uid="{F3330431-7FF0-40B8-B2B3-A3B4335E23AA}"/>
    <cellStyle name="Normal 45 2 2" xfId="11752" xr:uid="{75B40DA5-542F-403E-AB01-17C09A21F9F4}"/>
    <cellStyle name="Normal 45 2 2 2" xfId="38102" xr:uid="{B2F0C71B-FF0A-44F7-AFA3-FB3A23631A86}"/>
    <cellStyle name="Normal 45 2 2 2 2" xfId="45773" xr:uid="{01295EF5-47AD-430D-8729-CD05D6F911F7}"/>
    <cellStyle name="Normal 45 2 2 2 3" xfId="42113" xr:uid="{185A466C-93BF-4F64-A426-EBA8557730E3}"/>
    <cellStyle name="Normal 45 2 2 3" xfId="43806" xr:uid="{B2A1937C-E404-4FEC-899B-A98155AED716}"/>
    <cellStyle name="Normal 45 2 2 4" xfId="40095" xr:uid="{BE97993D-5750-466A-8099-180B9FA19EDC}"/>
    <cellStyle name="Normal 45 2 2 5" xfId="36180" xr:uid="{47AE57C5-791A-42CE-9870-6B884F9C034A}"/>
    <cellStyle name="Normal 45 2 3" xfId="35493" xr:uid="{A13758D8-9EE6-4D5D-B643-AAA50E47FA59}"/>
    <cellStyle name="Normal 45 3" xfId="4036" xr:uid="{BFC6893D-9F5B-4814-A1F5-AA219C2A7F29}"/>
    <cellStyle name="Normal 45 3 2" xfId="38020" xr:uid="{5186EACB-76BF-402A-B8A7-EB29D42269B9}"/>
    <cellStyle name="Normal 45 3 2 2" xfId="45683" xr:uid="{AB7147B1-2D4C-4C50-A515-DA6128DC684B}"/>
    <cellStyle name="Normal 45 3 2 3" xfId="42025" xr:uid="{9DDA0DB5-6B64-462B-8DDF-16F18024A252}"/>
    <cellStyle name="Normal 45 3 3" xfId="43716" xr:uid="{18A53200-5C05-4D59-884F-2CDB0E53FAE6}"/>
    <cellStyle name="Normal 45 3 4" xfId="40002" xr:uid="{162AFC13-515B-4544-A439-09E040509F89}"/>
    <cellStyle name="Normal 45 3 5" xfId="36086" xr:uid="{0AF570F3-D06D-42A9-896F-3CF2FB6B3E84}"/>
    <cellStyle name="Normal 45 4" xfId="36280" xr:uid="{2766A314-BAA5-44AC-A4D0-2C745F04C63C}"/>
    <cellStyle name="Normal 45 4 2" xfId="38184" xr:uid="{9AB3CAA2-CA81-4610-A106-53BEA655436F}"/>
    <cellStyle name="Normal 45 4 2 2" xfId="45856" xr:uid="{4E3A58DC-6E39-40B4-ABD7-8C9933C22480}"/>
    <cellStyle name="Normal 45 4 2 3" xfId="42194" xr:uid="{69DA666A-F384-4610-8563-6C461C8B9743}"/>
    <cellStyle name="Normal 45 4 3" xfId="43889" xr:uid="{8FD150F8-A611-4DBA-8585-C58A7FFF9C76}"/>
    <cellStyle name="Normal 45 4 4" xfId="40192" xr:uid="{AE00AC60-1EC0-42E2-BBA9-B124F3CAD142}"/>
    <cellStyle name="Normal 45 5" xfId="36412" xr:uid="{2988C446-2D7D-4FF9-8F55-007CC52E6DF0}"/>
    <cellStyle name="Normal 45 5 2" xfId="38318" xr:uid="{87C2EE5E-F6E6-46AD-AA99-9C1B948EA64C}"/>
    <cellStyle name="Normal 45 5 2 2" xfId="45999" xr:uid="{61AEFA5A-9EA3-448C-B9FF-3E3615DDE56F}"/>
    <cellStyle name="Normal 45 5 2 3" xfId="42340" xr:uid="{06FCC648-2513-4D01-A3F4-BC1E0C262D19}"/>
    <cellStyle name="Normal 45 5 3" xfId="44032" xr:uid="{6834AAD1-D054-497D-BE57-EEE17E1F3EC2}"/>
    <cellStyle name="Normal 45 5 4" xfId="40337" xr:uid="{01566CCF-9E43-4640-8E85-07F330EAD354}"/>
    <cellStyle name="Normal 45 6" xfId="36589" xr:uid="{18105B4C-67D1-4467-AF38-3B27CE77363C}"/>
    <cellStyle name="Normal 45 6 2" xfId="38497" xr:uid="{BFD92918-8C2F-4B10-8682-8F6E46EE7A36}"/>
    <cellStyle name="Normal 45 6 2 2" xfId="46191" xr:uid="{9C4B6117-F0E7-4F18-8E83-F4253B42AC70}"/>
    <cellStyle name="Normal 45 6 2 3" xfId="42533" xr:uid="{441FC8DE-E31C-4A41-AE05-41C0467EA282}"/>
    <cellStyle name="Normal 45 6 3" xfId="44224" xr:uid="{396CAC23-2F9C-4905-99E5-0F0A84204BF5}"/>
    <cellStyle name="Normal 45 6 4" xfId="40531" xr:uid="{C903F712-8D38-4F3F-A69A-126F22A9273B}"/>
    <cellStyle name="Normal 45 7" xfId="37122" xr:uid="{9506ABC5-6A4F-437F-96F5-0B3673E9CDFC}"/>
    <cellStyle name="Normal 45 7 2" xfId="44758" xr:uid="{3734530D-427C-4D31-8537-08C1DE82F633}"/>
    <cellStyle name="Normal 45 7 3" xfId="41076" xr:uid="{6EF83BDD-AE3D-4BFC-B681-B9EE67DDC41B}"/>
    <cellStyle name="Normal 45 8" xfId="42785" xr:uid="{AF06656D-B865-4195-A167-D733FE2C3FDE}"/>
    <cellStyle name="Normal 45 9" xfId="38776" xr:uid="{2F8CC6DE-DB62-458D-B8A4-387724B2C416}"/>
    <cellStyle name="Normal 46" xfId="474" xr:uid="{1864D90E-ACC7-4255-B762-1ADDDB0A90EA}"/>
    <cellStyle name="Normal 46 2" xfId="4465" xr:uid="{0F9ED3EE-C7A2-4502-BDF5-FD6847841B5E}"/>
    <cellStyle name="Normal 46 2 2" xfId="44695" xr:uid="{E594D499-3380-4457-8504-5C2BB8E18BD6}"/>
    <cellStyle name="Normal 46 2 3" xfId="41008" xr:uid="{F320B39D-D9E0-4658-AC04-B5F502B5DE71}"/>
    <cellStyle name="Normal 46 2 4" xfId="37061" xr:uid="{3F3BD739-5306-4382-93EC-120E9D9965F9}"/>
    <cellStyle name="Normal 46 3" xfId="4037" xr:uid="{FD55BA1C-1369-4C34-9BEF-27A335F78402}"/>
    <cellStyle name="Normal 46 3 2" xfId="42722" xr:uid="{A15BECB5-BB02-4709-9C58-EC6333423338}"/>
    <cellStyle name="Normal 46 4" xfId="38701" xr:uid="{8E310F86-E29D-4617-9F91-5EEA47C54604}"/>
    <cellStyle name="Normal 46 5" xfId="34541" xr:uid="{DB9CAEF1-7A64-4206-A83C-507414D3C591}"/>
    <cellStyle name="Normal 47" xfId="1799" xr:uid="{B37AAED7-4D6F-49E2-B3FC-91CE028502E0}"/>
    <cellStyle name="Normal 47 2" xfId="3436" xr:uid="{BFF517A0-24D8-4C70-872A-FFA5146C94BD}"/>
    <cellStyle name="Normal 47 2 10" xfId="27583" xr:uid="{21D97430-E75B-4F31-A53B-A6F59D3EED44}"/>
    <cellStyle name="Normal 47 2 11" xfId="28369" xr:uid="{12065EB5-D083-4D4C-B624-62C5FD910B6C}"/>
    <cellStyle name="Normal 47 2 12" xfId="29229" xr:uid="{1F724932-5827-4B04-B5CF-C253F015E037}"/>
    <cellStyle name="Normal 47 2 2" xfId="4846" xr:uid="{5C9E4814-94E1-405F-88B1-E221743499FA}"/>
    <cellStyle name="Normal 47 2 2 2" xfId="23368" xr:uid="{391AB91B-58FE-4432-BAF2-DBE5A02F4449}"/>
    <cellStyle name="Normal 47 2 2 2 2" xfId="31112" xr:uid="{11F15E6F-0A0C-4FAB-90E4-131EA29B0C2B}"/>
    <cellStyle name="Normal 47 2 2 2 3" xfId="42114" xr:uid="{09084453-9A2F-4ECB-B920-71196073F313}"/>
    <cellStyle name="Normal 47 2 2 3" xfId="24161" xr:uid="{795620D2-F5E3-4668-B7EF-7A8BEB65926E}"/>
    <cellStyle name="Normal 47 2 2 4" xfId="25731" xr:uid="{BC405193-CD18-410D-99E5-2B8DFAAE2505}"/>
    <cellStyle name="Normal 47 2 2 5" xfId="26519" xr:uid="{F0B0AD0F-B2AD-4BDF-896B-F2BE79112533}"/>
    <cellStyle name="Normal 47 2 2 6" xfId="27307" xr:uid="{4FFD07E9-DB2B-4FD7-8A1B-BE3BFBD67CE1}"/>
    <cellStyle name="Normal 47 2 2 7" xfId="28092" xr:uid="{4070C87A-9C00-424A-9C9A-67ABD88F91E8}"/>
    <cellStyle name="Normal 47 2 2 8" xfId="28877" xr:uid="{B93A6704-5251-41F1-B9DF-5CDDAE4A059C}"/>
    <cellStyle name="Normal 47 2 2 9" xfId="29879" xr:uid="{B9AC2EE2-B211-42D0-A76F-D6CCD58B3C81}"/>
    <cellStyle name="Normal 47 2 3" xfId="4213" xr:uid="{20016159-19AF-4A51-BD44-495E21C58931}"/>
    <cellStyle name="Normal 47 2 3 2" xfId="22935" xr:uid="{19E18457-6459-470F-88FC-001CA03D3B3A}"/>
    <cellStyle name="Normal 47 2 3 2 2" xfId="30679" xr:uid="{3F5269D7-1C20-4415-B073-7478F73C4BE3}"/>
    <cellStyle name="Normal 47 2 3 3" xfId="23725" xr:uid="{00BE69A6-C754-42DB-80E7-AF22AE5DAE55}"/>
    <cellStyle name="Normal 47 2 3 4" xfId="25295" xr:uid="{611F96D2-F38E-4B72-AE94-A14247A05852}"/>
    <cellStyle name="Normal 47 2 3 5" xfId="26082" xr:uid="{EF392655-32C6-4F70-B08E-30DE7417A9C5}"/>
    <cellStyle name="Normal 47 2 3 6" xfId="26870" xr:uid="{C4C26F2A-34CB-43E4-BA9D-B7ED773CB86A}"/>
    <cellStyle name="Normal 47 2 3 7" xfId="27655" xr:uid="{85C2D48A-159C-4360-8FBD-F1F505A629CB}"/>
    <cellStyle name="Normal 47 2 3 8" xfId="28440" xr:uid="{5212B32E-CA93-4C5A-844E-BA78F91A63A2}"/>
    <cellStyle name="Normal 47 2 3 9" xfId="29402" xr:uid="{C66FB659-E614-4AED-8A08-F425531241B6}"/>
    <cellStyle name="Normal 47 2 4" xfId="11753" xr:uid="{FACF848B-686E-4E17-9A5E-C019C5E1FACB}"/>
    <cellStyle name="Normal 47 2 4 2" xfId="30274" xr:uid="{DBF491E1-003B-4893-9DC8-507F30DE1551}"/>
    <cellStyle name="Normal 47 2 5" xfId="11754" xr:uid="{D5F7F42F-910F-461A-A305-45C289BC0395}"/>
    <cellStyle name="Normal 47 2 5 2" xfId="30275" xr:uid="{2D0798F9-8794-4251-88F5-AA45649FBFBE}"/>
    <cellStyle name="Normal 47 2 6" xfId="23654" xr:uid="{AC880DF2-471D-49EE-A859-0A29DA3D8008}"/>
    <cellStyle name="Normal 47 2 7" xfId="25224" xr:uid="{5F311CAD-AC8C-40BF-B925-2B14A146490B}"/>
    <cellStyle name="Normal 47 2 8" xfId="26010" xr:uid="{EF715AC5-491D-4E07-A3A3-06EE7DB0863C}"/>
    <cellStyle name="Normal 47 2 9" xfId="26799" xr:uid="{13D61941-B103-4A8A-B43A-7F47847270A9}"/>
    <cellStyle name="Normal 47 3" xfId="4466" xr:uid="{E38BA054-4648-402B-9B07-126CAC762D1F}"/>
    <cellStyle name="Normal 47 3 2" xfId="35598" xr:uid="{CA235B11-EE84-4195-9603-8C6F8C998DD6}"/>
    <cellStyle name="Normal 47 4" xfId="4038" xr:uid="{CB12FB20-2513-48BD-8584-110671A535C9}"/>
    <cellStyle name="Normal 47 4 2" xfId="22875" xr:uid="{DC1D8276-1766-48AF-8018-CF6881E05DE7}"/>
    <cellStyle name="Normal 47 4 2 2" xfId="30619" xr:uid="{EF3E2810-CE44-4715-85C0-554700A3EBC2}"/>
    <cellStyle name="Normal 47 4 2 3" xfId="42026" xr:uid="{2E66D189-B9EC-4199-9646-5CF21D0F9EAC}"/>
    <cellStyle name="Normal 47 4 3" xfId="23665" xr:uid="{7544B6AA-7393-42B3-8507-A11365218BFB}"/>
    <cellStyle name="Normal 47 4 4" xfId="25235" xr:uid="{E6AF81BC-F80D-4B86-8167-C2B7FEF94D28}"/>
    <cellStyle name="Normal 47 4 5" xfId="26022" xr:uid="{7B39C25A-4A8F-40BF-AE14-6D927FE5E316}"/>
    <cellStyle name="Normal 47 4 6" xfId="26810" xr:uid="{0031B767-B5C5-47D1-9159-DB86843C3825}"/>
    <cellStyle name="Normal 47 4 7" xfId="27595" xr:uid="{616B6A6A-E349-45DD-8A88-1C8EA4641259}"/>
    <cellStyle name="Normal 47 4 8" xfId="28380" xr:uid="{BE5FE81A-FF5C-430C-8B8E-847237A03E6E}"/>
    <cellStyle name="Normal 47 4 9" xfId="29301" xr:uid="{EA43B4E7-3017-42FB-9F9E-FC4EA611D29E}"/>
    <cellStyle name="Normal 47 5" xfId="11755" xr:uid="{6598260D-1C24-4C64-A57A-7C477A937866}"/>
    <cellStyle name="Normal 47 5 2" xfId="30276" xr:uid="{FEE85C8D-4A8A-4F83-936D-AE190C1F3C6E}"/>
    <cellStyle name="Normal 47 5 2 2" xfId="45857" xr:uid="{3F57827D-EF12-4B61-B430-5E485E7A3F6D}"/>
    <cellStyle name="Normal 47 5 2 3" xfId="42195" xr:uid="{56795C21-7BAE-4138-B8B4-031C66589D7D}"/>
    <cellStyle name="Normal 47 5 3" xfId="43890" xr:uid="{2F17094F-E9AE-427F-8B9A-A5912AB39072}"/>
    <cellStyle name="Normal 47 5 4" xfId="40193" xr:uid="{28D1A237-A830-4ECD-9FAF-DEFA360736E6}"/>
    <cellStyle name="Normal 47 6" xfId="11756" xr:uid="{062F7BE7-B57C-43B2-B09C-B461ED89F42E}"/>
    <cellStyle name="Normal 47 6 2" xfId="30277" xr:uid="{BC09EC37-4622-434A-9886-B756E3DA2B36}"/>
    <cellStyle name="Normal 47 6 2 2" xfId="46000" xr:uid="{4CD6F2D7-6AAA-46EA-85D8-FA6FB215A6D8}"/>
    <cellStyle name="Normal 47 6 2 3" xfId="42341" xr:uid="{8D990BB9-E2A5-45EB-930E-330B920EF387}"/>
    <cellStyle name="Normal 47 6 3" xfId="44033" xr:uid="{5EC741F9-A2FE-4618-8E40-D928C007AF83}"/>
    <cellStyle name="Normal 47 6 4" xfId="40338" xr:uid="{CB0958DE-5340-4245-9F9D-C07CF74DAE12}"/>
    <cellStyle name="Normal 47 7" xfId="34430" xr:uid="{D176FB1B-AB28-492F-9E5B-BD07DC39A635}"/>
    <cellStyle name="Normal 47 7 2" xfId="38498" xr:uid="{E45D8483-C42B-455D-99DE-F0D6975D7CC1}"/>
    <cellStyle name="Normal 47 7 2 2" xfId="46192" xr:uid="{10FF3808-FE72-4DD1-B5D7-6D09D8F693D4}"/>
    <cellStyle name="Normal 47 7 2 3" xfId="42534" xr:uid="{CD50358B-8003-4465-B204-EDAA344830F0}"/>
    <cellStyle name="Normal 47 7 3" xfId="44225" xr:uid="{5148407D-B8EE-4740-8C10-7F6A6856F4AD}"/>
    <cellStyle name="Normal 47 7 4" xfId="40532" xr:uid="{D246C632-F48B-4C9D-BE4F-011709A69C44}"/>
    <cellStyle name="Normal 47 7 5" xfId="36590" xr:uid="{5F58BCB8-6498-4FF7-9113-EC5CE8549F5C}"/>
    <cellStyle name="Normal 47 8" xfId="34570" xr:uid="{E2C0C8E2-0A9E-4E84-9D12-7F2B3CF363E5}"/>
    <cellStyle name="Normal 48" xfId="1785" xr:uid="{871CC147-2057-4D2E-8CB7-956A82A95777}"/>
    <cellStyle name="Normal 48 2" xfId="3437" xr:uid="{57EF4660-63F7-43E4-9AEF-C3641F5E7DC8}"/>
    <cellStyle name="Normal 48 2 10" xfId="27584" xr:uid="{3F68EE81-F368-4F67-B356-EB8A6E632CD7}"/>
    <cellStyle name="Normal 48 2 11" xfId="28370" xr:uid="{90E564AA-DDCC-4239-8755-7E21C5B7AAF7}"/>
    <cellStyle name="Normal 48 2 12" xfId="29230" xr:uid="{4AC05BA7-626E-4964-AD42-957F7FFAE7ED}"/>
    <cellStyle name="Normal 48 2 13" xfId="35166" xr:uid="{8A882B6F-AD65-4D93-8A88-6AD48E761C45}"/>
    <cellStyle name="Normal 48 2 2" xfId="4847" xr:uid="{0E54C90C-A16C-4642-BD43-924A1CFC6E8A}"/>
    <cellStyle name="Normal 48 2 2 2" xfId="23369" xr:uid="{8D2D112D-E490-4B03-8E50-8B084101F0CD}"/>
    <cellStyle name="Normal 48 2 2 2 2" xfId="31113" xr:uid="{073BFDFC-287F-4158-AC53-0FE074A81169}"/>
    <cellStyle name="Normal 48 2 2 3" xfId="24162" xr:uid="{F7A2C32C-C221-4209-B7E5-E2456545C584}"/>
    <cellStyle name="Normal 48 2 2 4" xfId="25732" xr:uid="{A588D24F-BE78-4ACF-BC0E-385D77BD504B}"/>
    <cellStyle name="Normal 48 2 2 5" xfId="26520" xr:uid="{8C7586A3-45B7-4243-A1BA-9DD58FF76649}"/>
    <cellStyle name="Normal 48 2 2 6" xfId="27308" xr:uid="{7D9CD25F-6DD8-4B2A-9422-F038CCBB622C}"/>
    <cellStyle name="Normal 48 2 2 7" xfId="28093" xr:uid="{39704C1B-7949-4A83-8746-5A2AC4DC700D}"/>
    <cellStyle name="Normal 48 2 2 8" xfId="28878" xr:uid="{BDCBC9D2-3111-4937-A4BC-D577B0ACBF9D}"/>
    <cellStyle name="Normal 48 2 2 9" xfId="29880" xr:uid="{C3B08FCC-D5A1-4C49-A8B1-9C4B823038EF}"/>
    <cellStyle name="Normal 48 2 3" xfId="4212" xr:uid="{ECECB6FB-DF98-468D-82E1-BD792F307001}"/>
    <cellStyle name="Normal 48 2 3 2" xfId="22934" xr:uid="{25C02F0A-8B74-4AEF-9A05-C3691017F36C}"/>
    <cellStyle name="Normal 48 2 3 2 2" xfId="30678" xr:uid="{B3DF8A0A-BDAC-4AD0-860E-8E2EE9D85E43}"/>
    <cellStyle name="Normal 48 2 3 3" xfId="23724" xr:uid="{5B4CEEB3-EA52-4CE5-83BC-BB99AE92A9B5}"/>
    <cellStyle name="Normal 48 2 3 4" xfId="25294" xr:uid="{6D0E558F-FC2E-4B6D-8E58-9CE6B2C9ABC3}"/>
    <cellStyle name="Normal 48 2 3 5" xfId="26081" xr:uid="{72A4564F-BB40-409B-A7FB-EC0D3CB287CE}"/>
    <cellStyle name="Normal 48 2 3 6" xfId="26869" xr:uid="{1CA6353A-1F30-444C-86AA-91EB6E74FAB1}"/>
    <cellStyle name="Normal 48 2 3 7" xfId="27654" xr:uid="{1869B435-488D-4C27-85A4-ACA305A066B2}"/>
    <cellStyle name="Normal 48 2 3 8" xfId="28439" xr:uid="{95D41117-5849-4176-8C16-81FE235CD7ED}"/>
    <cellStyle name="Normal 48 2 3 9" xfId="29401" xr:uid="{A7A52167-DC6C-43FE-B5FC-F9C062599155}"/>
    <cellStyle name="Normal 48 2 4" xfId="11757" xr:uid="{8B8D6264-0868-4DC1-8BF7-2F225491B632}"/>
    <cellStyle name="Normal 48 2 4 2" xfId="30278" xr:uid="{0E9B3B9E-89EA-4D05-A4F4-0D57BE6302F3}"/>
    <cellStyle name="Normal 48 2 5" xfId="11758" xr:uid="{4A4B05DA-39A9-49E1-A94E-0DF18F686B6F}"/>
    <cellStyle name="Normal 48 2 5 2" xfId="30279" xr:uid="{9AE8C7DF-EC4A-4E19-8807-F589EC64ADD1}"/>
    <cellStyle name="Normal 48 2 6" xfId="23655" xr:uid="{AC2F0571-DC9D-480E-B636-B30191629306}"/>
    <cellStyle name="Normal 48 2 7" xfId="25225" xr:uid="{AC86ECDF-ADB7-4003-BC7D-444515F23A6B}"/>
    <cellStyle name="Normal 48 2 8" xfId="26011" xr:uid="{32E1DE4B-6B40-49F8-B5CD-465C1D9DAE45}"/>
    <cellStyle name="Normal 48 2 9" xfId="26800" xr:uid="{D16335B5-1023-43E0-B0DC-C281BCE6AEAC}"/>
    <cellStyle name="Normal 48 3" xfId="4463" xr:uid="{3FD8B361-065D-4FF8-B1C3-EF89B339D4CA}"/>
    <cellStyle name="Normal 48 3 2" xfId="35491" xr:uid="{3E952828-27B9-43C0-BD0D-361AF96800D6}"/>
    <cellStyle name="Normal 48 4" xfId="4039" xr:uid="{EC4E2B22-02C7-47CA-BBC8-B1B259B44ED7}"/>
    <cellStyle name="Normal 48 4 10" xfId="35158" xr:uid="{DCB25E07-EFDA-4508-8750-4D76520F7E2A}"/>
    <cellStyle name="Normal 48 4 2" xfId="22876" xr:uid="{7291B4C9-6CC1-409A-A715-5E2E9E0A8CD6}"/>
    <cellStyle name="Normal 48 4 2 2" xfId="30620" xr:uid="{34AD0FA2-7E35-4166-A4BD-AED081FA6187}"/>
    <cellStyle name="Normal 48 4 3" xfId="23666" xr:uid="{DF01E8AA-51A4-4D81-91C8-FCD8534D0FD5}"/>
    <cellStyle name="Normal 48 4 4" xfId="25236" xr:uid="{F091B3B3-6F01-4B70-9D1B-53083DDA444C}"/>
    <cellStyle name="Normal 48 4 5" xfId="26023" xr:uid="{F22DF143-2745-45E2-A0E3-7253EC79518D}"/>
    <cellStyle name="Normal 48 4 6" xfId="26811" xr:uid="{EDE38E53-6F93-49F2-A278-7F836E6DDA80}"/>
    <cellStyle name="Normal 48 4 7" xfId="27596" xr:uid="{B6D75498-0691-4466-BCAC-00E7EF1D109F}"/>
    <cellStyle name="Normal 48 4 8" xfId="28381" xr:uid="{61A39B82-05DA-407D-A497-C166E836ECC4}"/>
    <cellStyle name="Normal 48 4 9" xfId="29302" xr:uid="{98FBE1DD-3EEE-49B5-AC0D-5F17473526B1}"/>
    <cellStyle name="Normal 48 5" xfId="11759" xr:uid="{EF7104C8-F032-4BF0-AABC-C76572CFDB71}"/>
    <cellStyle name="Normal 48 5 2" xfId="30280" xr:uid="{75579A36-DC7F-4D2F-9951-46AD26AF9329}"/>
    <cellStyle name="Normal 48 5 2 2" xfId="46033" xr:uid="{15A86A2F-10CF-43D9-9594-13D849F80557}"/>
    <cellStyle name="Normal 48 5 2 3" xfId="42374" xr:uid="{1A930046-7217-43AA-A905-9FF158D60711}"/>
    <cellStyle name="Normal 48 5 3" xfId="44066" xr:uid="{98282BE9-6737-401F-9CFC-4D831B160489}"/>
    <cellStyle name="Normal 48 5 4" xfId="40373" xr:uid="{3956C6FB-CB60-4549-88E9-09ECA32231AA}"/>
    <cellStyle name="Normal 48 6" xfId="11760" xr:uid="{D9E7D6C6-2177-45DA-A0D7-30ADBB67ACCB}"/>
    <cellStyle name="Normal 48 6 2" xfId="30281" xr:uid="{7EDAC45B-56D4-4DE9-AC42-EF2A8A5A0350}"/>
    <cellStyle name="Normal 48 6 3" xfId="40129" xr:uid="{475C3DBA-F193-4619-AF0E-E2B34F8CBC44}"/>
    <cellStyle name="Normal 48 7" xfId="34571" xr:uid="{70A0FCC0-118F-443A-AA80-7F411EBD5A7B}"/>
    <cellStyle name="Normal 49" xfId="1800" xr:uid="{28B485B0-0B67-488C-8F77-19F3B6002CF3}"/>
    <cellStyle name="Normal 49 2" xfId="4467" xr:uid="{086A5EA5-B755-46C7-90AB-F2E89A26D4EA}"/>
    <cellStyle name="Normal 49 2 2" xfId="35906" xr:uid="{D1AB9183-EC9E-4D89-AD7B-1F90A2A2781A}"/>
    <cellStyle name="Normal 49 3" xfId="4040" xr:uid="{05E9D8F5-9640-464B-B772-46CADB514D86}"/>
    <cellStyle name="Normal 49 4" xfId="35359" xr:uid="{05D57F5D-5228-4770-A1F0-F442D8ED203E}"/>
    <cellStyle name="Normal 5" xfId="96" xr:uid="{7EFDD088-96A6-45D7-9A9D-7755B33EB2BA}"/>
    <cellStyle name="Normal 5 10" xfId="1504" xr:uid="{0534E2E8-14A3-49A0-B00C-93B4AE5C51DF}"/>
    <cellStyle name="Normal 5 10 2" xfId="3438" xr:uid="{28E57660-F4DF-4C65-95E0-838E59BDF031}"/>
    <cellStyle name="Normal 5 10 2 2" xfId="39413" xr:uid="{3B95F1F5-3326-4D64-9F16-70B85A86EB63}"/>
    <cellStyle name="Normal 5 10 3" xfId="11761" xr:uid="{D43E51F5-780D-4C4A-9AA0-09C20F4889A9}"/>
    <cellStyle name="Normal 5 10 3 2" xfId="42053" xr:uid="{112A37B9-7D0A-48AD-9999-E6CC0C22E3AF}"/>
    <cellStyle name="Normal 5 10 4" xfId="34445" xr:uid="{D3D6A6FE-18C7-4FFC-8CAE-4D0212CE56DF}"/>
    <cellStyle name="Normal 5 10 5" xfId="36407" xr:uid="{BBC6937C-FB50-4BCA-B110-7719F071735F}"/>
    <cellStyle name="Normal 5 11" xfId="1505" xr:uid="{6F631987-B0CD-4CF8-9BA3-647234D8EE1D}"/>
    <cellStyle name="Normal 5 11 2" xfId="38338" xr:uid="{E358F436-C29F-4585-A030-6C69687D5C54}"/>
    <cellStyle name="Normal 5 11 2 2" xfId="46025" xr:uid="{84E0DDE2-760B-4CC1-A50E-E78C346C807D}"/>
    <cellStyle name="Normal 5 11 2 3" xfId="42366" xr:uid="{845559C7-EC5D-4CB9-87DB-ADBC0956E8DE}"/>
    <cellStyle name="Normal 5 11 3" xfId="44058" xr:uid="{7D1367FD-119E-48DB-B297-8E4D37729E90}"/>
    <cellStyle name="Normal 5 11 4" xfId="40363" xr:uid="{C925BF64-C9F6-42E9-886E-759F11AFD2E1}"/>
    <cellStyle name="Normal 5 11 5" xfId="36432" xr:uid="{A8BA3CC8-ECB2-4BB7-A732-213AB6960177}"/>
    <cellStyle name="Normal 5 12" xfId="1838" xr:uid="{3A23AF1E-4530-48EF-B877-651CF6399888}"/>
    <cellStyle name="Normal 5 12 10" xfId="24957" xr:uid="{DC8A61FE-0F21-4411-971C-B83CCFE6BB1C}"/>
    <cellStyle name="Normal 5 12 11" xfId="25741" xr:uid="{D55FF7BE-3E93-4BD7-B176-053BECF0D2F1}"/>
    <cellStyle name="Normal 5 12 12" xfId="26528" xr:uid="{F6A646C1-E752-46A0-B569-4E152D6D0B8D}"/>
    <cellStyle name="Normal 5 12 13" xfId="27313" xr:uid="{3DDB59A7-3E1E-423F-91DC-46175F2FE9F0}"/>
    <cellStyle name="Normal 5 12 14" xfId="28100" xr:uid="{B718F125-6D54-477E-A5AD-76DCC5772EBA}"/>
    <cellStyle name="Normal 5 12 15" xfId="28895" xr:uid="{88BCE0C9-7A52-4663-ADFB-2F5C9B51DA13}"/>
    <cellStyle name="Normal 5 12 2" xfId="2183" xr:uid="{20CC5E84-340B-4901-A57E-237271FD211F}"/>
    <cellStyle name="Normal 5 12 2 10" xfId="26593" xr:uid="{600BC961-DF3E-4D1D-9E6F-FD6920880531}"/>
    <cellStyle name="Normal 5 12 2 11" xfId="27378" xr:uid="{71A1AD3F-49B7-4481-837A-5EBA83B25440}"/>
    <cellStyle name="Normal 5 12 2 12" xfId="28165" xr:uid="{1B0513AE-8F8D-4492-8932-451BD49ABA40}"/>
    <cellStyle name="Normal 5 12 2 13" xfId="28974" xr:uid="{F8E94162-EC98-40D2-A643-42FFFDF99F58}"/>
    <cellStyle name="Normal 5 12 2 2" xfId="2277" xr:uid="{90D468EE-921A-4EC5-976E-C496B098A49B}"/>
    <cellStyle name="Normal 5 12 2 2 10" xfId="28229" xr:uid="{3B730F4E-2B4E-458F-BDE7-E5DDFF2CA774}"/>
    <cellStyle name="Normal 5 12 2 2 11" xfId="29038" xr:uid="{4C1959A6-126E-4876-800F-C1E058837174}"/>
    <cellStyle name="Normal 5 12 2 2 2" xfId="4665" xr:uid="{6D120C4E-5C2D-47B4-B731-E19DA635A95B}"/>
    <cellStyle name="Normal 5 12 2 2 2 2" xfId="23232" xr:uid="{5491068F-183A-40D3-B1E2-91A6D82E1CB2}"/>
    <cellStyle name="Normal 5 12 2 2 2 2 2" xfId="30976" xr:uid="{9345E470-E3EF-4265-AB63-58FE4C3DF08C}"/>
    <cellStyle name="Normal 5 12 2 2 2 3" xfId="24022" xr:uid="{6DD0EDA5-A42C-4B9A-9B2E-C167BD1A0D4E}"/>
    <cellStyle name="Normal 5 12 2 2 2 4" xfId="25592" xr:uid="{B2EF1877-A66D-480A-AE7F-C53128CC948E}"/>
    <cellStyle name="Normal 5 12 2 2 2 5" xfId="26380" xr:uid="{2225C6C1-6383-49A2-9D54-0E6E4ACED9CE}"/>
    <cellStyle name="Normal 5 12 2 2 2 6" xfId="27168" xr:uid="{2E0BA95C-FCD7-4DC9-8A4B-24A0CC084DAE}"/>
    <cellStyle name="Normal 5 12 2 2 2 7" xfId="27953" xr:uid="{3597ED9F-51DF-42AA-9DF8-44AB237C3A66}"/>
    <cellStyle name="Normal 5 12 2 2 2 8" xfId="28738" xr:uid="{322F7857-CD67-4812-A340-567FD69BA65C}"/>
    <cellStyle name="Normal 5 12 2 2 2 9" xfId="29716" xr:uid="{622FBE52-9D58-4F9C-8F1E-2769D6D7CBB1}"/>
    <cellStyle name="Normal 5 12 2 2 3" xfId="4210" xr:uid="{7EA044F0-8EEC-41CD-96E3-52A7A0CB5D6F}"/>
    <cellStyle name="Normal 5 12 2 2 3 2" xfId="22932" xr:uid="{AEA08086-50B9-447A-AC2B-F589DC4F3CD4}"/>
    <cellStyle name="Normal 5 12 2 2 3 2 2" xfId="30676" xr:uid="{7677F55F-5267-429C-B5D0-180255BEE37C}"/>
    <cellStyle name="Normal 5 12 2 2 3 3" xfId="23722" xr:uid="{E3606E63-D594-47C7-8748-B776E1078F6A}"/>
    <cellStyle name="Normal 5 12 2 2 3 4" xfId="25292" xr:uid="{204522BE-A53B-47B3-88E2-A9AFC279913A}"/>
    <cellStyle name="Normal 5 12 2 2 3 5" xfId="26079" xr:uid="{CD96B345-931F-4C09-8EE0-15C938E44B71}"/>
    <cellStyle name="Normal 5 12 2 2 3 6" xfId="26867" xr:uid="{B17266B7-52C4-40EF-9000-0357C96C0764}"/>
    <cellStyle name="Normal 5 12 2 2 3 7" xfId="27652" xr:uid="{23119204-20D2-483E-8135-3010F9337FA9}"/>
    <cellStyle name="Normal 5 12 2 2 3 8" xfId="28437" xr:uid="{B912A0B2-B50A-4057-9142-968395CBA95E}"/>
    <cellStyle name="Normal 5 12 2 2 3 9" xfId="29399" xr:uid="{2AE7D4FC-2D7D-4737-9EB0-751941CABEBD}"/>
    <cellStyle name="Normal 5 12 2 2 4" xfId="22741" xr:uid="{C92CAD28-D438-45E0-A234-09D93A2D543C}"/>
    <cellStyle name="Normal 5 12 2 2 4 2" xfId="30485" xr:uid="{4739D308-EACC-4D97-BF9C-913FCFB636ED}"/>
    <cellStyle name="Normal 5 12 2 2 5" xfId="23513" xr:uid="{59C70853-B1ED-4B4B-886C-57B301451898}"/>
    <cellStyle name="Normal 5 12 2 2 6" xfId="25085" xr:uid="{653E1192-CBAC-4CDC-B17E-B287A01441C0}"/>
    <cellStyle name="Normal 5 12 2 2 7" xfId="25870" xr:uid="{046A9BE2-2E4B-48C9-8CCF-DAA5DCE9D1EA}"/>
    <cellStyle name="Normal 5 12 2 2 8" xfId="26657" xr:uid="{259A591C-A8C1-4EA9-A7BF-6AB0FF08250E}"/>
    <cellStyle name="Normal 5 12 2 2 9" xfId="27442" xr:uid="{34CDCC6B-D218-4A8A-B4C7-CB392CFDBBC0}"/>
    <cellStyle name="Normal 5 12 2 3" xfId="2378" xr:uid="{A59FE6B4-005F-4001-BDF1-A3B219901908}"/>
    <cellStyle name="Normal 5 12 2 3 10" xfId="28324" xr:uid="{783624ED-D24E-4548-AEF4-CBA97887806F}"/>
    <cellStyle name="Normal 5 12 2 3 11" xfId="29133" xr:uid="{FB2F3D49-676D-4A52-B241-B3854A63D55C}"/>
    <cellStyle name="Normal 5 12 2 3 2" xfId="4760" xr:uid="{B709B4B9-4AC5-47BC-999D-3B7331F25C30}"/>
    <cellStyle name="Normal 5 12 2 3 2 2" xfId="23327" xr:uid="{0696EF65-9819-49A1-8862-660FDB92EF0E}"/>
    <cellStyle name="Normal 5 12 2 3 2 2 2" xfId="31071" xr:uid="{5DC2A84C-C794-4872-AA3C-2C8A615A6E19}"/>
    <cellStyle name="Normal 5 12 2 3 2 3" xfId="24117" xr:uid="{5C8EBE88-52D9-4BFB-9B19-BF7747F203A6}"/>
    <cellStyle name="Normal 5 12 2 3 2 4" xfId="25687" xr:uid="{FC32F9D5-BA20-40DE-A257-D26BE4C086ED}"/>
    <cellStyle name="Normal 5 12 2 3 2 5" xfId="26475" xr:uid="{64078B13-FCDD-4961-BD70-171148C649D1}"/>
    <cellStyle name="Normal 5 12 2 3 2 6" xfId="27263" xr:uid="{950E5195-4052-4B07-941B-841EAAF69F8C}"/>
    <cellStyle name="Normal 5 12 2 3 2 7" xfId="28048" xr:uid="{0CE87D6B-7D50-44A0-BC10-5344FD8EBC97}"/>
    <cellStyle name="Normal 5 12 2 3 2 8" xfId="28833" xr:uid="{CF6CAB2E-CBB1-4837-A5F2-142CD2AC91A2}"/>
    <cellStyle name="Normal 5 12 2 3 2 9" xfId="29811" xr:uid="{AEC43DB3-9511-4179-88EC-9BD701113172}"/>
    <cellStyle name="Normal 5 12 2 3 3" xfId="4209" xr:uid="{6E0A808B-8477-42D7-84B4-6D0937A81B77}"/>
    <cellStyle name="Normal 5 12 2 3 3 2" xfId="22931" xr:uid="{4FAC8B02-D3DA-4C4E-AC6B-4EA301C8137C}"/>
    <cellStyle name="Normal 5 12 2 3 3 2 2" xfId="30675" xr:uid="{EB095F0A-0408-4137-AF1F-40B8DC2C4EA6}"/>
    <cellStyle name="Normal 5 12 2 3 3 3" xfId="23721" xr:uid="{50A4DD0B-1B09-4811-996A-A0C9082DF34F}"/>
    <cellStyle name="Normal 5 12 2 3 3 4" xfId="25291" xr:uid="{1E68BC0A-A864-4637-8E65-F2F1B75C68C3}"/>
    <cellStyle name="Normal 5 12 2 3 3 5" xfId="26078" xr:uid="{259BB844-1702-44A2-94E1-1D76C50A2BAD}"/>
    <cellStyle name="Normal 5 12 2 3 3 6" xfId="26866" xr:uid="{C47C9F6D-140D-4A0B-A720-F23493C4B53C}"/>
    <cellStyle name="Normal 5 12 2 3 3 7" xfId="27651" xr:uid="{88F8F40A-1C0A-43E7-9E75-801ADE8118DA}"/>
    <cellStyle name="Normal 5 12 2 3 3 8" xfId="28436" xr:uid="{BAF51500-481E-423B-A60C-7CFAA7659BAF}"/>
    <cellStyle name="Normal 5 12 2 3 3 9" xfId="29398" xr:uid="{FFE46304-804E-4FF3-973F-C2F9B48CDF07}"/>
    <cellStyle name="Normal 5 12 2 3 4" xfId="22836" xr:uid="{C2931870-EE23-4295-9A64-27158589AFF5}"/>
    <cellStyle name="Normal 5 12 2 3 4 2" xfId="30580" xr:uid="{E2FDCC6A-6E2D-47B6-B9DA-6F90CE2DDCFD}"/>
    <cellStyle name="Normal 5 12 2 3 5" xfId="23608" xr:uid="{72243FF0-C092-41EA-9A54-E287A9B5CE9C}"/>
    <cellStyle name="Normal 5 12 2 3 6" xfId="25180" xr:uid="{D176CB52-BDAC-4EAA-B836-946255E4F758}"/>
    <cellStyle name="Normal 5 12 2 3 7" xfId="25965" xr:uid="{CCA619BF-8FEC-4E0A-A0BE-EB2D90FB3698}"/>
    <cellStyle name="Normal 5 12 2 3 8" xfId="26752" xr:uid="{DAFE9AE2-B0D4-4EF1-A99D-191C92C59B1C}"/>
    <cellStyle name="Normal 5 12 2 3 9" xfId="27537" xr:uid="{699E409C-236C-4D9F-AD5E-72BF14B23B80}"/>
    <cellStyle name="Normal 5 12 2 4" xfId="4601" xr:uid="{154945A8-6B83-4DD0-8296-FAAF7214EA84}"/>
    <cellStyle name="Normal 5 12 2 4 2" xfId="23168" xr:uid="{C1E80C5F-5463-450E-B683-F916A1083915}"/>
    <cellStyle name="Normal 5 12 2 4 2 2" xfId="30912" xr:uid="{C1D48078-FB55-4172-B64E-A7126B9BED7A}"/>
    <cellStyle name="Normal 5 12 2 4 3" xfId="23958" xr:uid="{802C9814-2122-4D5A-A1F6-56CA26F9B149}"/>
    <cellStyle name="Normal 5 12 2 4 4" xfId="25528" xr:uid="{7AE51BB2-364B-4655-8ADE-0E2BB8C23098}"/>
    <cellStyle name="Normal 5 12 2 4 5" xfId="26316" xr:uid="{FE57A3A3-CC1F-466B-A9CA-94BABDBCC529}"/>
    <cellStyle name="Normal 5 12 2 4 6" xfId="27104" xr:uid="{8BD4EDF8-6B8E-4353-8E89-26DF302D427B}"/>
    <cellStyle name="Normal 5 12 2 4 7" xfId="27889" xr:uid="{3CCADF1C-95FD-4E89-8116-9F95560FAA07}"/>
    <cellStyle name="Normal 5 12 2 4 8" xfId="28674" xr:uid="{0EDCC1F1-13D3-41A5-9D22-D74F47566991}"/>
    <cellStyle name="Normal 5 12 2 4 9" xfId="29652" xr:uid="{2E8D491A-DB98-4F30-9654-45C794EA3B93}"/>
    <cellStyle name="Normal 5 12 2 5" xfId="4211" xr:uid="{BB234EEC-B53D-41D4-8DAA-50B0879C6749}"/>
    <cellStyle name="Normal 5 12 2 5 2" xfId="22933" xr:uid="{5BAD2230-9B74-45A2-B3E9-76F043B582F2}"/>
    <cellStyle name="Normal 5 12 2 5 2 2" xfId="30677" xr:uid="{ABB754C4-7A99-4E49-9D12-A7733BF9A377}"/>
    <cellStyle name="Normal 5 12 2 5 3" xfId="23723" xr:uid="{68C0D315-58DD-4152-8136-8B2A3D5CE8E6}"/>
    <cellStyle name="Normal 5 12 2 5 4" xfId="25293" xr:uid="{311663B1-69A5-4063-8731-70226B5CD3B7}"/>
    <cellStyle name="Normal 5 12 2 5 5" xfId="26080" xr:uid="{6ED1FD05-B978-49E3-BDA1-30A30FE36A8A}"/>
    <cellStyle name="Normal 5 12 2 5 6" xfId="26868" xr:uid="{863B0367-420B-4518-B1E4-36CB73688538}"/>
    <cellStyle name="Normal 5 12 2 5 7" xfId="27653" xr:uid="{CFC13C15-78CA-4E56-90C7-610507787979}"/>
    <cellStyle name="Normal 5 12 2 5 8" xfId="28438" xr:uid="{89A1D57E-382F-48FE-B5FF-738CC64E837E}"/>
    <cellStyle name="Normal 5 12 2 5 9" xfId="29400" xr:uid="{E9B14C44-FF48-43E4-992C-3935E7B6148B}"/>
    <cellStyle name="Normal 5 12 2 6" xfId="22677" xr:uid="{A54A8EE8-BED5-43F7-9277-EC559B0967BC}"/>
    <cellStyle name="Normal 5 12 2 6 2" xfId="30421" xr:uid="{75B3D94B-0A9B-4A42-AE76-3C3B5AF05A60}"/>
    <cellStyle name="Normal 5 12 2 7" xfId="23449" xr:uid="{F213BE9B-66D2-4032-9846-B177B76F3172}"/>
    <cellStyle name="Normal 5 12 2 8" xfId="25021" xr:uid="{6DF02576-5429-4D59-811B-E2A75FDBFFB0}"/>
    <cellStyle name="Normal 5 12 2 9" xfId="25806" xr:uid="{C62D759F-334E-4011-B811-F38E2DDCA5AE}"/>
    <cellStyle name="Normal 5 12 3" xfId="2139" xr:uid="{B93221F9-D97B-4045-B439-5870A577891A}"/>
    <cellStyle name="Normal 5 12 3 10" xfId="27345" xr:uid="{5C86C41B-6D40-4159-8625-7B523A182BC6}"/>
    <cellStyle name="Normal 5 12 3 11" xfId="28132" xr:uid="{AF74D751-FC23-42CE-98B8-49A03BEA35D2}"/>
    <cellStyle name="Normal 5 12 3 12" xfId="28940" xr:uid="{C0197600-EB6A-4528-9E50-7E2D76A048EA}"/>
    <cellStyle name="Normal 5 12 3 2" xfId="2345" xr:uid="{C1DFC904-DA15-461C-8D64-519D7D357634}"/>
    <cellStyle name="Normal 5 12 3 2 10" xfId="28291" xr:uid="{35128762-A459-4DD0-9E72-A841FB2895FA}"/>
    <cellStyle name="Normal 5 12 3 2 11" xfId="29100" xr:uid="{33242CB8-2D77-45A0-806A-44BB0F26E877}"/>
    <cellStyle name="Normal 5 12 3 2 2" xfId="4727" xr:uid="{B8B1524D-5B58-491B-8944-8B519B2DC562}"/>
    <cellStyle name="Normal 5 12 3 2 2 2" xfId="23294" xr:uid="{294B3F29-C673-4414-AA38-A0E2D1511687}"/>
    <cellStyle name="Normal 5 12 3 2 2 2 2" xfId="31038" xr:uid="{85B40D1A-90F4-462D-9142-57CA8126628E}"/>
    <cellStyle name="Normal 5 12 3 2 2 3" xfId="24084" xr:uid="{2BB26C24-8A2E-40E6-A1BA-04C6BD9D3DE2}"/>
    <cellStyle name="Normal 5 12 3 2 2 4" xfId="25654" xr:uid="{B219B370-0ED9-457E-94B6-7E5F87BFE15D}"/>
    <cellStyle name="Normal 5 12 3 2 2 5" xfId="26442" xr:uid="{A7EE8F75-30C4-4AEA-86AA-1459BF5327DB}"/>
    <cellStyle name="Normal 5 12 3 2 2 6" xfId="27230" xr:uid="{A830292B-FFC5-4FAA-9E9D-3F448A6E3E6A}"/>
    <cellStyle name="Normal 5 12 3 2 2 7" xfId="28015" xr:uid="{D0071FC9-32E8-4E22-B0DF-D02416B2B035}"/>
    <cellStyle name="Normal 5 12 3 2 2 8" xfId="28800" xr:uid="{D7E7885D-67A9-4391-A545-7F9BE20E5C7D}"/>
    <cellStyle name="Normal 5 12 3 2 2 9" xfId="29778" xr:uid="{0F6B0F11-51C8-47C4-8F9E-C3608EF58E4B}"/>
    <cellStyle name="Normal 5 12 3 2 3" xfId="4218" xr:uid="{FA7F4754-891A-4CE4-BF46-F95FBFB9C36C}"/>
    <cellStyle name="Normal 5 12 3 2 3 2" xfId="22940" xr:uid="{333DBFA9-E3FF-4D61-A6CA-466ED7EA1092}"/>
    <cellStyle name="Normal 5 12 3 2 3 2 2" xfId="30684" xr:uid="{A51D740A-4FB6-4CAC-B8C6-BD64F6123EEF}"/>
    <cellStyle name="Normal 5 12 3 2 3 3" xfId="23730" xr:uid="{640B7C9B-562F-4474-886C-94C990F144BC}"/>
    <cellStyle name="Normal 5 12 3 2 3 4" xfId="25300" xr:uid="{85563F7E-DA72-4B03-AA19-452DD09B5AEC}"/>
    <cellStyle name="Normal 5 12 3 2 3 5" xfId="26087" xr:uid="{893C8C75-483C-40FF-8D45-3E3FF59C6289}"/>
    <cellStyle name="Normal 5 12 3 2 3 6" xfId="26875" xr:uid="{70EF1F8A-B814-4F78-B8CC-80B8383939D2}"/>
    <cellStyle name="Normal 5 12 3 2 3 7" xfId="27660" xr:uid="{9D639CFE-D1BC-4060-812C-76FC16708FE0}"/>
    <cellStyle name="Normal 5 12 3 2 3 8" xfId="28445" xr:uid="{5954DBB0-B8E2-4436-AFA5-3C50D9FFCEFF}"/>
    <cellStyle name="Normal 5 12 3 2 3 9" xfId="29407" xr:uid="{8AFF2442-AF7D-4E04-9324-2B839E2B634D}"/>
    <cellStyle name="Normal 5 12 3 2 4" xfId="22803" xr:uid="{69D7099B-765F-49DE-B9C1-8669FC36426B}"/>
    <cellStyle name="Normal 5 12 3 2 4 2" xfId="30547" xr:uid="{CAEB19E1-8A41-4B74-8094-AA1A9AF44C86}"/>
    <cellStyle name="Normal 5 12 3 2 5" xfId="23575" xr:uid="{6292CD86-5BAE-4ABF-86D6-5D50857BF2D7}"/>
    <cellStyle name="Normal 5 12 3 2 6" xfId="25147" xr:uid="{C37158C8-A6A2-43C9-AA43-D857D1867E5D}"/>
    <cellStyle name="Normal 5 12 3 2 7" xfId="25932" xr:uid="{E018D940-E958-43FA-AE71-79DC2672C13E}"/>
    <cellStyle name="Normal 5 12 3 2 8" xfId="26719" xr:uid="{5E910A2A-CF92-435A-989C-F1AE01454A81}"/>
    <cellStyle name="Normal 5 12 3 2 9" xfId="27504" xr:uid="{8E9EF11D-1CCF-4C72-8099-C5646B058A18}"/>
    <cellStyle name="Normal 5 12 3 3" xfId="4566" xr:uid="{AE5D75D3-1A7A-43AD-B725-62D642773FE8}"/>
    <cellStyle name="Normal 5 12 3 3 2" xfId="23135" xr:uid="{0CC159C6-6267-4C63-A0AA-FA551C8BE7DA}"/>
    <cellStyle name="Normal 5 12 3 3 2 2" xfId="30879" xr:uid="{E4CEA400-3BC1-4ED7-83FA-96F48C14F697}"/>
    <cellStyle name="Normal 5 12 3 3 3" xfId="23925" xr:uid="{34F40351-7848-452F-AED1-DD6AF1A2CC25}"/>
    <cellStyle name="Normal 5 12 3 3 4" xfId="25495" xr:uid="{4E0A1A3D-D6DF-4AAF-9ABC-498D77AFA501}"/>
    <cellStyle name="Normal 5 12 3 3 5" xfId="26283" xr:uid="{9857196B-188D-4059-BF52-4DE4F7626095}"/>
    <cellStyle name="Normal 5 12 3 3 6" xfId="27071" xr:uid="{33E1677B-C616-47F8-BDF5-1CD4DD972BA1}"/>
    <cellStyle name="Normal 5 12 3 3 7" xfId="27856" xr:uid="{1BD7CC95-D691-4B2C-8BA3-A8A76A529949}"/>
    <cellStyle name="Normal 5 12 3 3 8" xfId="28641" xr:uid="{7BA76FF2-ABE4-41DF-8634-234854A65877}"/>
    <cellStyle name="Normal 5 12 3 3 9" xfId="29619" xr:uid="{150BEF96-D860-4C13-B622-77DF9F5879D8}"/>
    <cellStyle name="Normal 5 12 3 4" xfId="4208" xr:uid="{F54CB8A4-4CDE-41D4-B7B4-0F25FA2254F1}"/>
    <cellStyle name="Normal 5 12 3 4 2" xfId="22930" xr:uid="{E85CD44E-DD65-48AE-B98A-BCF3AF7EB339}"/>
    <cellStyle name="Normal 5 12 3 4 2 2" xfId="30674" xr:uid="{3A167EF5-4E75-49B4-B4D7-C820CE1D5F7E}"/>
    <cellStyle name="Normal 5 12 3 4 3" xfId="23720" xr:uid="{03F3164F-0A9A-4409-A7B8-51E148AE8B38}"/>
    <cellStyle name="Normal 5 12 3 4 4" xfId="25290" xr:uid="{0119DBDE-492B-41DF-A503-74959A64B31D}"/>
    <cellStyle name="Normal 5 12 3 4 5" xfId="26077" xr:uid="{2980A551-5558-4504-8037-1C8978D7168D}"/>
    <cellStyle name="Normal 5 12 3 4 6" xfId="26865" xr:uid="{64B2A28E-77ED-435E-8F87-45B06F94E862}"/>
    <cellStyle name="Normal 5 12 3 4 7" xfId="27650" xr:uid="{83235F48-F3DA-401D-BD40-F5B098B31748}"/>
    <cellStyle name="Normal 5 12 3 4 8" xfId="28435" xr:uid="{3B4274FC-E494-42B7-B342-EC500A1B5220}"/>
    <cellStyle name="Normal 5 12 3 4 9" xfId="29397" xr:uid="{D7D42091-CE90-447D-9A4A-C6B7113966A6}"/>
    <cellStyle name="Normal 5 12 3 5" xfId="22644" xr:uid="{9F33958F-7831-4235-B0E3-78220A5E0DB8}"/>
    <cellStyle name="Normal 5 12 3 5 2" xfId="30388" xr:uid="{37DA7EC4-90B2-4AC0-A6D7-1F69D0E131EB}"/>
    <cellStyle name="Normal 5 12 3 6" xfId="23416" xr:uid="{A9E9A0ED-162D-4889-B29A-58D01715E12E}"/>
    <cellStyle name="Normal 5 12 3 7" xfId="24988" xr:uid="{A795FAB7-0E09-4229-9E40-6FF270E26085}"/>
    <cellStyle name="Normal 5 12 3 8" xfId="25773" xr:uid="{923D523E-30F3-482B-A8A6-075A65FC47FA}"/>
    <cellStyle name="Normal 5 12 3 9" xfId="26560" xr:uid="{2E495987-3AFB-44DF-AAC4-0E49F3DDF7DD}"/>
    <cellStyle name="Normal 5 12 4" xfId="2242" xr:uid="{CCF2BD33-ED81-4C28-8A90-6E5A28A6C5B5}"/>
    <cellStyle name="Normal 5 12 4 10" xfId="28196" xr:uid="{CCCDF4E3-4628-4B83-BA9B-18DBF0ED990B}"/>
    <cellStyle name="Normal 5 12 4 11" xfId="29005" xr:uid="{8F635936-D1B7-46CD-99E7-324C86F91AC5}"/>
    <cellStyle name="Normal 5 12 4 2" xfId="4632" xr:uid="{C1CCBD85-6FF5-4840-924F-1222CFFB846F}"/>
    <cellStyle name="Normal 5 12 4 2 2" xfId="23199" xr:uid="{762427AB-BC83-407A-9E84-93B0D8325EDE}"/>
    <cellStyle name="Normal 5 12 4 2 2 2" xfId="30943" xr:uid="{10573E52-04E9-4D7C-99FA-8E13067C74D4}"/>
    <cellStyle name="Normal 5 12 4 2 3" xfId="23989" xr:uid="{7F06B9B1-BE96-4B1D-90BC-036AC5DF51F0}"/>
    <cellStyle name="Normal 5 12 4 2 4" xfId="25559" xr:uid="{4A50CE99-3FF1-4448-942B-8AFB78EAEEDB}"/>
    <cellStyle name="Normal 5 12 4 2 5" xfId="26347" xr:uid="{95FF3AD9-E173-4531-8FA2-4DB4E42E7E60}"/>
    <cellStyle name="Normal 5 12 4 2 6" xfId="27135" xr:uid="{706B934D-6109-44B7-ACBB-5CB81ADC7DC3}"/>
    <cellStyle name="Normal 5 12 4 2 7" xfId="27920" xr:uid="{14CD9FF5-3793-4BE6-A585-C72ED47DD9C0}"/>
    <cellStyle name="Normal 5 12 4 2 8" xfId="28705" xr:uid="{38C1E276-79BE-4A0B-A99D-4B5841137265}"/>
    <cellStyle name="Normal 5 12 4 2 9" xfId="29683" xr:uid="{4B7A93CD-1331-4D50-AB7B-71FFE7A40812}"/>
    <cellStyle name="Normal 5 12 4 3" xfId="4217" xr:uid="{B6939EFB-D129-496E-BBED-E83EE6E73A81}"/>
    <cellStyle name="Normal 5 12 4 3 2" xfId="22939" xr:uid="{5D7BD34F-108D-4CA9-9100-D2DE183E7788}"/>
    <cellStyle name="Normal 5 12 4 3 2 2" xfId="30683" xr:uid="{BED31FE1-D887-487F-A3BD-462A219E3023}"/>
    <cellStyle name="Normal 5 12 4 3 3" xfId="23729" xr:uid="{740C886A-BD26-4057-9DF4-6CDF78BBD8E0}"/>
    <cellStyle name="Normal 5 12 4 3 4" xfId="25299" xr:uid="{2FBC441A-FD32-4B13-948C-428B9D47702C}"/>
    <cellStyle name="Normal 5 12 4 3 5" xfId="26086" xr:uid="{E71169CC-7AA1-42A1-99CA-A48A6EFA0B58}"/>
    <cellStyle name="Normal 5 12 4 3 6" xfId="26874" xr:uid="{B46A37AA-AB17-485B-AD4D-01C9B038B4AB}"/>
    <cellStyle name="Normal 5 12 4 3 7" xfId="27659" xr:uid="{192CC3AA-40A5-4837-A447-59338748CE89}"/>
    <cellStyle name="Normal 5 12 4 3 8" xfId="28444" xr:uid="{DA72E7EA-6B14-4976-9FDB-C72125963BBA}"/>
    <cellStyle name="Normal 5 12 4 3 9" xfId="29406" xr:uid="{3C480AD0-FC2F-41AA-8799-0996E9771277}"/>
    <cellStyle name="Normal 5 12 4 4" xfId="22708" xr:uid="{D003748D-BF19-4DEC-A4BB-EADB2F290AE8}"/>
    <cellStyle name="Normal 5 12 4 4 2" xfId="30452" xr:uid="{12B78D91-6E16-4D38-8C10-D1DE8D7817CE}"/>
    <cellStyle name="Normal 5 12 4 5" xfId="23480" xr:uid="{D370F3E3-9BB1-4098-9DE1-C67FAD593C51}"/>
    <cellStyle name="Normal 5 12 4 6" xfId="25052" xr:uid="{07FC6073-533C-4C1C-B153-DF07A9F02DF7}"/>
    <cellStyle name="Normal 5 12 4 7" xfId="25837" xr:uid="{FD117350-2274-46C5-ACE3-938EC9DCEB07}"/>
    <cellStyle name="Normal 5 12 4 8" xfId="26624" xr:uid="{E60C7CC3-B5DD-4916-B688-1AF461D7601F}"/>
    <cellStyle name="Normal 5 12 4 9" xfId="27409" xr:uid="{3FA3BA33-14C1-407A-BAED-1F94694F4474}"/>
    <cellStyle name="Normal 5 12 5" xfId="2313" xr:uid="{F74FDEC7-BE6F-4F5E-BB65-2A1155EF558E}"/>
    <cellStyle name="Normal 5 12 5 10" xfId="28260" xr:uid="{571F1D5C-773F-440D-9B67-C6DA7EE125F7}"/>
    <cellStyle name="Normal 5 12 5 11" xfId="29069" xr:uid="{6A08B749-14FA-40E4-A3A0-80C3953E9082}"/>
    <cellStyle name="Normal 5 12 5 2" xfId="4696" xr:uid="{49BCAAF5-8224-4FFC-8F65-AC1856E9DB76}"/>
    <cellStyle name="Normal 5 12 5 2 2" xfId="23263" xr:uid="{B28356B5-0E11-4310-A489-DB9EA7921B8E}"/>
    <cellStyle name="Normal 5 12 5 2 2 2" xfId="31007" xr:uid="{0DF8300A-D803-47A4-BD6C-F1646095B7A5}"/>
    <cellStyle name="Normal 5 12 5 2 3" xfId="24053" xr:uid="{725EE570-64F2-4755-8E49-26DEC1C88846}"/>
    <cellStyle name="Normal 5 12 5 2 4" xfId="25623" xr:uid="{236C5F6F-55C1-440E-B307-2FB58D3AE202}"/>
    <cellStyle name="Normal 5 12 5 2 5" xfId="26411" xr:uid="{4C4D0862-C558-4627-BD88-A7E32ABF991A}"/>
    <cellStyle name="Normal 5 12 5 2 6" xfId="27199" xr:uid="{EA526A3C-2A6C-4D34-B9C1-EA7EBB428EEE}"/>
    <cellStyle name="Normal 5 12 5 2 7" xfId="27984" xr:uid="{59375955-02E0-4D14-A23C-1F8D276888BB}"/>
    <cellStyle name="Normal 5 12 5 2 8" xfId="28769" xr:uid="{D3053D75-E2E0-428B-A674-90E06DCB293E}"/>
    <cellStyle name="Normal 5 12 5 2 9" xfId="29747" xr:uid="{1CF0951C-2CCA-4CC5-96C6-9AA1AAB0B8B7}"/>
    <cellStyle name="Normal 5 12 5 3" xfId="4216" xr:uid="{86E1A7E4-AF79-421F-AE6E-3F53384424AE}"/>
    <cellStyle name="Normal 5 12 5 3 2" xfId="22938" xr:uid="{B563CB28-F7A2-45FB-9A11-D0F620B238C7}"/>
    <cellStyle name="Normal 5 12 5 3 2 2" xfId="30682" xr:uid="{97662C89-D189-4ADF-B235-0C7D039608DC}"/>
    <cellStyle name="Normal 5 12 5 3 3" xfId="23728" xr:uid="{663CCAF5-7FA8-4046-A42E-1521A33F630D}"/>
    <cellStyle name="Normal 5 12 5 3 4" xfId="25298" xr:uid="{6480C7CA-2473-4BEC-8F7F-3F9B2B61AF3E}"/>
    <cellStyle name="Normal 5 12 5 3 5" xfId="26085" xr:uid="{DB64CACA-02AE-4984-8603-843F968D1078}"/>
    <cellStyle name="Normal 5 12 5 3 6" xfId="26873" xr:uid="{C4FB51D7-A723-4911-BED6-824AE3C68AAB}"/>
    <cellStyle name="Normal 5 12 5 3 7" xfId="27658" xr:uid="{D8388DF2-9A9A-406D-84FF-908B50C79434}"/>
    <cellStyle name="Normal 5 12 5 3 8" xfId="28443" xr:uid="{EAACDE10-3D5B-48F7-814F-6D21A67846EB}"/>
    <cellStyle name="Normal 5 12 5 3 9" xfId="29405" xr:uid="{7463F000-BEE9-4E7D-8BF1-23C52B62E5E6}"/>
    <cellStyle name="Normal 5 12 5 4" xfId="22772" xr:uid="{71C215DE-8634-4A1A-AF29-D042ADBA1F76}"/>
    <cellStyle name="Normal 5 12 5 4 2" xfId="30516" xr:uid="{071BD5AF-46F0-4938-BB49-E74B674F7B51}"/>
    <cellStyle name="Normal 5 12 5 5" xfId="23544" xr:uid="{43DB5916-F49B-498A-90B4-82C544EE01A7}"/>
    <cellStyle name="Normal 5 12 5 6" xfId="25116" xr:uid="{6314EE70-2CAE-4144-A59C-97BEFE13C427}"/>
    <cellStyle name="Normal 5 12 5 7" xfId="25901" xr:uid="{FD751CFD-ACDC-4ED8-A1E0-ECAA2327CEDC}"/>
    <cellStyle name="Normal 5 12 5 8" xfId="26688" xr:uid="{ADEAD06F-DAE5-4CEE-8EF1-2B2AE198C8E6}"/>
    <cellStyle name="Normal 5 12 5 9" xfId="27473" xr:uid="{946F5C30-DBE4-4665-B13B-ABDCB7C3F725}"/>
    <cellStyle name="Normal 5 12 6" xfId="4479" xr:uid="{2DD2BEA5-82B3-489E-BE2B-0001F739C1C9}"/>
    <cellStyle name="Normal 5 12 6 2" xfId="23104" xr:uid="{78FC1E64-AB62-4EA0-A743-2BF3CCF45C5E}"/>
    <cellStyle name="Normal 5 12 6 2 2" xfId="30848" xr:uid="{33F6EA6C-880E-44CA-882D-F157CC169EE8}"/>
    <cellStyle name="Normal 5 12 6 3" xfId="23894" xr:uid="{6576EBCB-D2E1-46D6-A255-5A4B7D91D0C0}"/>
    <cellStyle name="Normal 5 12 6 4" xfId="25464" xr:uid="{46E5506A-0F6A-4559-AF66-CECC8AFD0935}"/>
    <cellStyle name="Normal 5 12 6 5" xfId="26251" xr:uid="{45A16670-CDD0-401C-BF91-3657BD4049F5}"/>
    <cellStyle name="Normal 5 12 6 6" xfId="27039" xr:uid="{A74938D7-81E7-41A4-8D91-6D07329CF8FB}"/>
    <cellStyle name="Normal 5 12 6 7" xfId="27824" xr:uid="{91F22689-9794-41FE-A36F-18666B49049E}"/>
    <cellStyle name="Normal 5 12 6 8" xfId="28609" xr:uid="{68559F2C-4097-4DBD-B877-F6FFB50A46D7}"/>
    <cellStyle name="Normal 5 12 6 9" xfId="29582" xr:uid="{5378B721-93E4-4554-BFCE-AF64429D551F}"/>
    <cellStyle name="Normal 5 12 7" xfId="4041" xr:uid="{6270AAEB-4126-43BC-94F9-B114039B58A4}"/>
    <cellStyle name="Normal 5 12 8" xfId="22614" xr:uid="{E2D8DA4C-3C66-40D2-95D9-7A37BBD32658}"/>
    <cellStyle name="Normal 5 12 8 2" xfId="30358" xr:uid="{1357851E-BD6B-4DC5-98EF-3C9259EEF7D3}"/>
    <cellStyle name="Normal 5 12 9" xfId="23385" xr:uid="{6F532E4B-EA8E-42A3-A213-D0BD882F6A0B}"/>
    <cellStyle name="Normal 5 13" xfId="3439" xr:uid="{9358CB26-44EA-4650-AAAB-018C9CE4EE28}"/>
    <cellStyle name="Normal 5 13 2" xfId="42700" xr:uid="{292279ED-32DF-46B2-87D4-ECBC2C6E51D7}"/>
    <cellStyle name="Normal 5 13 3" xfId="38667" xr:uid="{0B74C0B3-9795-4AAC-B65E-BC10DB0E105B}"/>
    <cellStyle name="Normal 5 13 4" xfId="34503" xr:uid="{CAD31C68-5626-4798-9DF7-DB6BD52D155C}"/>
    <cellStyle name="Normal 5 14" xfId="11762" xr:uid="{4C1F614F-22F3-4418-8100-7948BA884069}"/>
    <cellStyle name="Normal 5 14 2" xfId="44663" xr:uid="{16826D4D-3D15-41BD-8B06-85BC405D8B5F}"/>
    <cellStyle name="Normal 5 14 3" xfId="40975" xr:uid="{4E43586D-1FCD-495E-BCFF-F1275FFA8CD0}"/>
    <cellStyle name="Normal 5 14 4" xfId="37031" xr:uid="{4AE0725F-8EE6-49EB-B872-37C2CEF26187}"/>
    <cellStyle name="Normal 5 15" xfId="11763" xr:uid="{9CA6C786-AD54-4104-9C37-5F1279EC4A4E}"/>
    <cellStyle name="Normal 5 15 2" xfId="38662" xr:uid="{681A3010-E12C-43A6-86DB-3B2ADA364EE0}"/>
    <cellStyle name="Normal 5 16" xfId="11764" xr:uid="{990295A4-B33F-49E4-8BEF-221B00B2425B}"/>
    <cellStyle name="Normal 5 16 2" xfId="42685" xr:uid="{8B5D5154-E14C-4FCD-8E42-2828D8475BB9}"/>
    <cellStyle name="Normal 5 17" xfId="24922" xr:uid="{9DF37283-5395-40FB-9CBF-D048A4B3E7D4}"/>
    <cellStyle name="Normal 5 17 2" xfId="38643" xr:uid="{0AEC1C94-DF29-4560-9415-815C4BCFC5D9}"/>
    <cellStyle name="Normal 5 18" xfId="31192" xr:uid="{3130EF50-37CA-4FCC-8943-E17C6AEEAC38}"/>
    <cellStyle name="Normal 5 19" xfId="807" xr:uid="{A1099722-9C33-4FB0-818E-BB38A24377B1}"/>
    <cellStyle name="Normal 5 2" xfId="180" xr:uid="{4D3C6452-3D8A-47ED-BB96-4BBB9B8EE1A4}"/>
    <cellStyle name="Normal 5 2 10" xfId="37046" xr:uid="{F6D8EB0C-C9B0-49D5-B54C-9E2843F01E7E}"/>
    <cellStyle name="Normal 5 2 10 2" xfId="44680" xr:uid="{70DE656A-54A6-4919-82F6-B35A0C30B3D5}"/>
    <cellStyle name="Normal 5 2 10 3" xfId="40992" xr:uid="{C55E2546-7D63-4E9A-A616-8278E5EF6A29}"/>
    <cellStyle name="Normal 5 2 11" xfId="42708" xr:uid="{03C3B9B2-EB9E-420F-893D-CB982F9735E6}"/>
    <cellStyle name="Normal 5 2 12" xfId="38677" xr:uid="{46B0CE55-3CB1-4C58-9B3E-5084C195347E}"/>
    <cellStyle name="Normal 5 2 13" xfId="40160" xr:uid="{B44BB566-7A55-4461-B99A-674C3DC4909B}"/>
    <cellStyle name="Normal 5 2 14" xfId="47912" xr:uid="{B3ECB939-2DD7-427F-BD33-EBF4843859DC}"/>
    <cellStyle name="Normal 5 2 2" xfId="564" xr:uid="{07495757-EDDB-406C-82D9-E9D468CFB612}"/>
    <cellStyle name="Normal 5 2 2 10" xfId="34703" xr:uid="{022D8912-2184-46AB-B1DB-33FC545A1AEB}"/>
    <cellStyle name="Normal 5 2 2 11" xfId="46541" xr:uid="{E3BE14EF-E8C2-4DE0-9448-4B1CE4F015E0}"/>
    <cellStyle name="Normal 5 2 2 2" xfId="4547" xr:uid="{F7D45BC8-C9B2-4186-AD68-2F80840BDE99}"/>
    <cellStyle name="Normal 5 2 2 2 2" xfId="35444" xr:uid="{80F1CB89-D149-4215-AB2A-967E0436E447}"/>
    <cellStyle name="Normal 5 2 2 3" xfId="4042" xr:uid="{A4EC6F2A-AD46-4691-8537-6AED695E117D}"/>
    <cellStyle name="Normal 5 2 2 3 2" xfId="35074" xr:uid="{6EADFE97-B241-4887-81CD-2A88DF3254EA}"/>
    <cellStyle name="Normal 5 2 2 4" xfId="2048" xr:uid="{42CE082C-F7D1-4837-BDBD-03A07082A5CB}"/>
    <cellStyle name="Normal 5 2 2 4 2" xfId="38295" xr:uid="{A860A943-71BE-4B48-A1A7-948F3639EC2C}"/>
    <cellStyle name="Normal 5 2 2 4 2 2" xfId="45974" xr:uid="{9F7477F4-4259-4182-944D-F541C2583BE1}"/>
    <cellStyle name="Normal 5 2 2 4 2 3" xfId="42315" xr:uid="{E690EDF7-5A84-4B1F-BE2E-4779AF8EFEBC}"/>
    <cellStyle name="Normal 5 2 2 4 3" xfId="44007" xr:uid="{CB87F2EC-928B-403B-ACC7-DFDD0C03D7E1}"/>
    <cellStyle name="Normal 5 2 2 4 4" xfId="40310" xr:uid="{9A75C0AE-ADED-4BEA-B1F0-46BB9E87E1E3}"/>
    <cellStyle name="Normal 5 2 2 4 5" xfId="46455" xr:uid="{2A7AD05B-198E-45B8-9B61-999255B00061}"/>
    <cellStyle name="Normal 5 2 2 4 6" xfId="36386" xr:uid="{916B3B5E-AD57-4370-9D17-FC5AC1D99441}"/>
    <cellStyle name="Normal 5 2 2 5" xfId="36549" xr:uid="{7EFBAEF6-A92C-43B4-A78E-C83CE0273DA8}"/>
    <cellStyle name="Normal 5 2 2 5 2" xfId="38455" xr:uid="{378A2BF6-D26E-41DD-B361-F066EA2EE47C}"/>
    <cellStyle name="Normal 5 2 2 5 2 2" xfId="46149" xr:uid="{38B8C0FA-D0CF-421F-84B1-A08F4D42B971}"/>
    <cellStyle name="Normal 5 2 2 5 2 3" xfId="42491" xr:uid="{A3FE35FB-A78B-4FD6-AF18-82188ED58C88}"/>
    <cellStyle name="Normal 5 2 2 5 3" xfId="44182" xr:uid="{5439CDD6-ACA6-4FD1-98B8-A22CA216E20C}"/>
    <cellStyle name="Normal 5 2 2 5 4" xfId="40489" xr:uid="{92C390EE-3C80-4DDB-9D09-26BC42298383}"/>
    <cellStyle name="Normal 5 2 2 6" xfId="36704" xr:uid="{5B2EEC6D-974E-488B-A157-EECC34520E01}"/>
    <cellStyle name="Normal 5 2 2 6 2" xfId="38614" xr:uid="{DED36B7D-B8BC-4C73-BA57-F26E8B7EB679}"/>
    <cellStyle name="Normal 5 2 2 6 2 2" xfId="46312" xr:uid="{B8B5DB5B-F663-4169-B8A3-343513750F92}"/>
    <cellStyle name="Normal 5 2 2 6 2 3" xfId="42655" xr:uid="{9F557FEB-F288-41DE-BF98-56839398C96B}"/>
    <cellStyle name="Normal 5 2 2 6 3" xfId="44345" xr:uid="{0C8A3282-4A3D-45D1-8245-76800482BC72}"/>
    <cellStyle name="Normal 5 2 2 6 4" xfId="40652" xr:uid="{C52F542D-41C3-4078-8705-316D86BEBE76}"/>
    <cellStyle name="Normal 5 2 2 7" xfId="37229" xr:uid="{A3115301-7589-4B71-83D6-6EA668B8AF6C}"/>
    <cellStyle name="Normal 5 2 2 7 2" xfId="44867" xr:uid="{C73BA1A2-76FD-4AF3-A326-919FB6150B89}"/>
    <cellStyle name="Normal 5 2 2 7 3" xfId="41186" xr:uid="{33998895-F22A-4359-9B88-CC88E8C8B094}"/>
    <cellStyle name="Normal 5 2 2 8" xfId="42893" xr:uid="{B1E13393-2778-4AD1-A0C7-1D82CBB38C5D}"/>
    <cellStyle name="Normal 5 2 2 9" xfId="38895" xr:uid="{0D04C6AB-3C35-46EF-B0D9-72CA86606E8A}"/>
    <cellStyle name="Normal 5 2 3" xfId="11765" xr:uid="{7399FC39-DBB8-4E85-ACEE-B11815529EA4}"/>
    <cellStyle name="Normal 5 2 3 10" xfId="47917" xr:uid="{1F8B988D-BAA9-4BC3-9BB4-4A6A37478DEB}"/>
    <cellStyle name="Normal 5 2 3 2" xfId="34914" xr:uid="{92B79CE0-6D60-43E4-9FB8-7811C70178F4}"/>
    <cellStyle name="Normal 5 2 3 3" xfId="36347" xr:uid="{92C8C679-17F6-4DFB-AB73-2CBB66A76BDB}"/>
    <cellStyle name="Normal 5 2 3 3 2" xfId="38255" xr:uid="{9141B777-FFF1-4582-A68A-F362B927036C}"/>
    <cellStyle name="Normal 5 2 3 3 2 2" xfId="45933" xr:uid="{C2B5C003-A4D3-404F-8BF7-FC75C4E0C6AB}"/>
    <cellStyle name="Normal 5 2 3 3 2 3" xfId="42273" xr:uid="{125AD9BC-1E67-4D1C-8636-B3395F352459}"/>
    <cellStyle name="Normal 5 2 3 3 3" xfId="43966" xr:uid="{2F33DA2A-C587-4B19-A2C2-767A6BFA4050}"/>
    <cellStyle name="Normal 5 2 3 3 4" xfId="40269" xr:uid="{67D0BFA2-9906-43F0-9409-6DA040D9C7D3}"/>
    <cellStyle name="Normal 5 2 3 4" xfId="36510" xr:uid="{188ECDF9-D0DD-401F-BEC2-8533F2B55E37}"/>
    <cellStyle name="Normal 5 2 3 4 2" xfId="38415" xr:uid="{AC2CE512-EAE4-4CB4-9472-13C56545597A}"/>
    <cellStyle name="Normal 5 2 3 4 2 2" xfId="46108" xr:uid="{672726A4-EE85-40E0-9173-4D97FAA81977}"/>
    <cellStyle name="Normal 5 2 3 4 2 3" xfId="42450" xr:uid="{102EAD5D-E102-44A5-8843-E0DCD3203B99}"/>
    <cellStyle name="Normal 5 2 3 4 3" xfId="44141" xr:uid="{61370845-275C-4CDC-A5E1-35F069642AA1}"/>
    <cellStyle name="Normal 5 2 3 4 4" xfId="40448" xr:uid="{1907DDA4-8FE3-4296-B278-3FAFE5F6566A}"/>
    <cellStyle name="Normal 5 2 3 5" xfId="36664" xr:uid="{12AEB8A4-031F-4BB7-BB72-E9C5FC6A0D76}"/>
    <cellStyle name="Normal 5 2 3 5 2" xfId="38573" xr:uid="{26FE1970-06B6-4CDB-94C5-A216E2F16E6E}"/>
    <cellStyle name="Normal 5 2 3 5 2 2" xfId="46270" xr:uid="{5BD3C49F-3441-4A5C-9F9A-032974127A61}"/>
    <cellStyle name="Normal 5 2 3 5 2 3" xfId="42613" xr:uid="{18967A1D-24A1-4F80-9B65-B0D5003968EE}"/>
    <cellStyle name="Normal 5 2 3 5 3" xfId="44303" xr:uid="{B455923D-441B-4DB5-ADB7-6CD9AE488469}"/>
    <cellStyle name="Normal 5 2 3 5 4" xfId="40610" xr:uid="{CFB15A8B-30A6-4755-9614-FF9AD327D6B9}"/>
    <cellStyle name="Normal 5 2 3 6" xfId="37190" xr:uid="{AB946ED7-DBD8-4E34-816C-74F7D84A708E}"/>
    <cellStyle name="Normal 5 2 3 6 2" xfId="44827" xr:uid="{300722CE-F57C-4161-895F-734773B1024A}"/>
    <cellStyle name="Normal 5 2 3 6 3" xfId="41146" xr:uid="{1C067EE1-C74F-4D6A-A41C-F5BBC6BFFD5D}"/>
    <cellStyle name="Normal 5 2 3 7" xfId="42854" xr:uid="{A3E80954-65F4-4B66-836A-ED4163663D5E}"/>
    <cellStyle name="Normal 5 2 3 8" xfId="38855" xr:uid="{3DCB654A-43BA-409D-BB3E-A1B260C36DC4}"/>
    <cellStyle name="Normal 5 2 3 9" xfId="34675" xr:uid="{7CB80436-522C-409B-AF78-95339F2F478C}"/>
    <cellStyle name="Normal 5 2 4" xfId="11766" xr:uid="{1BDF66AC-8F82-4738-942C-3D37EE3E103C}"/>
    <cellStyle name="Normal 5 2 4 2" xfId="35171" xr:uid="{3809217C-E289-48C2-B9C1-DB3FAD944158}"/>
    <cellStyle name="Normal 5 2 5" xfId="31189" xr:uid="{3F03ECAB-B120-4800-A2C5-ADB3DB0AF469}"/>
    <cellStyle name="Normal 5 2 5 2" xfId="35404" xr:uid="{5375FAA9-EA80-455A-B7C5-D74AB9E7EDBF}"/>
    <cellStyle name="Normal 5 2 6" xfId="1506" xr:uid="{DA4359FF-6DB8-4A2F-8761-48386F1D83C6}"/>
    <cellStyle name="Normal 5 2 6 2" xfId="34721" xr:uid="{C473FE0F-3F47-4C2D-87E6-9C14E7C58F4C}"/>
    <cellStyle name="Normal 5 2 7" xfId="584" xr:uid="{5C15B96A-E3AB-44DA-A78F-2B7C7443034B}"/>
    <cellStyle name="Normal 5 2 7 2" xfId="38171" xr:uid="{ACA1AF3F-C6CC-4F33-BF84-61861764CE06}"/>
    <cellStyle name="Normal 5 2 7 2 2" xfId="45843" xr:uid="{26F88029-B919-4EB9-85A4-A98056D2167B}"/>
    <cellStyle name="Normal 5 2 7 2 3" xfId="42181" xr:uid="{762B3053-C84E-445E-B085-5362C546653F}"/>
    <cellStyle name="Normal 5 2 7 3" xfId="43876" xr:uid="{852811A8-953E-4BB5-8EA0-2332957DAE20}"/>
    <cellStyle name="Normal 5 2 7 4" xfId="40179" xr:uid="{E10BA92E-2FA7-46A3-B1F9-5366FE91DECB}"/>
    <cellStyle name="Normal 5 2 8" xfId="34418" xr:uid="{CB713B88-2C89-4B24-A7A5-D80F67FB81C5}"/>
    <cellStyle name="Normal 5 2 8 2" xfId="38351" xr:uid="{45EA4CF3-F405-4526-A902-3A7C09BCB76C}"/>
    <cellStyle name="Normal 5 2 8 2 2" xfId="46043" xr:uid="{AE8A129C-80A5-4E61-B17B-DFB4BE13F306}"/>
    <cellStyle name="Normal 5 2 8 2 3" xfId="42385" xr:uid="{5B236B89-84E8-4145-8051-A527C14093A7}"/>
    <cellStyle name="Normal 5 2 8 3" xfId="44076" xr:uid="{DF335C22-FED2-4C96-B27B-D80E12863B53}"/>
    <cellStyle name="Normal 5 2 8 4" xfId="40383" xr:uid="{FC4278C9-6C2F-4B43-B8FF-FA081C606D19}"/>
    <cellStyle name="Normal 5 2 9" xfId="560" xr:uid="{B971E711-64FA-49C9-90B0-9E724AAB5288}"/>
    <cellStyle name="Normal 5 2 9 2" xfId="38483" xr:uid="{B045ACD9-B88F-4135-951E-0305B8F18578}"/>
    <cellStyle name="Normal 5 2 9 2 2" xfId="46177" xr:uid="{E86E8E33-A122-4B0C-B81F-E938EC1508F3}"/>
    <cellStyle name="Normal 5 2 9 2 3" xfId="42519" xr:uid="{3B84C1DA-F740-4A58-A45C-81761DD60984}"/>
    <cellStyle name="Normal 5 2 9 3" xfId="44210" xr:uid="{6F10139A-7ECE-4EDF-AB98-699E678DBC92}"/>
    <cellStyle name="Normal 5 2 9 4" xfId="40517" xr:uid="{AC3A773A-D3EB-4497-B990-E19ADD27A8B3}"/>
    <cellStyle name="Normal 5 20" xfId="559" xr:uid="{0A78938A-5BE8-4BC4-A4A8-295FA718D2B7}"/>
    <cellStyle name="Normal 5 21" xfId="496" xr:uid="{862DFE31-E31D-45E4-B9D3-84F5AA13E10F}"/>
    <cellStyle name="Normal 5 22" xfId="34417" xr:uid="{0A561A7C-AC2A-4441-9C90-39CAA0AEE85E}"/>
    <cellStyle name="Normal 5 23" xfId="493" xr:uid="{CD2CDEC2-B65E-444E-A445-3C0FE5090804}"/>
    <cellStyle name="Normal 5 24" xfId="441" xr:uid="{E77BCFB3-BAF8-4ECB-A07F-EBA7FBF0D8DC}"/>
    <cellStyle name="Normal 5 25" xfId="433" xr:uid="{0D75B14C-831A-45FD-8244-15FFEC2D2A27}"/>
    <cellStyle name="Normal 5 26" xfId="34400" xr:uid="{2F1F779B-330D-4FAE-A078-E39534040C3D}"/>
    <cellStyle name="Normal 5 27" xfId="431" xr:uid="{C18C2E43-495C-4AD7-A81E-949AC3C9677B}"/>
    <cellStyle name="Normal 5 28" xfId="34464" xr:uid="{5876A5C8-AB46-4739-AD7E-AFA009D6B585}"/>
    <cellStyle name="Normal 5 29" xfId="34494" xr:uid="{AF700057-6BAD-4B6F-A421-AEF566DCBACD}"/>
    <cellStyle name="Normal 5 3" xfId="157" xr:uid="{3C0A1D7E-D44B-4C39-8353-4AD4BF52AFCA}"/>
    <cellStyle name="Normal 5 3 2" xfId="317" xr:uid="{B2569949-6A1D-4252-8143-D97831E381FF}"/>
    <cellStyle name="Normal 5 3 2 2" xfId="3440" xr:uid="{E4AF6C33-C620-4396-9BD8-918B4543B85A}"/>
    <cellStyle name="Normal 5 3 2 2 2" xfId="37645" xr:uid="{BC4FD0D8-2D74-4311-BB1B-10CA4295A91D}"/>
    <cellStyle name="Normal 5 3 2 2 2 2" xfId="45290" xr:uid="{FBC37C9E-B441-4561-9EC6-11E8EE72FF67}"/>
    <cellStyle name="Normal 5 3 2 2 2 3" xfId="41616" xr:uid="{B86876D0-5FDE-4F47-B9E1-E00039EF9688}"/>
    <cellStyle name="Normal 5 3 2 2 3" xfId="43314" xr:uid="{635F02AC-6ACB-424F-A078-30A5D8DB88D9}"/>
    <cellStyle name="Normal 5 3 2 2 4" xfId="39544" xr:uid="{09D981C0-2741-4378-A40C-3CC4CD0AF107}"/>
    <cellStyle name="Normal 5 3 2 2 5" xfId="35626" xr:uid="{F511294D-6973-4CAF-95A6-CAF70ADE180C}"/>
    <cellStyle name="Normal 5 3 2 3" xfId="571" xr:uid="{CF01E45F-2959-4FA2-BE4B-360E7E6388E7}"/>
    <cellStyle name="Normal 5 3 2 3 2" xfId="34962" xr:uid="{7832D76D-DC07-4F55-811E-74F3C07FAEDA}"/>
    <cellStyle name="Normal 5 3 2 3 3" xfId="46945" xr:uid="{2025C159-5112-4E4E-A8A3-A8908BC9DEC0}"/>
    <cellStyle name="Normal 5 3 2 4" xfId="34646" xr:uid="{0297CCF0-FD77-45BD-B5C0-213A1E16A725}"/>
    <cellStyle name="Normal 5 3 3" xfId="3441" xr:uid="{14CD5D1D-11E9-49F2-986D-E0A22BBB7E67}"/>
    <cellStyle name="Normal 5 3 3 2" xfId="35733" xr:uid="{E4B5C7A6-E462-42A5-88FD-818EAB81F265}"/>
    <cellStyle name="Normal 5 3 3 2 2" xfId="39445" xr:uid="{C21E42D5-A36A-4DA8-A29C-42F0A028D36B}"/>
    <cellStyle name="Normal 5 3 3 3" xfId="37545" xr:uid="{33127366-9480-444E-B023-F01B58BD861F}"/>
    <cellStyle name="Normal 5 3 3 3 2" xfId="45187" xr:uid="{D9C174CF-383B-4644-985C-EDE13E1BB57B}"/>
    <cellStyle name="Normal 5 3 3 3 3" xfId="41513" xr:uid="{75F431F2-5F83-41DA-8080-AF88896C4CF2}"/>
    <cellStyle name="Normal 5 3 3 4" xfId="43210" xr:uid="{DD800C31-BE4B-4B54-9AF0-03456FF573CC}"/>
    <cellStyle name="Normal 5 3 3 5" xfId="39405" xr:uid="{58FC46AB-07CB-4DF4-9D63-D9E7A9847FA3}"/>
    <cellStyle name="Normal 5 3 3 6" xfId="35437" xr:uid="{72CAAD9E-1428-4D25-BC85-46C2568AAAF7}"/>
    <cellStyle name="Normal 5 3 4" xfId="11767" xr:uid="{2DF29553-746B-4168-B467-F3060899CBC7}"/>
    <cellStyle name="Normal 5 3 4 2" xfId="40156" xr:uid="{C86EEBAD-16B9-42DF-ABC5-608BB40CBD4B}"/>
    <cellStyle name="Normal 5 3 4 3" xfId="39064" xr:uid="{62C01763-95FF-45C9-B333-AEA1B1C985F6}"/>
    <cellStyle name="Normal 5 3 4 4" xfId="35350" xr:uid="{4D404972-3513-426D-83D2-F245CE7BF02A}"/>
    <cellStyle name="Normal 5 3 5" xfId="1507" xr:uid="{2531F0CE-B065-4761-A3E9-B8B44A3292C7}"/>
    <cellStyle name="Normal 5 3 5 2" xfId="39454" xr:uid="{1C8221E1-DE22-4D82-B057-F38EFCD179DB}"/>
    <cellStyle name="Normal 5 3 5 3" xfId="34746" xr:uid="{3A75E067-F4B5-4870-B879-9B1F7AA81209}"/>
    <cellStyle name="Normal 5 3 6" xfId="585" xr:uid="{25EA16F8-9291-4859-B93C-50974113A440}"/>
    <cellStyle name="Normal 5 30" xfId="47908" xr:uid="{76B69337-DB8C-4D9E-8CB0-75E68792C780}"/>
    <cellStyle name="Normal 5 4" xfId="195" xr:uid="{9CF519A5-BD3F-4F43-B7D7-F12CA76365A3}"/>
    <cellStyle name="Normal 5 4 2" xfId="341" xr:uid="{F1CD36B0-C437-484B-99B6-2D659FB7C3A6}"/>
    <cellStyle name="Normal 5 4 2 2" xfId="3442" xr:uid="{25DD3AE3-504B-4D60-BDA5-CB0B9F37DFC7}"/>
    <cellStyle name="Normal 5 4 2 2 2" xfId="39037" xr:uid="{5765FA26-C27C-406E-A0E3-42F89C7FECCA}"/>
    <cellStyle name="Normal 5 4 2 3" xfId="39408" xr:uid="{E3AABFEA-27FC-4184-BB2E-16C932E983B7}"/>
    <cellStyle name="Normal 5 4 3" xfId="11768" xr:uid="{36A2E100-87D7-491E-8770-EB2389BDBDA2}"/>
    <cellStyle name="Normal 5 4 3 2" xfId="38208" xr:uid="{0C48C630-D225-46D2-94A6-DCAFA47047A2}"/>
    <cellStyle name="Normal 5 4 3 2 2" xfId="45885" xr:uid="{C2C718B6-4055-48BE-ACF3-EEBFB1B3DF16}"/>
    <cellStyle name="Normal 5 4 3 2 3" xfId="42225" xr:uid="{E69DAA7C-60EA-40FC-83A2-CCE2E25EA118}"/>
    <cellStyle name="Normal 5 4 3 3" xfId="43918" xr:uid="{47057550-5E11-4500-9BAB-E53626CD1566}"/>
    <cellStyle name="Normal 5 4 3 4" xfId="40221" xr:uid="{7B145E39-45E1-49D3-A2AF-6FDC4B0FEB59}"/>
    <cellStyle name="Normal 5 4 3 5" xfId="36302" xr:uid="{CF33795C-48BA-4940-BAB0-F48350253991}"/>
    <cellStyle name="Normal 5 4 3 6" xfId="47023" xr:uid="{D24FB031-A9CA-4D3B-A849-D7E51418496D}"/>
    <cellStyle name="Normal 5 4 4" xfId="1508" xr:uid="{E762A7BC-A008-4EE9-8703-16FF29B0FEBB}"/>
    <cellStyle name="Normal 5 4 4 2" xfId="38368" xr:uid="{E5BCC739-EB44-4539-BDEB-710A670C9CE7}"/>
    <cellStyle name="Normal 5 4 4 2 2" xfId="46060" xr:uid="{5B97A68C-0F93-4903-B5EF-92D98761F2E6}"/>
    <cellStyle name="Normal 5 4 4 2 3" xfId="42402" xr:uid="{5DE017F8-F456-49C9-A833-498CA788C3F3}"/>
    <cellStyle name="Normal 5 4 4 3" xfId="44093" xr:uid="{DE267C5E-43CA-48C7-B616-6F36FF948D9A}"/>
    <cellStyle name="Normal 5 4 4 4" xfId="40400" xr:uid="{5656E999-FBAA-40D6-A118-AACBB1ECA95F}"/>
    <cellStyle name="Normal 5 4 4 5" xfId="36463" xr:uid="{1B73F163-6488-4988-A8FF-C7EC1FBD1124}"/>
    <cellStyle name="Normal 5 4 5" xfId="36617" xr:uid="{193BA364-0BAF-42F6-A3A8-40B3C40511B6}"/>
    <cellStyle name="Normal 5 4 5 2" xfId="38526" xr:uid="{5FAD2359-4996-4C6B-9B41-481BFAD0ACEE}"/>
    <cellStyle name="Normal 5 4 5 2 2" xfId="46222" xr:uid="{15738F3B-85F2-4F4B-9837-205C1288502D}"/>
    <cellStyle name="Normal 5 4 5 2 3" xfId="42564" xr:uid="{EAE19FE6-8226-4F4E-A98C-526D36C598E4}"/>
    <cellStyle name="Normal 5 4 5 3" xfId="44255" xr:uid="{5259D4B3-8127-4AC5-8635-00141252D763}"/>
    <cellStyle name="Normal 5 4 5 4" xfId="40562" xr:uid="{444E2906-1F3B-4F84-9E00-7ECD340CB7FE}"/>
    <cellStyle name="Normal 5 4 6" xfId="37145" xr:uid="{8FC9E60D-E570-439C-B02B-45ABB2DD2682}"/>
    <cellStyle name="Normal 5 4 6 2" xfId="44782" xr:uid="{8C828AEF-A39C-4531-8175-9DF8BCD50618}"/>
    <cellStyle name="Normal 5 4 6 3" xfId="41100" xr:uid="{07EA8017-5B0D-4556-93FB-343D327CFA73}"/>
    <cellStyle name="Normal 5 4 7" xfId="42808" xr:uid="{C7BAE3F8-DFA6-49F5-A3CB-312858BCEA88}"/>
    <cellStyle name="Normal 5 4 8" xfId="38802" xr:uid="{5C10B80B-295F-4A9D-94AD-4B543057B2D0}"/>
    <cellStyle name="Normal 5 4 9" xfId="46545" xr:uid="{0A5156EC-6CD2-4E36-ABF1-EA156C02FA14}"/>
    <cellStyle name="Normal 5 5" xfId="215" xr:uid="{4A1879B1-6A5E-47A8-80F4-47D7BC9D6AB6}"/>
    <cellStyle name="Normal 5 5 2" xfId="360" xr:uid="{C169B84A-18BB-4C3C-AE00-B645D7DB6492}"/>
    <cellStyle name="Normal 5 5 2 2" xfId="3443" xr:uid="{2E60B46C-51DD-4F29-A900-5D2EB0C9858A}"/>
    <cellStyle name="Normal 5 5 2 2 2" xfId="39618" xr:uid="{7D9E0138-D0CD-49DC-851B-2ADE3EF8843B}"/>
    <cellStyle name="Normal 5 5 2 3" xfId="39364" xr:uid="{389AA2F4-E124-41E4-A75D-5433788E73AC}"/>
    <cellStyle name="Normal 5 5 2 4" xfId="35503" xr:uid="{00ECCE60-32F4-4B9B-81CF-2EDF19E0BBD7}"/>
    <cellStyle name="Normal 5 5 2 4 2" xfId="46965" xr:uid="{DBA8151D-565E-4211-9A0B-2298729F62FD}"/>
    <cellStyle name="Normal 5 5 3" xfId="11769" xr:uid="{CDD27069-160E-4094-A658-04A9DDBA4195}"/>
    <cellStyle name="Normal 5 5 3 2" xfId="39457" xr:uid="{14550E1E-0988-45C3-9125-E3885311AF86}"/>
    <cellStyle name="Normal 5 5 3 3" xfId="39419" xr:uid="{118E75D7-9BDF-483D-B430-D097D7BEEE96}"/>
    <cellStyle name="Normal 5 5 3 4" xfId="34783" xr:uid="{13E606B3-799F-4F9A-B95E-A49B7778F119}"/>
    <cellStyle name="Normal 5 5 4" xfId="1509" xr:uid="{1117B157-D888-46D3-81EE-7127A61BAEC3}"/>
    <cellStyle name="Normal 5 5 4 2" xfId="38221" xr:uid="{BA0D38A0-FEA2-456A-8667-13C8580AB468}"/>
    <cellStyle name="Normal 5 5 4 2 2" xfId="45898" xr:uid="{8D5E4F19-804E-4424-ADEB-2CFDCA1B0361}"/>
    <cellStyle name="Normal 5 5 4 2 3" xfId="42238" xr:uid="{60C44613-65E5-4D03-97A8-5C35FA8BADD1}"/>
    <cellStyle name="Normal 5 5 4 3" xfId="43931" xr:uid="{918BC6EF-D763-4084-954D-99E2C56CB587}"/>
    <cellStyle name="Normal 5 5 4 4" xfId="40234" xr:uid="{B967A424-E226-450B-B411-602544AF926B}"/>
    <cellStyle name="Normal 5 5 4 5" xfId="36314" xr:uid="{51AE7EB0-759B-47CB-979A-66C8ABE0B6F8}"/>
    <cellStyle name="Normal 5 5 5" xfId="36476" xr:uid="{46845A5A-F84B-4DB9-83BE-18049DF97104}"/>
    <cellStyle name="Normal 5 5 5 2" xfId="38381" xr:uid="{9C28B445-8FAB-405C-A461-ECC8A0A2667A}"/>
    <cellStyle name="Normal 5 5 5 2 2" xfId="46073" xr:uid="{2D156BD0-E808-4148-9C2A-EB73D042CD94}"/>
    <cellStyle name="Normal 5 5 5 2 3" xfId="42415" xr:uid="{449D18CC-F0AC-45A4-B9E4-64CA04EB7CDE}"/>
    <cellStyle name="Normal 5 5 5 3" xfId="44106" xr:uid="{0BE77545-E248-4C18-90FA-290780F2A576}"/>
    <cellStyle name="Normal 5 5 5 4" xfId="40413" xr:uid="{7D6AE51F-09D1-4771-8B21-D53CC4283E1D}"/>
    <cellStyle name="Normal 5 5 6" xfId="36630" xr:uid="{683850D7-DD2D-496D-9376-77DFF4E9CA6B}"/>
    <cellStyle name="Normal 5 5 6 2" xfId="38539" xr:uid="{A764F7DF-C8B8-4EB7-9B1D-E8AAA449B749}"/>
    <cellStyle name="Normal 5 5 6 2 2" xfId="46235" xr:uid="{68AD7AA0-9FBA-4408-9E43-A471D7E764F7}"/>
    <cellStyle name="Normal 5 5 6 2 3" xfId="42577" xr:uid="{AE78D0F0-2794-459E-8BA4-4962F0F9D7B7}"/>
    <cellStyle name="Normal 5 5 6 3" xfId="44268" xr:uid="{F5F9C30F-7F9E-4427-917D-064F85522051}"/>
    <cellStyle name="Normal 5 5 6 4" xfId="40575" xr:uid="{4BDD4458-6E30-47B8-8C29-3ADCC4CA2D62}"/>
    <cellStyle name="Normal 5 5 7" xfId="37158" xr:uid="{17643628-A75A-4472-8495-51DF7CA62A9E}"/>
    <cellStyle name="Normal 5 5 7 2" xfId="44795" xr:uid="{80ED7BFD-EE35-4669-84AA-F0FF88B9A8DB}"/>
    <cellStyle name="Normal 5 5 7 3" xfId="41113" xr:uid="{C26A9CED-35C0-4D79-9849-37BC51DF4457}"/>
    <cellStyle name="Normal 5 5 8" xfId="42821" xr:uid="{2D843FCA-FB1E-4C15-9108-DBE629E2F09A}"/>
    <cellStyle name="Normal 5 5 9" xfId="38815" xr:uid="{2FF4B342-AF2C-450C-9CDF-4C76B3C291AD}"/>
    <cellStyle name="Normal 5 6" xfId="152" xr:uid="{BFFA185B-9137-4438-897E-FC589168E88E}"/>
    <cellStyle name="Normal 5 6 2" xfId="3444" xr:uid="{92143158-7FD8-424D-A3A2-40A3EDBDB974}"/>
    <cellStyle name="Normal 5 6 2 2" xfId="37610" xr:uid="{3F45CC6D-DEBB-425E-B2E7-3E424FA2A5CC}"/>
    <cellStyle name="Normal 5 6 2 2 2" xfId="45254" xr:uid="{D2F79531-4654-4FEF-A78A-27134AD95DEA}"/>
    <cellStyle name="Normal 5 6 2 2 3" xfId="41579" xr:uid="{C342A00F-3E18-4053-A717-4D46D6BE054C}"/>
    <cellStyle name="Normal 5 6 2 3" xfId="43277" xr:uid="{544ECBA9-706A-4600-BBC7-3F213E8358E7}"/>
    <cellStyle name="Normal 5 6 2 4" xfId="39507" xr:uid="{9946E070-2464-411B-BBE3-C5CEEA4445E0}"/>
    <cellStyle name="Normal 5 6 2 5" xfId="35592" xr:uid="{504CF87B-7B60-41EA-99ED-5386E68CFEF2}"/>
    <cellStyle name="Normal 5 6 3" xfId="11770" xr:uid="{E558BB5C-36EF-4723-ACB0-A6C1D1102598}"/>
    <cellStyle name="Normal 5 6 3 2" xfId="47026" xr:uid="{FFF89E60-0C9F-448E-8002-A6DAF478A86F}"/>
    <cellStyle name="Normal 5 6 4" xfId="1510" xr:uid="{29E9ADBB-C2B8-4B8D-B353-D6B8427C94FB}"/>
    <cellStyle name="Normal 5 6 4 2" xfId="47470" xr:uid="{8972385F-3E59-4DAB-B72C-13978B358B29}"/>
    <cellStyle name="Normal 5 6 5" xfId="34640" xr:uid="{C6F6870B-C70B-4CE5-B789-ADDFFD1E1300}"/>
    <cellStyle name="Normal 5 6 5 2" xfId="46942" xr:uid="{FEC63452-1161-4327-AC0E-D591B5A36F0F}"/>
    <cellStyle name="Normal 5 7" xfId="290" xr:uid="{7DCD90AF-E24C-42F1-967D-705CE3BE84E5}"/>
    <cellStyle name="Normal 5 7 10" xfId="34709" xr:uid="{D4108B34-3232-45F6-B826-D613A2A9C6EB}"/>
    <cellStyle name="Normal 5 7 2" xfId="3445" xr:uid="{80A202F7-D826-467C-9F55-44C82BB15F7B}"/>
    <cellStyle name="Normal 5 7 2 2" xfId="40027" xr:uid="{A7DDA6DA-ED1E-49CB-9CFF-74B8D2CDA490}"/>
    <cellStyle name="Normal 5 7 2 3" xfId="35672" xr:uid="{5FEC2546-EF91-456C-A83C-E9943F774E3B}"/>
    <cellStyle name="Normal 5 7 2 3 2" xfId="47361" xr:uid="{02DAD90F-2B02-4EF2-B3C7-6F59BD0681B7}"/>
    <cellStyle name="Normal 5 7 3" xfId="11771" xr:uid="{0215C5D0-0692-4C21-A08A-09CE116BFBD2}"/>
    <cellStyle name="Normal 5 7 3 2" xfId="34732" xr:uid="{6C7954D6-EB7C-4D91-A065-7EAA268B8265}"/>
    <cellStyle name="Normal 5 7 3 3" xfId="47144" xr:uid="{F230C271-D2A8-4670-A5D1-3DBC5B6DC46D}"/>
    <cellStyle name="Normal 5 7 4" xfId="1511" xr:uid="{E4D2F868-FB68-4222-8BBB-76F4E959A4F9}"/>
    <cellStyle name="Normal 5 7 4 2" xfId="38301" xr:uid="{338064F9-4CC6-4A8C-B0A2-C624498B0B63}"/>
    <cellStyle name="Normal 5 7 4 2 2" xfId="45982" xr:uid="{4D97028C-CA25-412D-BB72-2DD220864272}"/>
    <cellStyle name="Normal 5 7 4 2 3" xfId="42323" xr:uid="{F0978F59-513E-4EB2-AD57-50B4CC2D5F48}"/>
    <cellStyle name="Normal 5 7 4 3" xfId="44015" xr:uid="{503E01DC-3BE9-473C-B681-CDE749AA40CD}"/>
    <cellStyle name="Normal 5 7 4 4" xfId="40318" xr:uid="{B986EC73-7BF2-4462-97E9-9D1A57858E05}"/>
    <cellStyle name="Normal 5 7 4 5" xfId="36392" xr:uid="{3FAED384-59BD-4808-A1D2-D0A6B0A57EBD}"/>
    <cellStyle name="Normal 5 7 5" xfId="36556" xr:uid="{6AC33741-8342-4D99-A07D-57FA483CF195}"/>
    <cellStyle name="Normal 5 7 5 2" xfId="38463" xr:uid="{6D0E1E52-0C3A-4D7F-97F8-59CB365A8E6D}"/>
    <cellStyle name="Normal 5 7 5 2 2" xfId="46157" xr:uid="{33426C46-15FD-4A14-9376-BBDA08DF0C34}"/>
    <cellStyle name="Normal 5 7 5 2 3" xfId="42499" xr:uid="{3E0D460B-DB01-4146-A9A3-369FB98138E3}"/>
    <cellStyle name="Normal 5 7 5 3" xfId="44190" xr:uid="{F74FFCE6-DFBD-4749-8ADB-8DECA2DDF229}"/>
    <cellStyle name="Normal 5 7 5 4" xfId="40497" xr:uid="{99AF60F6-9FCB-4C02-8A0B-6945AD4E9DAD}"/>
    <cellStyle name="Normal 5 7 5 5" xfId="46922" xr:uid="{AD520C3B-0475-4941-A854-FA6EB3417871}"/>
    <cellStyle name="Normal 5 7 6" xfId="36711" xr:uid="{A5B075F9-CAAD-49C0-9F88-BE9F1A779530}"/>
    <cellStyle name="Normal 5 7 6 2" xfId="38622" xr:uid="{3DB8F9D6-B59D-4E99-9B85-D4836C7B18F1}"/>
    <cellStyle name="Normal 5 7 6 2 2" xfId="46320" xr:uid="{429408D9-028E-4AD6-AC68-CA69023258E7}"/>
    <cellStyle name="Normal 5 7 6 2 3" xfId="42663" xr:uid="{18CC8AE2-BB54-453B-9756-2E6D7BA1753E}"/>
    <cellStyle name="Normal 5 7 6 3" xfId="44353" xr:uid="{EB3A7133-AEA9-434D-89D0-3ECA6DFC953E}"/>
    <cellStyle name="Normal 5 7 6 4" xfId="40660" xr:uid="{79C484DD-69A3-4E87-87D7-EF63DA7F7BCD}"/>
    <cellStyle name="Normal 5 7 7" xfId="37236" xr:uid="{03B604F3-7BB3-4129-9822-23DEC9E3AF6F}"/>
    <cellStyle name="Normal 5 7 7 2" xfId="44875" xr:uid="{3BB8F195-72B8-49E3-BD7E-29BA8B72FA87}"/>
    <cellStyle name="Normal 5 7 7 3" xfId="41194" xr:uid="{7E429BA3-54F7-437D-AD26-4C8ECFC9CD92}"/>
    <cellStyle name="Normal 5 7 8" xfId="42900" xr:uid="{9279871E-5396-4B83-9B96-42ABEE84A5F9}"/>
    <cellStyle name="Normal 5 7 9" xfId="38902" xr:uid="{C7D87317-961C-400F-BA98-FE69BC944698}"/>
    <cellStyle name="Normal 5 8" xfId="1512" xr:uid="{FB38682E-7341-4F6D-8429-1D3B0B8F5DDF}"/>
    <cellStyle name="Normal 5 8 2" xfId="3446" xr:uid="{88CADE9C-4ACC-4BDB-B008-CABBAB458CC9}"/>
    <cellStyle name="Normal 5 8 2 2" xfId="39054" xr:uid="{FE08C0AB-7A5C-4461-AED9-54C6898B7503}"/>
    <cellStyle name="Normal 5 8 2 3" xfId="47393" xr:uid="{3074B4FA-F27C-46BE-AE69-72A2535C2F3C}"/>
    <cellStyle name="Normal 5 8 3" xfId="11772" xr:uid="{BEF8E6A4-36E9-41BC-B1D5-AF82B8E8D269}"/>
    <cellStyle name="Normal 5 8 3 2" xfId="39174" xr:uid="{510785B1-7C74-4DF7-93CD-7C85F8F2FAAD}"/>
    <cellStyle name="Normal 5 8 4" xfId="34670" xr:uid="{C40D27B6-6852-4AB9-B130-2AC2CC82990E}"/>
    <cellStyle name="Normal 5 8 4 2" xfId="47175" xr:uid="{E9E80D2F-7229-45AD-A177-4DC5A8669DBF}"/>
    <cellStyle name="Normal 5 9" xfId="1513" xr:uid="{C1B066AB-F307-41F0-9954-ACB72DB3EEF7}"/>
    <cellStyle name="Normal 5 9 2" xfId="3447" xr:uid="{021F9580-E79B-4D5A-89C0-A5A37E9EEF2F}"/>
    <cellStyle name="Normal 5 9 2 2" xfId="45840" xr:uid="{D9144582-6F38-44EE-9923-0531ED04E154}"/>
    <cellStyle name="Normal 5 9 2 3" xfId="42178" xr:uid="{F537B804-C8FB-46C5-B057-2169CE8CD853}"/>
    <cellStyle name="Normal 5 9 2 4" xfId="38168" xr:uid="{053AECFC-6A3D-4241-B303-516C583A73F3}"/>
    <cellStyle name="Normal 5 9 3" xfId="11773" xr:uid="{A0155065-9BD8-472B-9C70-1D4042415CC1}"/>
    <cellStyle name="Normal 5 9 3 2" xfId="43873" xr:uid="{4C5E5791-2E6C-4144-9051-BE61E1992A4D}"/>
    <cellStyle name="Normal 5 9 4" xfId="40176" xr:uid="{37E73B13-F3E3-44BE-BCA7-56740A768ACD}"/>
    <cellStyle name="Normal 5 9 5" xfId="36265" xr:uid="{ED346DC5-409D-40F1-AFE2-F2A1599C0EAB}"/>
    <cellStyle name="Normal 5_AAA" xfId="1514" xr:uid="{BBD4B316-4B61-4421-809D-358B7E01E6A8}"/>
    <cellStyle name="Normal 50" xfId="1801" xr:uid="{07BA933A-EEBC-4E5F-878B-8283A0AD7AE1}"/>
    <cellStyle name="Normal 50 2" xfId="4468" xr:uid="{5460B9F3-79D9-4327-A41C-BC22DC1FC2A3}"/>
    <cellStyle name="Normal 50 2 2" xfId="11774" xr:uid="{1117B784-653C-47B0-BBBF-2E22AF2C1995}"/>
    <cellStyle name="Normal 50 2 2 2" xfId="30282" xr:uid="{B2142131-232D-4F1C-9100-CFA0D4EC2690}"/>
    <cellStyle name="Normal 50 2 2 2 2" xfId="45793" xr:uid="{63D42BE1-6B5A-4ED2-9677-3AF2C856C088}"/>
    <cellStyle name="Normal 50 2 2 2 3" xfId="42136" xr:uid="{69621517-4CEE-4C91-95EE-067C0889B9F4}"/>
    <cellStyle name="Normal 50 2 2 3" xfId="43826" xr:uid="{9FE69863-FFC7-4340-8A10-79405B6213A1}"/>
    <cellStyle name="Normal 50 2 2 4" xfId="40115" xr:uid="{C2872424-8209-4C83-B553-38D800E9ED8C}"/>
    <cellStyle name="Normal 50 2 3" xfId="11775" xr:uid="{36DC3F38-031E-41F7-9FC8-7C73F31E58DC}"/>
    <cellStyle name="Normal 50 2 3 2" xfId="30283" xr:uid="{9EB72745-13AC-4BFF-B013-F4CCA67B806B}"/>
    <cellStyle name="Normal 50 2 3 3" xfId="41567" xr:uid="{A47378D6-D746-4AA5-B975-EBF34F35B854}"/>
    <cellStyle name="Normal 50 2 4" xfId="11776" xr:uid="{7727892F-ED1A-4A15-8C4F-06A0B6D3D4DF}"/>
    <cellStyle name="Normal 50 2 4 2" xfId="30284" xr:uid="{6D4A7486-EEC6-4C48-8879-1B50D08BCF4A}"/>
    <cellStyle name="Normal 50 2 5" xfId="11777" xr:uid="{C3572B7E-B31E-4CBD-8B0E-DF633BF65CD2}"/>
    <cellStyle name="Normal 50 2 5 2" xfId="30285" xr:uid="{D13389EF-368C-4FD2-9CE1-D7CD1DBABB71}"/>
    <cellStyle name="Normal 50 3" xfId="4043" xr:uid="{C2649191-C53C-41C4-A98E-12E145F40746}"/>
    <cellStyle name="Normal 50 3 2" xfId="35415" xr:uid="{6AE4626A-9E48-4EF1-98B2-52CDE15F6310}"/>
    <cellStyle name="Normal 50 4" xfId="11778" xr:uid="{20600A48-4290-4C54-A7DE-C6F3A3834D14}"/>
    <cellStyle name="Normal 50 4 2" xfId="30286" xr:uid="{6B42FCBB-6FBF-4A45-BECE-7A8F1E8E85FD}"/>
    <cellStyle name="Normal 50 4 2 2" xfId="45703" xr:uid="{33C710B9-3A90-4C65-8525-8F981134C097}"/>
    <cellStyle name="Normal 50 4 2 3" xfId="42046" xr:uid="{D91CBC63-70CC-4F18-974E-8E334CD14A32}"/>
    <cellStyle name="Normal 50 4 3" xfId="43736" xr:uid="{9D41F7A1-8314-4CDD-9411-B94214881089}"/>
    <cellStyle name="Normal 50 4 4" xfId="40022" xr:uid="{71DFADD7-CE0F-42B7-83C3-062F111054C8}"/>
    <cellStyle name="Normal 50 5" xfId="11779" xr:uid="{ADD20D1E-937C-45B4-AE7E-69B96EEF3743}"/>
    <cellStyle name="Normal 50 5 2" xfId="30287" xr:uid="{75983B26-FF48-4222-A2A2-33544645CD9A}"/>
    <cellStyle name="Normal 50 5 2 2" xfId="46039" xr:uid="{85B1A8DA-A3AF-4257-9DFC-66226DEAA515}"/>
    <cellStyle name="Normal 50 5 2 3" xfId="42381" xr:uid="{3599AEB6-3E40-4810-9CEA-91A005594460}"/>
    <cellStyle name="Normal 50 5 3" xfId="44072" xr:uid="{76FFBD80-8750-4B1C-9255-19B49E1DED67}"/>
    <cellStyle name="Normal 50 5 4" xfId="40379" xr:uid="{B84169EB-BAC0-4BBA-8846-56F62B83B8E8}"/>
    <cellStyle name="Normal 50 6" xfId="11780" xr:uid="{C2DC0CC8-E9D4-4184-B848-58E19C40B1E2}"/>
    <cellStyle name="Normal 50 6 2" xfId="30288" xr:uid="{214D5CC3-A50D-4E80-8E3E-939BE54BB7F5}"/>
    <cellStyle name="Normal 50 6 3" xfId="41444" xr:uid="{FA64E08A-77D4-43C7-805B-93C69AA39D9F}"/>
    <cellStyle name="Normal 50 7" xfId="43138" xr:uid="{E042F154-7D3E-4594-B86A-7AA6A76E2BF1}"/>
    <cellStyle name="Normal 50 8" xfId="39249" xr:uid="{DC47064E-4A4F-4071-B56F-5CBD7A64A36C}"/>
    <cellStyle name="Normal 51" xfId="1788" xr:uid="{E245C574-423E-423C-8C53-90DF7BFD0DF5}"/>
    <cellStyle name="Normal 51 2" xfId="2940" xr:uid="{1229FE64-52F6-4974-AA99-E291651E0E37}"/>
    <cellStyle name="Normal 51 2 2" xfId="38347" xr:uid="{ADE64646-8EA9-40E7-AC31-C4C10156870F}"/>
    <cellStyle name="Normal 51 2 2 2" xfId="46038" xr:uid="{6F29D04E-B9CC-4932-9AAF-D546B49EE13B}"/>
    <cellStyle name="Normal 51 2 2 3" xfId="42379" xr:uid="{29980286-465C-4A79-9760-E8E5CF81B170}"/>
    <cellStyle name="Normal 51 2 3" xfId="44071" xr:uid="{F0D688AB-632D-4D5E-80A8-05A9BC466874}"/>
    <cellStyle name="Normal 51 2 4" xfId="40378" xr:uid="{57AB6B91-9748-4597-8E0A-9A1217D5E5B0}"/>
    <cellStyle name="Normal 51 2 5" xfId="36443" xr:uid="{BE31AAB3-8B7C-4378-B682-1B58FD743FFA}"/>
    <cellStyle name="Normal 51 3" xfId="4464" xr:uid="{3AADDF1F-5F1D-47B9-9FBE-709984FDF8C5}"/>
    <cellStyle name="Normal 51 4" xfId="4111" xr:uid="{4B85484B-1C6E-4C57-86A7-211E9CC79807}"/>
    <cellStyle name="Normal 51 5" xfId="11781" xr:uid="{1E9BF8AD-0D9A-480C-A883-BAAB227BC51E}"/>
    <cellStyle name="Normal 51 5 2" xfId="30289" xr:uid="{EFC1E334-E7D1-4213-9D24-45BA77232388}"/>
    <cellStyle name="Normal 51 6" xfId="34567" xr:uid="{08C4A6FA-E308-4035-A31B-36780C40EADD}"/>
    <cellStyle name="Normal 52" xfId="1802" xr:uid="{A15BC612-4163-4C3B-AAFF-5C744DBFDED7}"/>
    <cellStyle name="Normal 52 2" xfId="4469" xr:uid="{48E1AB7E-BF96-4613-A062-DF043C3E1D10}"/>
    <cellStyle name="Normal 52 3" xfId="4146" xr:uid="{61991AC3-B181-4250-A58B-DEE094F97550}"/>
    <cellStyle name="Normal 52 4" xfId="11782" xr:uid="{A88DD7B0-5DA2-4517-B0A1-0E08053F3D51}"/>
    <cellStyle name="Normal 52 4 2" xfId="30290" xr:uid="{F9A1851E-FA34-4031-8D23-C46D36AF6DAD}"/>
    <cellStyle name="Normal 52 5" xfId="11783" xr:uid="{AD036F31-7376-4F15-8702-511BC80946BC}"/>
    <cellStyle name="Normal 52 5 2" xfId="30291" xr:uid="{97B266A7-2A2D-4DAB-A342-E3FEC9C59689}"/>
    <cellStyle name="Normal 52 6" xfId="34563" xr:uid="{7027146D-4BB9-4CC4-B812-EAED7C08D31F}"/>
    <cellStyle name="Normal 53" xfId="1803" xr:uid="{0AC2BBC4-BBA1-4529-A84E-8ED83B2E629E}"/>
    <cellStyle name="Normal 53 2" xfId="4470" xr:uid="{F11B18EB-2556-44E0-9414-42E8AD1D7F4F}"/>
    <cellStyle name="Normal 53 3" xfId="4389" xr:uid="{23A9FD13-F461-4644-AAB1-DD543657F25F}"/>
    <cellStyle name="Normal 53 4" xfId="11784" xr:uid="{9DF50DDD-9BCD-4850-AB92-C7BEB823635D}"/>
    <cellStyle name="Normal 53 4 2" xfId="30292" xr:uid="{B90FDE35-1473-4D05-9E27-6CF9BA59FC97}"/>
    <cellStyle name="Normal 53 5" xfId="11785" xr:uid="{D607BFBA-AE4C-481B-913E-F97651EEA316}"/>
    <cellStyle name="Normal 53 5 2" xfId="30293" xr:uid="{D4CF93E8-110C-44EB-8328-8477C0A79068}"/>
    <cellStyle name="Normal 54" xfId="470" xr:uid="{9659D5E8-6753-42FD-A290-288A159DB196}"/>
    <cellStyle name="Normal 54 2" xfId="4471" xr:uid="{60F44F64-DB90-49E5-80D9-8B296ECFCC29}"/>
    <cellStyle name="Normal 54 3" xfId="4394" xr:uid="{9C6560C6-5180-4BA8-B0FA-171D7EA1E9A1}"/>
    <cellStyle name="Normal 54 4" xfId="11786" xr:uid="{9F8F385C-1D83-4FDA-955E-36055C40570A}"/>
    <cellStyle name="Normal 54 4 2" xfId="30294" xr:uid="{3683A240-0A8D-43C9-9A82-D667A6952558}"/>
    <cellStyle name="Normal 54 5" xfId="11787" xr:uid="{977844D9-3655-4F3B-90FE-17D9B8C1AB75}"/>
    <cellStyle name="Normal 54 5 2" xfId="30295" xr:uid="{C883AB00-5DBE-4D23-8A94-22DBA04D85FF}"/>
    <cellStyle name="Normal 54 6" xfId="34562" xr:uid="{DCD77A40-D9D0-4750-9BF3-1C5BE7BDD107}"/>
    <cellStyle name="Normal 55" xfId="472" xr:uid="{38AD333F-9490-40B0-A2EF-BEF00FA2E01B}"/>
    <cellStyle name="Normal 55 2" xfId="4472" xr:uid="{EA35AE3F-A2E3-4BC0-AC3E-8C26CE35A9AF}"/>
    <cellStyle name="Normal 55 2 2" xfId="36181" xr:uid="{9BA93A41-C062-4789-8082-F0C8E5EFE4A6}"/>
    <cellStyle name="Normal 55 2 2 2" xfId="38103" xr:uid="{07FA96ED-2D42-4488-8AF8-4BB3C341DF36}"/>
    <cellStyle name="Normal 55 2 2 2 2" xfId="45774" xr:uid="{FD34B30B-57AB-432F-BE83-72E8DE1E78C4}"/>
    <cellStyle name="Normal 55 2 2 2 3" xfId="42115" xr:uid="{7FA7D53C-9FAD-48DE-B003-16461E5C9C2A}"/>
    <cellStyle name="Normal 55 2 2 3" xfId="43807" xr:uid="{4BF3A50E-5CAB-4B36-8A10-F3BDF745E3D8}"/>
    <cellStyle name="Normal 55 2 2 4" xfId="40096" xr:uid="{FCFDCE36-7304-4EEE-91A2-FD5352C53945}"/>
    <cellStyle name="Normal 55 2 3" xfId="35345" xr:uid="{29668EE2-45BB-4ADC-BAFF-5B99617579B9}"/>
    <cellStyle name="Normal 55 3" xfId="4380" xr:uid="{404189FC-F976-451D-A479-93B73C83330F}"/>
    <cellStyle name="Normal 55 3 2" xfId="38021" xr:uid="{9BFB4AC1-EF9A-484C-AE2A-CD09D92F5A09}"/>
    <cellStyle name="Normal 55 3 2 2" xfId="45684" xr:uid="{A7333647-30CE-431E-B1CA-4DE5FF1B9255}"/>
    <cellStyle name="Normal 55 3 2 3" xfId="42027" xr:uid="{6D42DD21-5E6C-4756-B0B2-51BF688C8D1C}"/>
    <cellStyle name="Normal 55 3 3" xfId="43717" xr:uid="{AC5DE975-951A-4244-9120-8787E13BF6F6}"/>
    <cellStyle name="Normal 55 3 4" xfId="40003" xr:uid="{914051A6-52C7-45E9-9774-BBFFFB2AF879}"/>
    <cellStyle name="Normal 55 3 5" xfId="36087" xr:uid="{91100EC2-BDBE-419B-9869-5F9E72218625}"/>
    <cellStyle name="Normal 55 4" xfId="11788" xr:uid="{B3E34E22-9741-4353-8C35-A1FEC6892FDB}"/>
    <cellStyle name="Normal 55 4 2" xfId="30296" xr:uid="{F2621117-3891-4162-92E3-8D1D0ADAE95B}"/>
    <cellStyle name="Normal 55 4 3" xfId="41441" xr:uid="{431A716D-C5AC-4841-840C-153581EDB566}"/>
    <cellStyle name="Normal 55 5" xfId="11789" xr:uid="{70273EE4-D0FE-4044-BAB5-03F488D1CE22}"/>
    <cellStyle name="Normal 55 5 2" xfId="30297" xr:uid="{C7577C19-F22C-498D-9BD7-34DEFB687E48}"/>
    <cellStyle name="Normal 55 6" xfId="11790" xr:uid="{F2A2D439-CADA-4EFE-BD79-15DA492FD6EF}"/>
    <cellStyle name="Normal 55 6 2" xfId="30298" xr:uid="{6F7A206B-CF0B-442A-A5B1-9063E633EA66}"/>
    <cellStyle name="Normal 56" xfId="1804" xr:uid="{8A7561BF-A4C9-432F-8AE5-20F4CFC11711}"/>
    <cellStyle name="Normal 56 2" xfId="11791" xr:uid="{CFAE2D57-E43A-417C-B946-12BC12856A24}"/>
    <cellStyle name="Normal 56 2 2" xfId="30299" xr:uid="{90BCFF0A-0F03-44F3-BDE0-E0BFFEA4B000}"/>
    <cellStyle name="Normal 56 2 2 2" xfId="38114" xr:uid="{81EDE45A-5489-462D-A7A1-EB6CD2D0850B}"/>
    <cellStyle name="Normal 56 2 2 2 2" xfId="45785" xr:uid="{BFE6B83C-2F78-48B9-A554-BC92111E8327}"/>
    <cellStyle name="Normal 56 2 2 2 3" xfId="42127" xr:uid="{A3E98C20-B58A-4D46-AAF2-EA97CC6D8A5E}"/>
    <cellStyle name="Normal 56 2 2 3" xfId="43818" xr:uid="{7451D2CF-19AF-4B98-9BE2-7A05C6105CE0}"/>
    <cellStyle name="Normal 56 2 2 4" xfId="40107" xr:uid="{D8B0FA14-267D-400D-9994-C63A8074D7BA}"/>
    <cellStyle name="Normal 56 2 3" xfId="35542" xr:uid="{B4B14512-58F7-43D1-8F27-15F1E9DF84AC}"/>
    <cellStyle name="Normal 56 3" xfId="11792" xr:uid="{3D2782A8-C42F-4DF0-9194-4E30C04534EC}"/>
    <cellStyle name="Normal 56 3 2" xfId="30300" xr:uid="{EB7CDC62-5B17-4BBC-893D-4AC9C7C0701E}"/>
    <cellStyle name="Normal 56 3 2 2" xfId="45695" xr:uid="{23BD7C35-3BEC-446F-BC66-09AD9551ECF5}"/>
    <cellStyle name="Normal 56 3 2 3" xfId="42038" xr:uid="{3CDC3555-F1B5-486A-89C3-EA425028D576}"/>
    <cellStyle name="Normal 56 3 3" xfId="43728" xr:uid="{7344A4B4-2301-4184-AE30-49D3CBF8CDD7}"/>
    <cellStyle name="Normal 56 3 4" xfId="40014" xr:uid="{D32CDACC-12FD-497D-8011-79C0B1E47FA6}"/>
    <cellStyle name="Normal 56 4" xfId="11793" xr:uid="{45EAB8D8-60B9-4736-B575-51AB73127D17}"/>
    <cellStyle name="Normal 56 4 2" xfId="30301" xr:uid="{7482F01B-5A18-48A6-9932-CA80EFFA7BDA}"/>
    <cellStyle name="Normal 56 4 2 2" xfId="45872" xr:uid="{D672EDC2-0624-48C6-8C9F-297E19F73CDD}"/>
    <cellStyle name="Normal 56 4 2 3" xfId="42211" xr:uid="{C1B992EE-6E4B-4670-AF34-4A65E38BF263}"/>
    <cellStyle name="Normal 56 4 3" xfId="43905" xr:uid="{3BF7BF84-5AA4-4960-97BD-D98F31621A2F}"/>
    <cellStyle name="Normal 56 4 4" xfId="40208" xr:uid="{D58ADD5B-C979-4826-8181-0B9EBFC11D36}"/>
    <cellStyle name="Normal 56 5" xfId="11794" xr:uid="{8783F1A8-C426-4DDD-8C6E-A7BF12973F3F}"/>
    <cellStyle name="Normal 56 5 2" xfId="30302" xr:uid="{E03E1F06-CC6C-4CA7-813F-340A593CBEA3}"/>
    <cellStyle name="Normal 56 5 2 2" xfId="46016" xr:uid="{D67E0E00-53BE-415C-AC8C-90B1B5797B59}"/>
    <cellStyle name="Normal 56 5 2 3" xfId="42357" xr:uid="{5A8EF118-2C2F-4541-921F-846DD8769521}"/>
    <cellStyle name="Normal 56 5 3" xfId="44049" xr:uid="{932F73B2-D968-452E-B16B-8CF739BC1AA7}"/>
    <cellStyle name="Normal 56 5 4" xfId="40354" xr:uid="{A5301351-E395-48AA-95C3-6AE1B6DE5ED8}"/>
    <cellStyle name="Normal 56 6" xfId="36604" xr:uid="{C12AF28D-07A6-4BF0-8007-19CFC3C5B6A6}"/>
    <cellStyle name="Normal 56 6 2" xfId="38512" xr:uid="{91054F8C-631A-4C43-8DEA-0F3FB454C665}"/>
    <cellStyle name="Normal 56 6 2 2" xfId="46208" xr:uid="{1085C198-F73D-40ED-90D6-7C883AEEE129}"/>
    <cellStyle name="Normal 56 6 2 3" xfId="42550" xr:uid="{4E667C3A-CBF1-4518-B303-71DCA2DA2CBB}"/>
    <cellStyle name="Normal 56 6 3" xfId="44241" xr:uid="{1EE845B1-AEA4-4FA7-92A5-406338A0D486}"/>
    <cellStyle name="Normal 56 6 4" xfId="40548" xr:uid="{A12EF869-8D9A-497E-8BDF-FC8DABE98EEA}"/>
    <cellStyle name="Normal 56 7" xfId="37135" xr:uid="{9D31E7E6-6709-498C-ADC6-0938F886B4EB}"/>
    <cellStyle name="Normal 56 7 2" xfId="44771" xr:uid="{FABB4714-EBA7-4246-BE40-17B9A96D9BED}"/>
    <cellStyle name="Normal 56 7 3" xfId="41089" xr:uid="{E74AA7FD-F483-41C2-994A-741A55137B3C}"/>
    <cellStyle name="Normal 56 8" xfId="42798" xr:uid="{DCAE17D8-C487-4150-9DBC-98C6F79F54F4}"/>
    <cellStyle name="Normal 56 9" xfId="38789" xr:uid="{08CAC37F-93BF-4E38-B5AE-2042D5EF620B}"/>
    <cellStyle name="Normal 57" xfId="1805" xr:uid="{4480693F-D8C7-4D16-AFC8-29958C2D54E5}"/>
    <cellStyle name="Normal 57 2" xfId="11795" xr:uid="{B877644F-7A2C-48CD-AA99-AC56CC7EE534}"/>
    <cellStyle name="Normal 57 2 2" xfId="30303" xr:uid="{58A7FD59-C0E7-44C0-B9E0-0B059E4A854F}"/>
    <cellStyle name="Normal 57 2 2 2" xfId="38119" xr:uid="{1937443F-C470-40D4-82EA-CE120D10839C}"/>
    <cellStyle name="Normal 57 2 2 2 2" xfId="45790" xr:uid="{5F22B206-E855-4E98-B733-E3622ABD316D}"/>
    <cellStyle name="Normal 57 2 2 2 3" xfId="42133" xr:uid="{CBCAACEC-C3A7-4225-B371-BABEC553AF24}"/>
    <cellStyle name="Normal 57 2 2 3" xfId="43823" xr:uid="{13CEF26B-28FF-4BD6-8F63-704D14BF5416}"/>
    <cellStyle name="Normal 57 2 2 4" xfId="40112" xr:uid="{740FEEDE-E741-49B4-8904-DB93D5AF0FFC}"/>
    <cellStyle name="Normal 57 2 3" xfId="35341" xr:uid="{EB46C515-755E-495B-AF37-5A7808A41928}"/>
    <cellStyle name="Normal 57 2 4" xfId="37139" xr:uid="{4675D774-C115-4ECA-9601-14B042F76872}"/>
    <cellStyle name="Normal 57 2 4 2" xfId="44776" xr:uid="{271C81C6-93C1-4A91-B2F1-E7914792962E}"/>
    <cellStyle name="Normal 57 2 4 3" xfId="41094" xr:uid="{0861A189-D3B9-48ED-9BED-0808B5DC417E}"/>
    <cellStyle name="Normal 57 2 5" xfId="42802" xr:uid="{4FB01C02-514B-4464-BC80-E30C20C9D15A}"/>
    <cellStyle name="Normal 57 2 6" xfId="38793" xr:uid="{997FF52F-B80D-4F50-B647-C93A1D00EC42}"/>
    <cellStyle name="Normal 57 3" xfId="36096" xr:uid="{94E6069A-E5DB-4C0B-AF60-2E39A1E683E2}"/>
    <cellStyle name="Normal 57 3 2" xfId="38030" xr:uid="{7FE59990-C872-4EB4-BD68-FCC1D296472E}"/>
    <cellStyle name="Normal 57 3 2 2" xfId="45700" xr:uid="{5E2FD258-1A41-478D-8B29-BE30C7A3BD1A}"/>
    <cellStyle name="Normal 57 3 2 3" xfId="42043" xr:uid="{7B348209-8054-444C-AF27-0D77341F6A33}"/>
    <cellStyle name="Normal 57 3 3" xfId="43733" xr:uid="{150483DB-7DB5-4567-BB4F-B7EB255D0547}"/>
    <cellStyle name="Normal 57 3 4" xfId="40019" xr:uid="{7D25962B-075A-40E2-BFA3-9381DE7ADFDA}"/>
    <cellStyle name="Normal 57 4" xfId="36296" xr:uid="{FC6CBBD4-6D4E-4384-9B05-97452F13B681}"/>
    <cellStyle name="Normal 57 4 2" xfId="38202" xr:uid="{011EC585-FCA2-4327-AD05-5444D5DBB3AD}"/>
    <cellStyle name="Normal 57 4 2 2" xfId="45878" xr:uid="{C97C659D-B630-4537-90DF-C53D819B8E9B}"/>
    <cellStyle name="Normal 57 4 2 3" xfId="42218" xr:uid="{E65D224A-1538-43B3-B4C1-110D118D6290}"/>
    <cellStyle name="Normal 57 4 3" xfId="43911" xr:uid="{7AE14FB7-F695-4CEA-81F7-AC27707AB69F}"/>
    <cellStyle name="Normal 57 4 4" xfId="40214" xr:uid="{FAB46B61-F8E9-412F-8F5F-204123FA71D3}"/>
    <cellStyle name="Normal 57 5" xfId="36430" xr:uid="{ADF43FC9-DF78-4064-9A69-49CA3E02000E}"/>
    <cellStyle name="Normal 57 5 2" xfId="38336" xr:uid="{C70318D6-1D20-4C12-B7F1-0639401AA5C1}"/>
    <cellStyle name="Normal 57 5 2 2" xfId="46023" xr:uid="{0A18D2D6-A043-4810-9972-6C92511B17D8}"/>
    <cellStyle name="Normal 57 5 2 3" xfId="42364" xr:uid="{6ACBDFEE-79FC-464C-8D51-89D3D379A1F2}"/>
    <cellStyle name="Normal 57 5 3" xfId="44056" xr:uid="{DFF2F588-D090-4E6F-A61D-7A33F864D58C}"/>
    <cellStyle name="Normal 57 5 4" xfId="40361" xr:uid="{91EF81AE-88BF-4F66-9984-28FE3FA470C2}"/>
    <cellStyle name="Normal 57 6" xfId="36610" xr:uid="{AF6396DE-CC6E-4CF6-8127-55E14653DEA2}"/>
    <cellStyle name="Normal 57 6 2" xfId="38519" xr:uid="{A7109624-739F-4908-A0C9-AA874671BF65}"/>
    <cellStyle name="Normal 57 6 2 2" xfId="46215" xr:uid="{ADF83C13-7B2F-42CF-953C-E3EEA088A242}"/>
    <cellStyle name="Normal 57 6 2 3" xfId="42557" xr:uid="{CD85E3D1-270E-4411-8F97-BCB97F08EA67}"/>
    <cellStyle name="Normal 57 6 3" xfId="44248" xr:uid="{9F4250DF-C580-40BD-B189-FB401C5D04C0}"/>
    <cellStyle name="Normal 57 6 4" xfId="40555" xr:uid="{559119E7-3743-460E-967A-45E68D571648}"/>
    <cellStyle name="Normal 57 7" xfId="40837" xr:uid="{438E079B-0EA9-45F9-8CF7-C311AAC4AD35}"/>
    <cellStyle name="Normal 57 8" xfId="34547" xr:uid="{456A33DA-CF69-4790-8123-338DF1B41EBA}"/>
    <cellStyle name="Normal 58" xfId="1806" xr:uid="{314F0E48-B33A-4600-8D5A-39B1D8E15E36}"/>
    <cellStyle name="Normal 58 2" xfId="11796" xr:uid="{C483F59C-7711-4666-882E-EDC15645F2A8}"/>
    <cellStyle name="Normal 58 2 2" xfId="30304" xr:uid="{9D4E9181-614B-4AE0-89C7-37786E8D252C}"/>
    <cellStyle name="Normal 58 2 2 2" xfId="38108" xr:uid="{15B9F0A9-552D-43E1-ADA6-B88B602A01F8}"/>
    <cellStyle name="Normal 58 2 2 2 2" xfId="45779" xr:uid="{78EE09A1-4807-4F83-8BD9-30167F580D11}"/>
    <cellStyle name="Normal 58 2 2 2 3" xfId="42120" xr:uid="{F86FA0E5-705C-4A9F-926C-6EA571048D3E}"/>
    <cellStyle name="Normal 58 2 2 3" xfId="43812" xr:uid="{1E667FC0-DB5D-469C-9346-CF44DBF3D33A}"/>
    <cellStyle name="Normal 58 2 2 4" xfId="40101" xr:uid="{AF4B9264-ACF3-4D72-88A9-1B292EF8915E}"/>
    <cellStyle name="Normal 58 2 3" xfId="35394" xr:uid="{DCE2DFA2-DFBC-422E-A2C1-FE2C1F16F610}"/>
    <cellStyle name="Normal 58 3" xfId="36090" xr:uid="{2F6ECE41-2344-4068-8663-EAD272FDF1C3}"/>
    <cellStyle name="Normal 58 3 2" xfId="38024" xr:uid="{4532942C-3A30-4E29-9CB0-1C99ED707FDB}"/>
    <cellStyle name="Normal 58 3 2 2" xfId="45689" xr:uid="{6AB457D7-74F3-4D30-86B4-2E099C3AF310}"/>
    <cellStyle name="Normal 58 3 2 3" xfId="42032" xr:uid="{6F16AE6A-7828-449F-A4B4-BD00FD8947BD}"/>
    <cellStyle name="Normal 58 3 3" xfId="43722" xr:uid="{773E4882-B1D6-4674-B0D6-9DC75FD2A7C0}"/>
    <cellStyle name="Normal 58 3 4" xfId="40008" xr:uid="{AED218A9-9F56-4A76-843C-28296466EE67}"/>
    <cellStyle name="Normal 58 4" xfId="34569" xr:uid="{6BFD2F2F-11D9-47FD-9ED9-FB06BC8AE79D}"/>
    <cellStyle name="Normal 58 5" xfId="35937" xr:uid="{F06A125B-4AD0-455D-9525-6F1BE9A2F39D}"/>
    <cellStyle name="Normal 58 5 2" xfId="37887" xr:uid="{A1976D7C-98B3-4904-BA12-3F6D651148DB}"/>
    <cellStyle name="Normal 58 5 2 2" xfId="45546" xr:uid="{C91157D7-F177-4EE9-A873-B63F9224A727}"/>
    <cellStyle name="Normal 58 5 2 3" xfId="41883" xr:uid="{D7940113-C913-42A6-AA0E-86FEA02FCA88}"/>
    <cellStyle name="Normal 58 5 3" xfId="43576" xr:uid="{A11132F2-0652-46DD-86E8-B9B4061A0841}"/>
    <cellStyle name="Normal 58 5 4" xfId="39857" xr:uid="{441B5504-0263-4913-B932-7632D1263BCE}"/>
    <cellStyle name="Normal 58 9" xfId="34572" xr:uid="{C5650937-1B9E-4ED2-A9A2-B6F261B1714C}"/>
    <cellStyle name="Normal 58 9 2" xfId="37084" xr:uid="{56D8F493-F950-4345-BB74-2E684AD39671}"/>
    <cellStyle name="Normal 58 9 2 2" xfId="44719" xr:uid="{79894620-6AF8-41B0-B0E2-AD9EB3322795}"/>
    <cellStyle name="Normal 58 9 2 3" xfId="41036" xr:uid="{EA85FCAD-8FEB-4A4F-A611-9F080E116A38}"/>
    <cellStyle name="Normal 58 9 3" xfId="42746" xr:uid="{B4A80900-7307-4DB7-B005-F509C513F8D4}"/>
    <cellStyle name="Normal 58 9 4" xfId="38733" xr:uid="{0D1291E9-BDBB-46D1-B700-5CDB26BE26F5}"/>
    <cellStyle name="Normal 59" xfId="1807" xr:uid="{EB371539-66DA-419C-ABDF-19A4D23A829F}"/>
    <cellStyle name="Normal 59 2" xfId="11797" xr:uid="{67915E99-C9B1-4768-866C-073D910D5C4E}"/>
    <cellStyle name="Normal 59 2 2" xfId="30305" xr:uid="{4BBAFCCF-2AF8-4209-8045-7920859A76D1}"/>
    <cellStyle name="Normal 59 2 2 2" xfId="45791" xr:uid="{1C830920-961B-4857-89EB-3236BA60BE29}"/>
    <cellStyle name="Normal 59 2 2 3" xfId="42134" xr:uid="{196FE8DB-81F2-4C13-98D1-8CD97BEAFF75}"/>
    <cellStyle name="Normal 59 2 3" xfId="43824" xr:uid="{FF0C61AB-9F65-41AD-AC1A-9DF229F54051}"/>
    <cellStyle name="Normal 59 2 4" xfId="40113" xr:uid="{9EAB62E8-603B-4170-8AF6-DB9C3C2936AB}"/>
    <cellStyle name="Normal 59 3" xfId="36097" xr:uid="{25475C44-F4B1-4639-ADEE-892C805446D8}"/>
    <cellStyle name="Normal 59 3 2" xfId="38031" xr:uid="{701220AC-4C2F-4559-BCC0-695DFBE6E867}"/>
    <cellStyle name="Normal 59 3 2 2" xfId="45701" xr:uid="{DA4B5A1A-73B8-4FEE-8A90-650B527D7E48}"/>
    <cellStyle name="Normal 59 3 2 3" xfId="42044" xr:uid="{528B08A6-444B-4208-8020-6E80C2DE55EE}"/>
    <cellStyle name="Normal 59 3 3" xfId="43734" xr:uid="{5EC743B5-7234-4194-82CA-38005646C349}"/>
    <cellStyle name="Normal 59 3 4" xfId="40020" xr:uid="{C7240BB7-C399-429E-8F10-A2178D6E2BEF}"/>
    <cellStyle name="Normal 59 4" xfId="36297" xr:uid="{06EF3356-780C-447C-8C10-501ADEF1CB10}"/>
    <cellStyle name="Normal 59 4 2" xfId="38203" xr:uid="{FC002112-6789-42DF-84BE-110DF9CCA266}"/>
    <cellStyle name="Normal 59 4 2 2" xfId="45879" xr:uid="{FE81039D-91A1-4B22-BCF8-437EDDA59722}"/>
    <cellStyle name="Normal 59 4 2 3" xfId="42219" xr:uid="{0FE6443C-AC4A-4463-8559-056942D38379}"/>
    <cellStyle name="Normal 59 4 3" xfId="43912" xr:uid="{C36E87B7-87ED-4335-926A-EEF86C1F8F1B}"/>
    <cellStyle name="Normal 59 4 4" xfId="40215" xr:uid="{B211C40A-744D-470A-AFDF-B6CF9D67D937}"/>
    <cellStyle name="Normal 59 5" xfId="36431" xr:uid="{AFB40B55-AA58-4810-8287-E7F6BADC72E6}"/>
    <cellStyle name="Normal 59 5 2" xfId="38337" xr:uid="{5F85EBA4-77BB-4A8E-9DE8-7680B16FC0FE}"/>
    <cellStyle name="Normal 59 5 2 2" xfId="46024" xr:uid="{994F4317-94ED-4A39-96D4-652CEE044789}"/>
    <cellStyle name="Normal 59 5 2 3" xfId="42365" xr:uid="{6837EA0D-417B-4227-9615-E48BF249E281}"/>
    <cellStyle name="Normal 59 5 3" xfId="44057" xr:uid="{04B362F7-FFD5-4391-B3E2-198660BA146C}"/>
    <cellStyle name="Normal 59 5 4" xfId="40362" xr:uid="{1B39AA05-E68F-4A93-826D-6C28CDB8982D}"/>
    <cellStyle name="Normal 59 6" xfId="36611" xr:uid="{D8FD4904-14D6-45D6-B9DF-3D565FA0C0BB}"/>
    <cellStyle name="Normal 59 6 2" xfId="38520" xr:uid="{76360B4D-DF95-476A-8CA6-9B9519A98B03}"/>
    <cellStyle name="Normal 59 6 2 2" xfId="46216" xr:uid="{8E250CA3-A5EB-4477-9661-0C270237FB94}"/>
    <cellStyle name="Normal 59 6 2 3" xfId="42558" xr:uid="{BCA9ACF1-CA62-44F1-94B9-9854B236C19D}"/>
    <cellStyle name="Normal 59 6 3" xfId="44249" xr:uid="{BD4ED6FC-A9A2-413B-BEC5-10DD80FC1AB5}"/>
    <cellStyle name="Normal 59 6 4" xfId="40556" xr:uid="{F4A0859E-2642-40F8-9826-0F52BBD64169}"/>
    <cellStyle name="Normal 59 7" xfId="37062" xr:uid="{3581712F-F741-4247-B9A3-6A61793ACD29}"/>
    <cellStyle name="Normal 59 7 2" xfId="44696" xr:uid="{C30B109A-6564-4D20-B55F-5C89C2829684}"/>
    <cellStyle name="Normal 59 7 3" xfId="41009" xr:uid="{968E858D-CD49-4633-8DB2-F14FFDDE83C4}"/>
    <cellStyle name="Normal 59 8" xfId="42723" xr:uid="{C0B18798-84C3-43C8-AEB1-AEB3D1904C6B}"/>
    <cellStyle name="Normal 59 9" xfId="38702" xr:uid="{B5EAE0E1-6434-4695-A1FF-6F615230EF9A}"/>
    <cellStyle name="Normal 6" xfId="97" xr:uid="{12779D92-7A15-4DE6-94E5-BF8779F61849}"/>
    <cellStyle name="Normal 6 10" xfId="1844" xr:uid="{6D10DCB0-30ED-4AAE-802C-FFD27EFC4F9F}"/>
    <cellStyle name="Normal 6 10 10" xfId="24959" xr:uid="{3C6C265F-E965-4BDD-810A-328A70150782}"/>
    <cellStyle name="Normal 6 10 11" xfId="25743" xr:uid="{A451947C-9DD8-4696-9D91-94AE87576E2B}"/>
    <cellStyle name="Normal 6 10 12" xfId="26530" xr:uid="{A4061F9C-69EB-42E1-B094-5AFDD70D65C3}"/>
    <cellStyle name="Normal 6 10 13" xfId="27315" xr:uid="{5F041AFD-80E8-4C8C-8A25-D43D248EE51B}"/>
    <cellStyle name="Normal 6 10 14" xfId="28102" xr:uid="{E4749E25-AEC5-4000-97A0-BD825A382F5C}"/>
    <cellStyle name="Normal 6 10 15" xfId="28898" xr:uid="{72D57DB7-77E7-42D1-9E88-DF01D909A6B4}"/>
    <cellStyle name="Normal 6 10 2" xfId="2185" xr:uid="{9E838B16-6336-454D-AD1F-8C9CFFB5A5CE}"/>
    <cellStyle name="Normal 6 10 2 10" xfId="26595" xr:uid="{EA94DF48-D2FD-4A5D-8E9F-062B81E725F4}"/>
    <cellStyle name="Normal 6 10 2 11" xfId="27380" xr:uid="{2076E1F7-8CC1-4749-A454-CE465AABBFE0}"/>
    <cellStyle name="Normal 6 10 2 12" xfId="28167" xr:uid="{B1B77D76-CB8C-47D3-8B91-6FCD0CB2157B}"/>
    <cellStyle name="Normal 6 10 2 13" xfId="28976" xr:uid="{641792F7-EFC2-4EF0-A547-A6D87057FC9D}"/>
    <cellStyle name="Normal 6 10 2 2" xfId="2279" xr:uid="{6CB20AB7-0B69-4AA3-A5DF-A5A0957D671F}"/>
    <cellStyle name="Normal 6 10 2 2 10" xfId="28231" xr:uid="{74EE9D02-D6C0-4D9C-8A0B-3198285D4687}"/>
    <cellStyle name="Normal 6 10 2 2 11" xfId="29040" xr:uid="{253B5E58-26A4-4829-BB13-43567222B60A}"/>
    <cellStyle name="Normal 6 10 2 2 2" xfId="4667" xr:uid="{447927ED-89FC-41B4-A15F-D099221F065B}"/>
    <cellStyle name="Normal 6 10 2 2 2 2" xfId="23234" xr:uid="{081A14D1-E4E0-4A3B-9A67-AD3B09562AB8}"/>
    <cellStyle name="Normal 6 10 2 2 2 2 2" xfId="30978" xr:uid="{6E9FC3DF-E3B1-423B-BA2A-8304374FCADC}"/>
    <cellStyle name="Normal 6 10 2 2 2 3" xfId="24024" xr:uid="{E22008F4-5537-47B0-895C-27F6536E1442}"/>
    <cellStyle name="Normal 6 10 2 2 2 4" xfId="25594" xr:uid="{F429E578-7324-48BB-A46B-7CBA8864895D}"/>
    <cellStyle name="Normal 6 10 2 2 2 5" xfId="26382" xr:uid="{8D3B89FC-8CAF-44CC-99A8-F3819CD9136C}"/>
    <cellStyle name="Normal 6 10 2 2 2 6" xfId="27170" xr:uid="{A8ABAF20-63D3-4AAD-978B-0428D6443200}"/>
    <cellStyle name="Normal 6 10 2 2 2 7" xfId="27955" xr:uid="{93B933CC-1A56-4652-964D-308DF91430C9}"/>
    <cellStyle name="Normal 6 10 2 2 2 8" xfId="28740" xr:uid="{45C1FB0A-41CD-4E39-A5B8-A6871786C522}"/>
    <cellStyle name="Normal 6 10 2 2 2 9" xfId="29718" xr:uid="{00E3DDFB-8E71-485B-BA0C-D9B91A22076C}"/>
    <cellStyle name="Normal 6 10 2 2 3" xfId="4206" xr:uid="{9AB7D818-B7E7-4A29-8CCF-99146CF56687}"/>
    <cellStyle name="Normal 6 10 2 2 3 2" xfId="22928" xr:uid="{F2DFB44C-DEB8-46A2-AA7D-BA1AEA17DC3F}"/>
    <cellStyle name="Normal 6 10 2 2 3 2 2" xfId="30672" xr:uid="{DCA6E1B5-ED7C-447B-9A07-0D594EBF3F3F}"/>
    <cellStyle name="Normal 6 10 2 2 3 3" xfId="23718" xr:uid="{87B52CF6-49D8-4F5F-8FEF-7FD26A154DFC}"/>
    <cellStyle name="Normal 6 10 2 2 3 4" xfId="25288" xr:uid="{31B6C386-43E0-49CE-8DC0-3B2093B07794}"/>
    <cellStyle name="Normal 6 10 2 2 3 5" xfId="26075" xr:uid="{7D51B2E1-813A-4F61-B757-0544E50DF2C7}"/>
    <cellStyle name="Normal 6 10 2 2 3 6" xfId="26863" xr:uid="{7690A4F3-70D9-439F-B9C8-0F67F4C69797}"/>
    <cellStyle name="Normal 6 10 2 2 3 7" xfId="27648" xr:uid="{5FC9B31B-8A60-4C4A-A456-063079FF0435}"/>
    <cellStyle name="Normal 6 10 2 2 3 8" xfId="28433" xr:uid="{F07B2C1A-595E-46B3-8F28-246EEC406355}"/>
    <cellStyle name="Normal 6 10 2 2 3 9" xfId="29395" xr:uid="{44B94B6C-A992-4E24-9ADC-07F6D342BFC8}"/>
    <cellStyle name="Normal 6 10 2 2 4" xfId="22743" xr:uid="{8E26F5F8-AA1B-408F-8E91-EA3EB5552FC9}"/>
    <cellStyle name="Normal 6 10 2 2 4 2" xfId="30487" xr:uid="{91A90686-877A-460B-84AB-6C2E2230F385}"/>
    <cellStyle name="Normal 6 10 2 2 5" xfId="23515" xr:uid="{06EB8B5E-418E-4646-895F-1B9F6B7F664E}"/>
    <cellStyle name="Normal 6 10 2 2 6" xfId="25087" xr:uid="{8FCFD695-F227-4424-9D79-3346345E3168}"/>
    <cellStyle name="Normal 6 10 2 2 7" xfId="25872" xr:uid="{C0B6CC9B-3EA8-4153-8426-F73ADB417BDF}"/>
    <cellStyle name="Normal 6 10 2 2 8" xfId="26659" xr:uid="{288DE3B4-747B-480D-814F-6358F3C18353}"/>
    <cellStyle name="Normal 6 10 2 2 9" xfId="27444" xr:uid="{BE632FCB-07BC-4628-9513-8E14AE04FCB4}"/>
    <cellStyle name="Normal 6 10 2 3" xfId="2380" xr:uid="{CAB6322C-EAB0-47D3-B8B1-73B10DF9D9F1}"/>
    <cellStyle name="Normal 6 10 2 3 10" xfId="28326" xr:uid="{8BA04920-A319-4A28-93B4-903D5908FD0B}"/>
    <cellStyle name="Normal 6 10 2 3 11" xfId="29135" xr:uid="{51D22D46-C5A7-417E-8A1D-C0965F3DA9CF}"/>
    <cellStyle name="Normal 6 10 2 3 2" xfId="4762" xr:uid="{D1AA9821-45B5-425A-8796-716971577246}"/>
    <cellStyle name="Normal 6 10 2 3 2 2" xfId="23329" xr:uid="{DEBD0D3A-5EED-45A1-AC1B-88D550BDBDF4}"/>
    <cellStyle name="Normal 6 10 2 3 2 2 2" xfId="31073" xr:uid="{C927922F-EF8A-4AD3-BC6E-D1E379F4808A}"/>
    <cellStyle name="Normal 6 10 2 3 2 3" xfId="24119" xr:uid="{B00DDB05-AA3D-47BF-94D4-99F5E449D550}"/>
    <cellStyle name="Normal 6 10 2 3 2 4" xfId="25689" xr:uid="{8D68AF6F-23C2-4794-936C-8B6FF9358C0F}"/>
    <cellStyle name="Normal 6 10 2 3 2 5" xfId="26477" xr:uid="{184AF6CF-2F87-4C6E-B6CD-70927EBE629A}"/>
    <cellStyle name="Normal 6 10 2 3 2 6" xfId="27265" xr:uid="{0405727C-9DA2-4B55-8FC6-B65D94270C62}"/>
    <cellStyle name="Normal 6 10 2 3 2 7" xfId="28050" xr:uid="{48E563B6-E0C3-446B-9509-F94F18EF654A}"/>
    <cellStyle name="Normal 6 10 2 3 2 8" xfId="28835" xr:uid="{F56ECD71-6342-4DB0-9BB3-4FC26DA09981}"/>
    <cellStyle name="Normal 6 10 2 3 2 9" xfId="29813" xr:uid="{0AD72C98-B8F2-4AD1-9271-2EFD0708CED5}"/>
    <cellStyle name="Normal 6 10 2 3 3" xfId="4205" xr:uid="{ADC3A405-EE51-4B5D-A550-68EDB20E0C5F}"/>
    <cellStyle name="Normal 6 10 2 3 3 2" xfId="22927" xr:uid="{05471572-8AE0-4602-B311-5C1A105CF47A}"/>
    <cellStyle name="Normal 6 10 2 3 3 2 2" xfId="30671" xr:uid="{4291431E-D3B5-45A3-B7FB-FA84250E6308}"/>
    <cellStyle name="Normal 6 10 2 3 3 3" xfId="23717" xr:uid="{9A9F26F5-D3B0-4B57-90D4-8DA4D146AE89}"/>
    <cellStyle name="Normal 6 10 2 3 3 4" xfId="25287" xr:uid="{521D1492-F1A5-4310-B78C-51E4E1935EC7}"/>
    <cellStyle name="Normal 6 10 2 3 3 5" xfId="26074" xr:uid="{F1CB004B-0427-4233-B754-140197B576D4}"/>
    <cellStyle name="Normal 6 10 2 3 3 6" xfId="26862" xr:uid="{A691C764-7A79-411C-A72F-A22B07C4C7BF}"/>
    <cellStyle name="Normal 6 10 2 3 3 7" xfId="27647" xr:uid="{25AC7F35-C77B-4742-8391-097DEE9472B3}"/>
    <cellStyle name="Normal 6 10 2 3 3 8" xfId="28432" xr:uid="{95BBF178-C3FC-4D9C-8F94-D95CD5E726EC}"/>
    <cellStyle name="Normal 6 10 2 3 3 9" xfId="29394" xr:uid="{F02896FC-C207-45C3-A589-4E92C3C33995}"/>
    <cellStyle name="Normal 6 10 2 3 4" xfId="22838" xr:uid="{43092F45-1249-4A71-9A4B-FA32E2FEF705}"/>
    <cellStyle name="Normal 6 10 2 3 4 2" xfId="30582" xr:uid="{3163278C-2209-48AC-A3A7-74FD9F1D4392}"/>
    <cellStyle name="Normal 6 10 2 3 5" xfId="23610" xr:uid="{A42505DD-EF36-4925-A0BE-F7018B838396}"/>
    <cellStyle name="Normal 6 10 2 3 6" xfId="25182" xr:uid="{C26D1E20-05F0-413D-9628-782AE0E983DD}"/>
    <cellStyle name="Normal 6 10 2 3 7" xfId="25967" xr:uid="{55924307-A0EA-4CF8-9C49-2C553DE89BA8}"/>
    <cellStyle name="Normal 6 10 2 3 8" xfId="26754" xr:uid="{22DBC279-D848-437E-88B3-92BC7B7ED4AE}"/>
    <cellStyle name="Normal 6 10 2 3 9" xfId="27539" xr:uid="{4BDE4A93-8A45-4BBB-8AFE-9210C9A63676}"/>
    <cellStyle name="Normal 6 10 2 4" xfId="4603" xr:uid="{CD91C8C2-98CA-4B7C-A138-EC0802FAB8C9}"/>
    <cellStyle name="Normal 6 10 2 4 2" xfId="23170" xr:uid="{BCD5B834-6B8E-4E9C-9671-EC4950005850}"/>
    <cellStyle name="Normal 6 10 2 4 2 2" xfId="30914" xr:uid="{7C9361EE-B19A-4FBC-93EE-4B925DAD25C6}"/>
    <cellStyle name="Normal 6 10 2 4 3" xfId="23960" xr:uid="{85EF77BC-F206-4467-8DC7-6F65C757298A}"/>
    <cellStyle name="Normal 6 10 2 4 4" xfId="25530" xr:uid="{A55EF6D1-F0EE-4E0C-A21D-78BC0037C9BC}"/>
    <cellStyle name="Normal 6 10 2 4 5" xfId="26318" xr:uid="{993D6850-4F0D-4177-8B7B-9BD81EE3E794}"/>
    <cellStyle name="Normal 6 10 2 4 6" xfId="27106" xr:uid="{248193BE-7009-49E2-A2C2-2A55586FE436}"/>
    <cellStyle name="Normal 6 10 2 4 7" xfId="27891" xr:uid="{7A1FFAED-8FAF-44D6-8FAD-0F4F3F7F026B}"/>
    <cellStyle name="Normal 6 10 2 4 8" xfId="28676" xr:uid="{926A34C6-E01B-488B-9DC5-BC7B5B9CF532}"/>
    <cellStyle name="Normal 6 10 2 4 9" xfId="29654" xr:uid="{79CA588D-F9B9-4AE4-9DF9-33257DE2F647}"/>
    <cellStyle name="Normal 6 10 2 5" xfId="4207" xr:uid="{E28C6D17-859D-4920-A393-C33729B8896F}"/>
    <cellStyle name="Normal 6 10 2 5 2" xfId="22929" xr:uid="{07AB24A0-F0C8-4946-9D34-A3FCD05B80DD}"/>
    <cellStyle name="Normal 6 10 2 5 2 2" xfId="30673" xr:uid="{D6F74C45-B2D4-4E66-BA78-B7D76B4B0429}"/>
    <cellStyle name="Normal 6 10 2 5 3" xfId="23719" xr:uid="{7BF7E50F-8CB0-4C4A-8786-4570309B709F}"/>
    <cellStyle name="Normal 6 10 2 5 4" xfId="25289" xr:uid="{E71E0C48-97E9-49DC-A3DC-7743C5C129F9}"/>
    <cellStyle name="Normal 6 10 2 5 5" xfId="26076" xr:uid="{4A64BA4E-05B6-450D-A095-60A2BC52940D}"/>
    <cellStyle name="Normal 6 10 2 5 6" xfId="26864" xr:uid="{91E51151-4078-496D-B0CD-86CA049F6451}"/>
    <cellStyle name="Normal 6 10 2 5 7" xfId="27649" xr:uid="{5C73C14C-6981-4A19-A7B3-FE108BB288E7}"/>
    <cellStyle name="Normal 6 10 2 5 8" xfId="28434" xr:uid="{32B18C77-4198-4380-B8B3-3A73C4CA1B4F}"/>
    <cellStyle name="Normal 6 10 2 5 9" xfId="29396" xr:uid="{8CF59EFF-7E07-40CE-BD53-73E3B4CA0303}"/>
    <cellStyle name="Normal 6 10 2 6" xfId="22679" xr:uid="{376450BA-ACF5-45FB-8186-4227F4ACEAF6}"/>
    <cellStyle name="Normal 6 10 2 6 2" xfId="30423" xr:uid="{124055A2-1CFF-4492-82A4-9899EE7CEAC9}"/>
    <cellStyle name="Normal 6 10 2 7" xfId="23451" xr:uid="{8E0C549C-5596-4F83-9B94-0DA59FA52B74}"/>
    <cellStyle name="Normal 6 10 2 8" xfId="25023" xr:uid="{91E6FA68-40DD-4B2C-8FEA-6FBB925A8480}"/>
    <cellStyle name="Normal 6 10 2 9" xfId="25808" xr:uid="{F0C24693-BF1E-4283-A54B-A539F1B2CBE7}"/>
    <cellStyle name="Normal 6 10 3" xfId="2141" xr:uid="{8178833F-B0DA-46C9-A15F-BE4D89194DB1}"/>
    <cellStyle name="Normal 6 10 3 10" xfId="27347" xr:uid="{B230EEE1-13B4-4EE7-B9FF-ED28EFEFE433}"/>
    <cellStyle name="Normal 6 10 3 11" xfId="28134" xr:uid="{F58CE52F-6C77-4796-BDEA-4833672A4AED}"/>
    <cellStyle name="Normal 6 10 3 12" xfId="28942" xr:uid="{9628B632-43D3-4D57-B791-28D6ACA54904}"/>
    <cellStyle name="Normal 6 10 3 2" xfId="2347" xr:uid="{0912FC67-EAAA-4588-A186-4286C5865D5B}"/>
    <cellStyle name="Normal 6 10 3 2 10" xfId="28293" xr:uid="{C2BD645E-264A-4085-B7A7-18CD69AE6851}"/>
    <cellStyle name="Normal 6 10 3 2 11" xfId="29102" xr:uid="{5ACAF892-E250-47B4-834D-373BC39377D2}"/>
    <cellStyle name="Normal 6 10 3 2 2" xfId="4729" xr:uid="{0DBF4140-98AD-4580-BC05-6C3248F5243A}"/>
    <cellStyle name="Normal 6 10 3 2 2 2" xfId="23296" xr:uid="{F31001A3-FED8-4050-AA16-AA12063A3550}"/>
    <cellStyle name="Normal 6 10 3 2 2 2 2" xfId="31040" xr:uid="{A6D17447-074D-4684-97D2-8640F25B60D5}"/>
    <cellStyle name="Normal 6 10 3 2 2 3" xfId="24086" xr:uid="{B9C71589-A481-47D6-9D56-AE51738EA49A}"/>
    <cellStyle name="Normal 6 10 3 2 2 4" xfId="25656" xr:uid="{B8A033C8-0359-467F-B0DC-19854721E73A}"/>
    <cellStyle name="Normal 6 10 3 2 2 5" xfId="26444" xr:uid="{66C1F6BB-28A2-4ADE-BBA3-E529FCBBFF0C}"/>
    <cellStyle name="Normal 6 10 3 2 2 6" xfId="27232" xr:uid="{65DD2A3F-9D94-4333-910C-5B0F973C498E}"/>
    <cellStyle name="Normal 6 10 3 2 2 7" xfId="28017" xr:uid="{E8E7D17F-0457-4DFD-AC5C-A0C147126DB2}"/>
    <cellStyle name="Normal 6 10 3 2 2 8" xfId="28802" xr:uid="{496CA950-B95B-4674-9C88-2F1A53E56783}"/>
    <cellStyle name="Normal 6 10 3 2 2 9" xfId="29780" xr:uid="{F247BF70-4F6E-49D6-B3EC-CCF76F3981F9}"/>
    <cellStyle name="Normal 6 10 3 2 3" xfId="4203" xr:uid="{AD9282A1-A0B1-4E81-B581-F0D9ED3FF3E5}"/>
    <cellStyle name="Normal 6 10 3 2 3 2" xfId="22925" xr:uid="{CECFD99D-F390-48FF-B3B7-E26E4272BE38}"/>
    <cellStyle name="Normal 6 10 3 2 3 2 2" xfId="30669" xr:uid="{D72EB38A-2ECD-4DCB-9316-3E522D46D1F8}"/>
    <cellStyle name="Normal 6 10 3 2 3 3" xfId="23715" xr:uid="{F23E18D2-98B7-4984-BEB6-9DE28877676B}"/>
    <cellStyle name="Normal 6 10 3 2 3 4" xfId="25285" xr:uid="{E857C398-B03E-4A50-9A7B-6EFEFD889EC7}"/>
    <cellStyle name="Normal 6 10 3 2 3 5" xfId="26072" xr:uid="{82B749E6-8C18-4B23-8970-91AAABC76887}"/>
    <cellStyle name="Normal 6 10 3 2 3 6" xfId="26860" xr:uid="{27E57D5A-09F1-4B38-8333-DAD2BD136BBF}"/>
    <cellStyle name="Normal 6 10 3 2 3 7" xfId="27645" xr:uid="{2F22514D-3549-4A36-8FF6-801578268826}"/>
    <cellStyle name="Normal 6 10 3 2 3 8" xfId="28430" xr:uid="{56199438-82C2-4042-BA09-0605F6822E33}"/>
    <cellStyle name="Normal 6 10 3 2 3 9" xfId="29392" xr:uid="{B08B8E8E-4C74-4F00-B44C-5F3D354F6B3D}"/>
    <cellStyle name="Normal 6 10 3 2 4" xfId="22805" xr:uid="{3ACE897D-0C6A-4E4E-BF40-BA8611CC8281}"/>
    <cellStyle name="Normal 6 10 3 2 4 2" xfId="30549" xr:uid="{352F112B-028A-414B-8EB5-0753296AF6BB}"/>
    <cellStyle name="Normal 6 10 3 2 5" xfId="23577" xr:uid="{FEDA515E-B7B8-4979-A49E-54E54BD3A983}"/>
    <cellStyle name="Normal 6 10 3 2 6" xfId="25149" xr:uid="{DE4E892C-DFEA-466A-B192-27BAB98D2378}"/>
    <cellStyle name="Normal 6 10 3 2 7" xfId="25934" xr:uid="{BFFCEE43-30BF-40F2-AE75-D1DDCA591211}"/>
    <cellStyle name="Normal 6 10 3 2 8" xfId="26721" xr:uid="{01549BB3-EAAF-41E5-89B1-089E1B9DD868}"/>
    <cellStyle name="Normal 6 10 3 2 9" xfId="27506" xr:uid="{51486286-E035-43B6-9569-1B11401DA9C3}"/>
    <cellStyle name="Normal 6 10 3 3" xfId="4568" xr:uid="{E697D367-3ACA-4CD6-A830-476C844625DE}"/>
    <cellStyle name="Normal 6 10 3 3 2" xfId="23137" xr:uid="{37A974AB-8DD5-4D3D-AB1B-ED81ABF844D8}"/>
    <cellStyle name="Normal 6 10 3 3 2 2" xfId="30881" xr:uid="{1C5049BA-E7CC-47F2-A747-B8B65A444F93}"/>
    <cellStyle name="Normal 6 10 3 3 3" xfId="23927" xr:uid="{58B20AA6-C3AB-4F2D-97EE-A9A2CFA37E3B}"/>
    <cellStyle name="Normal 6 10 3 3 4" xfId="25497" xr:uid="{4CB3D11B-A7A6-4B09-95E8-72589D14A7CF}"/>
    <cellStyle name="Normal 6 10 3 3 5" xfId="26285" xr:uid="{BEF54ACF-63B1-44E5-84B7-2E13087DC6E6}"/>
    <cellStyle name="Normal 6 10 3 3 6" xfId="27073" xr:uid="{8CCF6885-1325-4043-B0A5-079DA2359358}"/>
    <cellStyle name="Normal 6 10 3 3 7" xfId="27858" xr:uid="{4CD308D9-82C6-472B-8A2D-B48672A40F66}"/>
    <cellStyle name="Normal 6 10 3 3 8" xfId="28643" xr:uid="{56A5D580-DD81-473A-99F1-E6919EAA2B2E}"/>
    <cellStyle name="Normal 6 10 3 3 9" xfId="29621" xr:uid="{17E9F4F9-9DCA-4244-9BBC-D6DD6470DD53}"/>
    <cellStyle name="Normal 6 10 3 4" xfId="4204" xr:uid="{41F99AA5-C9C4-4D16-8928-B195E44D62B2}"/>
    <cellStyle name="Normal 6 10 3 4 2" xfId="22926" xr:uid="{690D47A8-DFDD-4E2D-A6C4-B30ED1B2597D}"/>
    <cellStyle name="Normal 6 10 3 4 2 2" xfId="30670" xr:uid="{667559B4-C1D5-4E6C-8530-EB4D236906F4}"/>
    <cellStyle name="Normal 6 10 3 4 3" xfId="23716" xr:uid="{7C8AF7AF-6E21-4D4A-8069-BAE83ABC8D6B}"/>
    <cellStyle name="Normal 6 10 3 4 4" xfId="25286" xr:uid="{C5DDC2BE-F5A1-40EE-B2BE-BF00B57B28D6}"/>
    <cellStyle name="Normal 6 10 3 4 5" xfId="26073" xr:uid="{FC529FFB-59FB-41EA-BBD0-854486A77373}"/>
    <cellStyle name="Normal 6 10 3 4 6" xfId="26861" xr:uid="{DB83FE15-F02C-4B47-8F25-26C2BA4D17EC}"/>
    <cellStyle name="Normal 6 10 3 4 7" xfId="27646" xr:uid="{1FADB34A-CA4A-4768-85F7-7DEDF31A427A}"/>
    <cellStyle name="Normal 6 10 3 4 8" xfId="28431" xr:uid="{DF04AA73-D595-467A-A7E3-6D5C20BBD836}"/>
    <cellStyle name="Normal 6 10 3 4 9" xfId="29393" xr:uid="{A96ECFBA-C99D-470F-9BF8-774FF89B27D3}"/>
    <cellStyle name="Normal 6 10 3 5" xfId="22646" xr:uid="{26B9B87F-642A-4541-AF37-FECD544D4F73}"/>
    <cellStyle name="Normal 6 10 3 5 2" xfId="30390" xr:uid="{ABD8E8AC-718D-4AF5-9514-E51921020244}"/>
    <cellStyle name="Normal 6 10 3 6" xfId="23418" xr:uid="{CEC682C8-7FA0-4AC8-9439-D3306A70BEAC}"/>
    <cellStyle name="Normal 6 10 3 7" xfId="24990" xr:uid="{AC61A16C-FAF6-48D0-AF7A-70EA525F28A6}"/>
    <cellStyle name="Normal 6 10 3 8" xfId="25775" xr:uid="{4190768B-A793-4E6C-B502-6AB2217D03C5}"/>
    <cellStyle name="Normal 6 10 3 9" xfId="26562" xr:uid="{F04A85D6-EE8F-4533-AE2F-07E31E210828}"/>
    <cellStyle name="Normal 6 10 4" xfId="2244" xr:uid="{21B0E7F6-4E02-4492-B9C0-D51078AAA03C}"/>
    <cellStyle name="Normal 6 10 4 10" xfId="28198" xr:uid="{DAF34EB5-8D26-4BC4-9852-0F5F18DC75F4}"/>
    <cellStyle name="Normal 6 10 4 11" xfId="29007" xr:uid="{D347E409-6681-4CA2-ABAC-6E3819583D0A}"/>
    <cellStyle name="Normal 6 10 4 2" xfId="4634" xr:uid="{307230EB-290D-441F-8CB7-4E6E09162339}"/>
    <cellStyle name="Normal 6 10 4 2 2" xfId="23201" xr:uid="{CFE37C66-C075-41ED-81E5-447F174A3428}"/>
    <cellStyle name="Normal 6 10 4 2 2 2" xfId="30945" xr:uid="{EEF84040-892D-4085-9327-70F7EDEFDC08}"/>
    <cellStyle name="Normal 6 10 4 2 3" xfId="23991" xr:uid="{DBCF8582-33CD-4D1A-A530-F54FD01CAF04}"/>
    <cellStyle name="Normal 6 10 4 2 4" xfId="25561" xr:uid="{FE88B770-5241-4E6B-87DC-4877EF85BA94}"/>
    <cellStyle name="Normal 6 10 4 2 5" xfId="26349" xr:uid="{95C883C9-FF36-4FDD-ABAC-7CC82D328E50}"/>
    <cellStyle name="Normal 6 10 4 2 6" xfId="27137" xr:uid="{678C6761-CA73-458A-BF94-7FDCF27FFDD2}"/>
    <cellStyle name="Normal 6 10 4 2 7" xfId="27922" xr:uid="{3A672EC2-4088-4D24-AAD2-AD85A2635F52}"/>
    <cellStyle name="Normal 6 10 4 2 8" xfId="28707" xr:uid="{72B03E87-5D76-496D-B5D7-AB191F90B242}"/>
    <cellStyle name="Normal 6 10 4 2 9" xfId="29685" xr:uid="{5649912C-357A-45B1-A24C-C4BB16A18CD7}"/>
    <cellStyle name="Normal 6 10 4 3" xfId="4202" xr:uid="{DF6FBC9F-BCC1-4B92-BB8F-FF54356E1D18}"/>
    <cellStyle name="Normal 6 10 4 3 2" xfId="22924" xr:uid="{E5314FF5-6498-4F12-AACE-20BE4CAB7451}"/>
    <cellStyle name="Normal 6 10 4 3 2 2" xfId="30668" xr:uid="{575F9EEF-78AB-407A-A781-05B68F2A1E7F}"/>
    <cellStyle name="Normal 6 10 4 3 3" xfId="23714" xr:uid="{23C024A2-536B-4359-A7D7-8125DE7AAD5A}"/>
    <cellStyle name="Normal 6 10 4 3 4" xfId="25284" xr:uid="{70689D18-036F-44E5-AE09-22DBDD3EB2A0}"/>
    <cellStyle name="Normal 6 10 4 3 5" xfId="26071" xr:uid="{60383F5F-EF3B-428C-B806-031205F0509F}"/>
    <cellStyle name="Normal 6 10 4 3 6" xfId="26859" xr:uid="{8ADA9420-0785-4D4B-BDB1-93ED3B524202}"/>
    <cellStyle name="Normal 6 10 4 3 7" xfId="27644" xr:uid="{CAE88102-6B1F-4148-90E4-EDFB9ED6BC8A}"/>
    <cellStyle name="Normal 6 10 4 3 8" xfId="28429" xr:uid="{EB40062F-BC6D-445C-BDA0-5CA2DFA342EB}"/>
    <cellStyle name="Normal 6 10 4 3 9" xfId="29391" xr:uid="{ADEC0D25-64B2-4D2B-8E43-DDF4FE8D14F3}"/>
    <cellStyle name="Normal 6 10 4 4" xfId="22710" xr:uid="{B847951D-1FE0-4DD0-9518-B14E6DAAF463}"/>
    <cellStyle name="Normal 6 10 4 4 2" xfId="30454" xr:uid="{E83D00FB-3A6E-4ACE-934C-D7B8ADF79DB1}"/>
    <cellStyle name="Normal 6 10 4 5" xfId="23482" xr:uid="{B16717FB-D0F7-40E0-9D31-5270BD9C40C0}"/>
    <cellStyle name="Normal 6 10 4 6" xfId="25054" xr:uid="{14138765-1628-4747-BA7F-10D03A809E88}"/>
    <cellStyle name="Normal 6 10 4 7" xfId="25839" xr:uid="{99795482-6A3A-481D-A2CF-0FAD8131113B}"/>
    <cellStyle name="Normal 6 10 4 8" xfId="26626" xr:uid="{0EE17AE3-7C83-4BF4-A173-2FC6C18BC173}"/>
    <cellStyle name="Normal 6 10 4 9" xfId="27411" xr:uid="{08648570-A303-4306-92BF-5D8717DC735F}"/>
    <cellStyle name="Normal 6 10 5" xfId="2315" xr:uid="{42DD6121-E429-42D6-A490-008435320F42}"/>
    <cellStyle name="Normal 6 10 5 10" xfId="28262" xr:uid="{4BE27D89-B62C-4C87-840B-AED5C46F2076}"/>
    <cellStyle name="Normal 6 10 5 11" xfId="29071" xr:uid="{596E2BBA-BBEA-4C92-B9BD-F6D116C13D7A}"/>
    <cellStyle name="Normal 6 10 5 2" xfId="4698" xr:uid="{4BDA3623-8F30-4ACB-84E3-A22AC4505D31}"/>
    <cellStyle name="Normal 6 10 5 2 2" xfId="23265" xr:uid="{92F474A9-ABE9-4A79-9F42-C0B02310CEAA}"/>
    <cellStyle name="Normal 6 10 5 2 2 2" xfId="31009" xr:uid="{B3764153-4ED6-42F2-9614-5856CADD4FAF}"/>
    <cellStyle name="Normal 6 10 5 2 3" xfId="24055" xr:uid="{DE91D95E-B993-42CA-AC7F-9FE1CD701638}"/>
    <cellStyle name="Normal 6 10 5 2 4" xfId="25625" xr:uid="{9115A251-419E-4E1A-9075-4780407815C1}"/>
    <cellStyle name="Normal 6 10 5 2 5" xfId="26413" xr:uid="{0ECE3138-22B8-4AE3-B4C4-96E69F37EF56}"/>
    <cellStyle name="Normal 6 10 5 2 6" xfId="27201" xr:uid="{BDFEE3B9-C848-4035-ACB7-E7A8177E4416}"/>
    <cellStyle name="Normal 6 10 5 2 7" xfId="27986" xr:uid="{CB62E497-09BA-441D-9D22-9A2DF6DB55F8}"/>
    <cellStyle name="Normal 6 10 5 2 8" xfId="28771" xr:uid="{4E4192C3-1FBF-428A-BA16-E8815DB88329}"/>
    <cellStyle name="Normal 6 10 5 2 9" xfId="29749" xr:uid="{D551D758-D3E6-4C23-90EB-8013818775CB}"/>
    <cellStyle name="Normal 6 10 5 3" xfId="4201" xr:uid="{C5919CC0-2634-4573-89D0-AE7BA740D824}"/>
    <cellStyle name="Normal 6 10 5 3 2" xfId="22923" xr:uid="{9626613F-A631-4CEB-B8DC-19083CDFD03C}"/>
    <cellStyle name="Normal 6 10 5 3 2 2" xfId="30667" xr:uid="{3EC47E3E-8D41-4F77-BDBB-E8F49536A6F3}"/>
    <cellStyle name="Normal 6 10 5 3 3" xfId="23713" xr:uid="{B63BFE7C-69A1-4DFE-A794-13EA9B4BA6DB}"/>
    <cellStyle name="Normal 6 10 5 3 4" xfId="25283" xr:uid="{1A958BFC-A3E7-4837-8ABA-C696A39ED530}"/>
    <cellStyle name="Normal 6 10 5 3 5" xfId="26070" xr:uid="{86A77A82-94D7-4ABA-8D7E-955A749DD6AF}"/>
    <cellStyle name="Normal 6 10 5 3 6" xfId="26858" xr:uid="{B5C5D0FB-F29E-4AC2-985A-C9CE7ACEE226}"/>
    <cellStyle name="Normal 6 10 5 3 7" xfId="27643" xr:uid="{52898546-3EFB-4C1F-8869-068C2A8AFB32}"/>
    <cellStyle name="Normal 6 10 5 3 8" xfId="28428" xr:uid="{1D5F4D1A-02AD-4457-898A-5F140402B4A9}"/>
    <cellStyle name="Normal 6 10 5 3 9" xfId="29390" xr:uid="{9D9CC7C4-1632-493D-80ED-5E2F4523F279}"/>
    <cellStyle name="Normal 6 10 5 4" xfId="22774" xr:uid="{358BD21D-39B5-4FD7-8C2D-6E704F97FE9D}"/>
    <cellStyle name="Normal 6 10 5 4 2" xfId="30518" xr:uid="{7504796C-842B-4803-A2AC-7A58C4EA5CC9}"/>
    <cellStyle name="Normal 6 10 5 5" xfId="23546" xr:uid="{FFEE31DD-7E91-4710-B5F1-3F6E0F501BF3}"/>
    <cellStyle name="Normal 6 10 5 6" xfId="25118" xr:uid="{7CC428BA-2212-492E-8813-A97143B1DA46}"/>
    <cellStyle name="Normal 6 10 5 7" xfId="25903" xr:uid="{1DCC63CA-4E31-4869-A6FF-4BBACB5BD5C0}"/>
    <cellStyle name="Normal 6 10 5 8" xfId="26690" xr:uid="{A0F74136-27F7-4DC5-88CB-B185FAD5841C}"/>
    <cellStyle name="Normal 6 10 5 9" xfId="27475" xr:uid="{2E361F3E-8986-4BC3-9772-149C4F917FC0}"/>
    <cellStyle name="Normal 6 10 6" xfId="4483" xr:uid="{342D407C-B06F-466F-93D9-E5F37FBCA492}"/>
    <cellStyle name="Normal 6 10 6 2" xfId="23106" xr:uid="{CA3BF928-AD84-460C-8BC4-D65C95B3CA80}"/>
    <cellStyle name="Normal 6 10 6 2 2" xfId="30850" xr:uid="{BA2C90BE-95C9-458F-B6D4-48F2DE10EEB3}"/>
    <cellStyle name="Normal 6 10 6 3" xfId="23896" xr:uid="{3DD48857-5F79-4BD6-9671-DE82C5A6FC42}"/>
    <cellStyle name="Normal 6 10 6 4" xfId="25466" xr:uid="{0604BCEF-4E8C-477B-B8A1-78421BE74788}"/>
    <cellStyle name="Normal 6 10 6 5" xfId="26253" xr:uid="{60ED07B8-95BF-4DB5-B80D-41EFDFBA42A1}"/>
    <cellStyle name="Normal 6 10 6 6" xfId="27041" xr:uid="{8D45A4A8-031C-4E35-9095-A16A8360E196}"/>
    <cellStyle name="Normal 6 10 6 7" xfId="27826" xr:uid="{05E29272-0FBA-4DE3-8084-336B2CE12475}"/>
    <cellStyle name="Normal 6 10 6 8" xfId="28611" xr:uid="{D880D926-684C-43BD-AEA5-307AC95C6AE5}"/>
    <cellStyle name="Normal 6 10 6 9" xfId="29585" xr:uid="{5A1AFB39-49B8-444A-AE23-17CAE2E4B4E6}"/>
    <cellStyle name="Normal 6 10 7" xfId="4044" xr:uid="{87FF036C-C8A8-476E-919D-7E1900A24E8E}"/>
    <cellStyle name="Normal 6 10 8" xfId="22616" xr:uid="{1298D8F2-5084-466E-8F69-A9C2955444A8}"/>
    <cellStyle name="Normal 6 10 8 2" xfId="30360" xr:uid="{E736877E-6159-441D-BF8E-256AEB59C6EB}"/>
    <cellStyle name="Normal 6 10 9" xfId="23387" xr:uid="{6664744A-3F6C-474E-8037-A2E2B926F683}"/>
    <cellStyle name="Normal 6 11" xfId="3448" xr:uid="{C73E8ABE-A835-410D-B44C-50EC2167DE43}"/>
    <cellStyle name="Normal 6 11 2" xfId="39089" xr:uid="{D30595F7-D199-45E2-83CC-E528A11625AE}"/>
    <cellStyle name="Normal 6 11 3" xfId="34763" xr:uid="{65AA62EB-8231-42B6-91C2-776114B2EF8E}"/>
    <cellStyle name="Normal 6 12" xfId="11798" xr:uid="{D8AC9991-67F6-40E6-8B56-68CA22A5259C}"/>
    <cellStyle name="Normal 6 12 2" xfId="38348" xr:uid="{008B787A-AEA8-449D-93B5-D1D3C2E0F86D}"/>
    <cellStyle name="Normal 6 12 2 2" xfId="46040" xr:uid="{528BD70A-DE26-496A-871C-8749F28875B3}"/>
    <cellStyle name="Normal 6 12 2 3" xfId="42382" xr:uid="{B6646C1C-1FA3-4251-962A-21E9436095F4}"/>
    <cellStyle name="Normal 6 12 3" xfId="44073" xr:uid="{81596E91-FF1A-4EBA-AC58-E8D489C07D2F}"/>
    <cellStyle name="Normal 6 12 4" xfId="40380" xr:uid="{A0F35D57-644A-45EC-B947-A86BFAF36FA9}"/>
    <cellStyle name="Normal 6 12 5" xfId="36444" xr:uid="{F402E912-1BDE-4B9D-B478-71CE3F68BE20}"/>
    <cellStyle name="Normal 6 13" xfId="31191" xr:uid="{F2CA70AF-2C7A-49C6-B95D-831DE4213EA9}"/>
    <cellStyle name="Normal 6 13 2" xfId="38480" xr:uid="{6DCFBE52-56EE-4ABA-941E-62284904F41A}"/>
    <cellStyle name="Normal 6 13 2 2" xfId="46174" xr:uid="{65EED0FC-2DF3-4EF8-916E-590BFECB1960}"/>
    <cellStyle name="Normal 6 13 2 3" xfId="42516" xr:uid="{165B35EA-1760-4362-91C6-401A1A690CAF}"/>
    <cellStyle name="Normal 6 13 3" xfId="44207" xr:uid="{FE1A9165-04EC-4E63-8B7C-DCED1F9F4A3E}"/>
    <cellStyle name="Normal 6 13 4" xfId="40514" xr:uid="{45D26E8C-69EF-4D72-8C08-B577BB92B39A}"/>
    <cellStyle name="Normal 6 13 5" xfId="36573" xr:uid="{2FF70DF8-2171-4F98-9268-DE0F65C4D9D2}"/>
    <cellStyle name="Normal 6 14" xfId="808" xr:uid="{6A9B7628-D181-41D7-ACBB-99F3555B492E}"/>
    <cellStyle name="Normal 6 14 2" xfId="42701" xr:uid="{449DC4BC-428F-49A1-9947-5C9CC06AC468}"/>
    <cellStyle name="Normal 6 14 3" xfId="38668" xr:uid="{5185B0C5-EB5D-4A9B-8AF2-0F76361065A1}"/>
    <cellStyle name="Normal 6 14 4" xfId="34504" xr:uid="{AFBD1252-72B0-4914-99A6-AAD4739AC058}"/>
    <cellStyle name="Normal 6 15" xfId="518" xr:uid="{CB42D244-BEEC-4BD7-A716-F40F2809B268}"/>
    <cellStyle name="Normal 6 15 2" xfId="44664" xr:uid="{506E89F1-E223-4A70-B8A5-BE44E229EF8A}"/>
    <cellStyle name="Normal 6 15 3" xfId="40976" xr:uid="{EEB1EE40-6E3B-46DA-B60D-81B09649E6C3}"/>
    <cellStyle name="Normal 6 15 4" xfId="37032" xr:uid="{A4F0B8A1-FD29-43AF-90D7-8F485078AD20}"/>
    <cellStyle name="Normal 6 16" xfId="497" xr:uid="{AC5D6175-A9E6-4AF3-A948-8E5B536C633A}"/>
    <cellStyle name="Normal 6 17" xfId="494" xr:uid="{217D35CC-F341-4F33-90EA-4DC533C303BD}"/>
    <cellStyle name="Normal 6 18" xfId="442" xr:uid="{CC0A1DB8-F8B3-4449-AEDB-9B50F1D37F19}"/>
    <cellStyle name="Normal 6 19" xfId="434" xr:uid="{34AB5671-30C1-45EC-904C-B880FD0F7886}"/>
    <cellStyle name="Normal 6 19 2" xfId="46454" xr:uid="{057B4AB8-CB7A-481A-A962-E65A4B1B0434}"/>
    <cellStyle name="Normal 6 2" xfId="158" xr:uid="{C14F6172-5CCC-4C94-82C8-9209DB82F73E}"/>
    <cellStyle name="Normal 6 2 10" xfId="37047" xr:uid="{4909DB53-F8EE-4865-9066-344CE48CB39E}"/>
    <cellStyle name="Normal 6 2 10 2" xfId="44681" xr:uid="{9B492C55-3E4D-432F-B15B-E41B1D785BDC}"/>
    <cellStyle name="Normal 6 2 10 3" xfId="40993" xr:uid="{8C83992D-85C3-4523-86D9-1DE05324EC68}"/>
    <cellStyle name="Normal 6 2 11" xfId="42709" xr:uid="{B6D03EE0-3CE2-46A1-B428-F5AF14CA6B56}"/>
    <cellStyle name="Normal 6 2 12" xfId="38678" xr:uid="{6DE63E56-F9E9-464B-BF17-96AB7803A209}"/>
    <cellStyle name="Normal 6 2 2" xfId="318" xr:uid="{29D9562C-4B5E-41D4-98D3-AF39AA22157D}"/>
    <cellStyle name="Normal 6 2 2 2" xfId="4548" xr:uid="{7EC4B306-DADE-458C-A345-1E66FBE088B9}"/>
    <cellStyle name="Normal 6 2 2 2 2" xfId="39392" xr:uid="{3AA25ECA-F4DB-46AF-A18A-00257571A5DD}"/>
    <cellStyle name="Normal 6 2 2 2 3" xfId="35459" xr:uid="{F4843069-E8FE-4B1F-85DD-5CA972F26B22}"/>
    <cellStyle name="Normal 6 2 2 3" xfId="4045" xr:uid="{A331C386-5E0A-4289-8BCB-429BEDEAB0E5}"/>
    <cellStyle name="Normal 6 2 2 3 2" xfId="35690" xr:uid="{AD0FCC5A-48CF-4D0C-929E-CCD1166D5AE9}"/>
    <cellStyle name="Normal 6 2 2 4" xfId="2049" xr:uid="{120D9BFA-270A-4E40-842D-FA7705158F69}"/>
    <cellStyle name="Normal 6 2 2 4 2" xfId="38932" xr:uid="{3762AA70-CC4D-4993-BC72-2E87BC9FA7CB}"/>
    <cellStyle name="Normal 6 2 2 5" xfId="34624" xr:uid="{75703524-D4A4-4464-BBD9-1D34DF899613}"/>
    <cellStyle name="Normal 6 2 3" xfId="11799" xr:uid="{776D7353-5D77-4EB5-BF1B-8DFBC68FF67C}"/>
    <cellStyle name="Normal 6 2 3 2" xfId="36167" xr:uid="{D159328A-B56B-46EF-9C64-09DF61B7D875}"/>
    <cellStyle name="Normal 6 2 3 2 2" xfId="38089" xr:uid="{73AA15C7-6940-46F2-A204-B55AD364F59A}"/>
    <cellStyle name="Normal 6 2 3 2 2 2" xfId="45760" xr:uid="{D24C860C-A38F-48C3-9717-0A044265A681}"/>
    <cellStyle name="Normal 6 2 3 2 2 3" xfId="42100" xr:uid="{F7B40774-752C-4F22-9F37-9BCBE07BEC2A}"/>
    <cellStyle name="Normal 6 2 3 2 3" xfId="43794" xr:uid="{596F99E9-602E-4FD9-9801-615D42B22E3E}"/>
    <cellStyle name="Normal 6 2 3 2 4" xfId="40081" xr:uid="{C198D556-CF32-422E-AAB4-4DFFD9C77C3A}"/>
    <cellStyle name="Normal 6 2 3 3" xfId="35174" xr:uid="{C70890A9-F331-43C3-BDAA-7ACA0EFE8E15}"/>
    <cellStyle name="Normal 6 2 3 3 2" xfId="37464" xr:uid="{71D8B26C-02C6-4CB5-945E-73581BDBB790}"/>
    <cellStyle name="Normal 6 2 3 3 2 2" xfId="45109" xr:uid="{A400F585-5B61-4657-B618-7D4B54146DB1}"/>
    <cellStyle name="Normal 6 2 3 3 2 3" xfId="41436" xr:uid="{6824D2B9-4711-4387-A599-98B0D743801C}"/>
    <cellStyle name="Normal 6 2 3 3 3" xfId="43131" xr:uid="{36B799C1-042E-4B03-80AA-3E2A4E5153A9}"/>
    <cellStyle name="Normal 6 2 3 3 4" xfId="39241" xr:uid="{DF416729-8CAD-4C86-A119-F81A8A554FF9}"/>
    <cellStyle name="Normal 6 2 3 4" xfId="34677" xr:uid="{F9F63058-3EF8-4A5D-82A5-BD8881A27FEF}"/>
    <cellStyle name="Normal 6 2 3 5" xfId="47016" xr:uid="{245BABF9-E360-454B-BC31-4EF51646FE31}"/>
    <cellStyle name="Normal 6 2 4" xfId="11800" xr:uid="{3B4454C9-6169-4E7D-BE7B-502F7EBAADC5}"/>
    <cellStyle name="Normal 6 2 4 2" xfId="35997" xr:uid="{A8909D12-1D2C-48B9-B43D-9CB716EBB128}"/>
    <cellStyle name="Normal 6 2 4 2 2" xfId="37941" xr:uid="{515938A7-1197-4F0B-A888-E099577FFE82}"/>
    <cellStyle name="Normal 6 2 4 2 2 2" xfId="45603" xr:uid="{6F2203D1-C390-49DE-9F4F-01B2AA397EAA}"/>
    <cellStyle name="Normal 6 2 4 2 2 3" xfId="41942" xr:uid="{5B73E623-9922-4D15-B690-92011B34BD56}"/>
    <cellStyle name="Normal 6 2 4 2 3" xfId="43633" xr:uid="{37274C13-354F-43AA-BE26-3AE825C362D2}"/>
    <cellStyle name="Normal 6 2 4 2 4" xfId="39918" xr:uid="{A06EDDC3-AB88-4D5A-85CA-74AB99303685}"/>
    <cellStyle name="Normal 6 2 4 3" xfId="35361" xr:uid="{A409BE96-7F5F-4C48-968E-F20C0A085A3E}"/>
    <cellStyle name="Normal 6 2 5" xfId="34420" xr:uid="{0592B269-A36A-499B-B81D-461DE7E18487}"/>
    <cellStyle name="Normal 6 2 5 2" xfId="37983" xr:uid="{DC5E7B0D-EDCF-4BA0-AC2D-82FD9F536B21}"/>
    <cellStyle name="Normal 6 2 5 2 2" xfId="45648" xr:uid="{8DB63A04-91FA-4BD7-9FF8-41B4B3136803}"/>
    <cellStyle name="Normal 6 2 5 2 3" xfId="41991" xr:uid="{2D6771F7-D8CD-4F31-9EE0-94406A3B000D}"/>
    <cellStyle name="Normal 6 2 5 3" xfId="43679" xr:uid="{F119DAAC-4A3C-416E-8CA6-371A830C3698}"/>
    <cellStyle name="Normal 6 2 5 4" xfId="39968" xr:uid="{16EE2823-EA66-4EF1-8612-9D45F6FF58D5}"/>
    <cellStyle name="Normal 6 2 6" xfId="1515" xr:uid="{94AE89E3-B483-46F1-8CA7-3A89DA00AA22}"/>
    <cellStyle name="Normal 6 2 6 2" xfId="38008" xr:uid="{C963F055-EC21-4DF8-8E77-DF3359FFF790}"/>
    <cellStyle name="Normal 6 2 6 2 2" xfId="45671" xr:uid="{FFE824ED-AA79-4BB2-947F-51605E569538}"/>
    <cellStyle name="Normal 6 2 6 2 3" xfId="42013" xr:uid="{3FAB2206-DAED-4851-8760-C888BA32BE8F}"/>
    <cellStyle name="Normal 6 2 6 3" xfId="43704" xr:uid="{E31A14C1-C101-4A72-9890-6D1186B00937}"/>
    <cellStyle name="Normal 6 2 6 4" xfId="39990" xr:uid="{ECC053B2-94BA-43DA-8646-6340B2D670CB}"/>
    <cellStyle name="Normal 6 2 6 5" xfId="36074" xr:uid="{BBD2B9A7-FCF0-4EA1-8D49-9639E8052B38}"/>
    <cellStyle name="Normal 6 2 7" xfId="36268" xr:uid="{8B4A4185-6E47-4AFD-A276-3D674D8C96E8}"/>
    <cellStyle name="Normal 6 2 7 2" xfId="38172" xr:uid="{0C830CFB-CA20-46CF-B9E4-324B05167C62}"/>
    <cellStyle name="Normal 6 2 7 2 2" xfId="45844" xr:uid="{00C30A3F-EBDA-4877-B643-7BAE74D279FA}"/>
    <cellStyle name="Normal 6 2 7 2 3" xfId="42182" xr:uid="{B655444C-694C-423B-A1FB-354C249DE35C}"/>
    <cellStyle name="Normal 6 2 7 3" xfId="43877" xr:uid="{677C1279-3FAB-4051-A651-26B920A7604A}"/>
    <cellStyle name="Normal 6 2 7 4" xfId="40180" xr:uid="{01B83C97-9704-4809-AB82-FBA3970B56A1}"/>
    <cellStyle name="Normal 6 2 8" xfId="36447" xr:uid="{A600FF39-B80D-4834-9ABE-E9A01F0A8C2E}"/>
    <cellStyle name="Normal 6 2 8 2" xfId="38352" xr:uid="{A7F40A96-783C-41A0-B1E0-78BC8383D08C}"/>
    <cellStyle name="Normal 6 2 8 2 2" xfId="46044" xr:uid="{4263FD4C-7D47-486F-A0D8-7C91AD99378C}"/>
    <cellStyle name="Normal 6 2 8 2 3" xfId="42386" xr:uid="{19A75755-85AA-4477-8EF4-809B9EC3D591}"/>
    <cellStyle name="Normal 6 2 8 3" xfId="44077" xr:uid="{68AD8676-AFF9-45CD-BD23-1E629A3330F7}"/>
    <cellStyle name="Normal 6 2 8 4" xfId="40384" xr:uid="{5AA409D5-EB41-4165-8C7F-481E50A9FB69}"/>
    <cellStyle name="Normal 6 2 9" xfId="36576" xr:uid="{3CC0EE4D-66B4-41F2-904B-969D7D87A2E0}"/>
    <cellStyle name="Normal 6 2 9 2" xfId="38484" xr:uid="{703648C4-A778-4EFD-A8FB-D1BDD00BEB9B}"/>
    <cellStyle name="Normal 6 2 9 2 2" xfId="46178" xr:uid="{12474865-4B47-41AF-AD6A-DCA7F10C1089}"/>
    <cellStyle name="Normal 6 2 9 2 3" xfId="42520" xr:uid="{72B82DB1-CDF7-4D69-B9F0-8036F0FF3B25}"/>
    <cellStyle name="Normal 6 2 9 3" xfId="44211" xr:uid="{668F116F-EF41-41F2-ACBE-1198C7FDEC0D}"/>
    <cellStyle name="Normal 6 2 9 4" xfId="40518" xr:uid="{635250EE-22C3-4020-B9BD-E6FE5F462789}"/>
    <cellStyle name="Normal 6 20" xfId="47915" xr:uid="{9C4D6832-889B-49A2-9DC1-971C2D10FDD9}"/>
    <cellStyle name="Normal 6 3" xfId="196" xr:uid="{DCF78801-A734-48F0-9034-B2BABF63FB16}"/>
    <cellStyle name="Normal 6 3 2" xfId="342" xr:uid="{F5CC7F82-4772-461C-BCB7-98CDBF6AAEAF}"/>
    <cellStyle name="Normal 6 3 2 2" xfId="3449" xr:uid="{D494EA38-7460-4605-8D97-1B974AB044F2}"/>
    <cellStyle name="Normal 6 3 2 2 2" xfId="38666" xr:uid="{24B47D06-D612-48F5-B18C-D146D2320FB5}"/>
    <cellStyle name="Normal 6 3 2 3" xfId="4046" xr:uid="{1B91C5AB-42B7-4B7B-BE05-67C7C81D3490}"/>
    <cellStyle name="Normal 6 3 2 3 2" xfId="40332" xr:uid="{ABD05E37-A568-44A8-84E6-263442827D30}"/>
    <cellStyle name="Normal 6 3 2 4" xfId="2794" xr:uid="{F07C6340-261A-4708-BA19-BA8227FF1417}"/>
    <cellStyle name="Normal 6 3 2 4 2" xfId="46958" xr:uid="{339008E1-CA07-48FE-8F68-2FAFA73ECBD5}"/>
    <cellStyle name="Normal 6 3 2 5" xfId="35429" xr:uid="{826B7345-FCE7-4EC4-A4B3-5938FA7A6BB7}"/>
    <cellStyle name="Normal 6 3 3" xfId="11801" xr:uid="{ECB6C11A-AB16-4F8B-AF8E-5233C9BB13AE}"/>
    <cellStyle name="Normal 6 3 3 2" xfId="37360" xr:uid="{DAD5E4EE-DDEA-4E4C-BE6E-C0419999A538}"/>
    <cellStyle name="Normal 6 3 3 2 2" xfId="45002" xr:uid="{5CA0334A-418D-4B72-A4D0-BB5837B65887}"/>
    <cellStyle name="Normal 6 3 3 2 3" xfId="41325" xr:uid="{A7DEDBAE-1E09-43BC-A1A5-45479396FA21}"/>
    <cellStyle name="Normal 6 3 3 3" xfId="43029" xr:uid="{BDEB0025-4001-4EA3-A6F8-ABA05A891FE4}"/>
    <cellStyle name="Normal 6 3 3 4" xfId="39085" xr:uid="{344E762A-9B5B-44A0-A5C9-2E9BCC064C37}"/>
    <cellStyle name="Normal 6 3 3 5" xfId="34963" xr:uid="{B759DDF8-CA5E-46EC-B503-DED7F2CF68CD}"/>
    <cellStyle name="Normal 6 3 4" xfId="34434" xr:uid="{1EF00306-AB67-4EA4-B4E4-5715D0141803}"/>
    <cellStyle name="Normal 6 3 4 2" xfId="39262" xr:uid="{A200D124-76CB-4B92-8546-2B062B770291}"/>
    <cellStyle name="Normal 6 3 4 3" xfId="39779" xr:uid="{4DBEA700-3581-4787-A753-44976D01386E}"/>
    <cellStyle name="Normal 6 3 5" xfId="1516" xr:uid="{A033BF85-7CAE-483B-AC17-880571B13BF1}"/>
    <cellStyle name="Normal 6 3 5 2" xfId="39480" xr:uid="{880A6901-00A5-425D-8A27-6BF377F0A02E}"/>
    <cellStyle name="Normal 6 3 6" xfId="34602" xr:uid="{50DA66F6-CF23-4923-9BAE-DE7C122C09AC}"/>
    <cellStyle name="Normal 6 4" xfId="216" xr:uid="{79784464-7CC7-4E1A-B466-03CE4D51FF00}"/>
    <cellStyle name="Normal 6 4 2" xfId="361" xr:uid="{132B5479-EE07-48AC-8F25-B9FF42AF8000}"/>
    <cellStyle name="Normal 6 4 2 2" xfId="3450" xr:uid="{50C66E99-609C-464C-92D3-C64F97A52751}"/>
    <cellStyle name="Normal 6 4 2 2 2" xfId="47243" xr:uid="{C2D069CF-B0B5-47AC-8566-0ADEDFEA9FD1}"/>
    <cellStyle name="Normal 6 4 2 3" xfId="47677" xr:uid="{ACED8CFE-0814-414A-86AC-6D6CF55EDBB6}"/>
    <cellStyle name="Normal 6 4 2 4" xfId="46966" xr:uid="{D911915D-CBF9-41D5-BB6F-55B5420BD44B}"/>
    <cellStyle name="Normal 6 4 3" xfId="11802" xr:uid="{0D726ED6-1209-4834-A037-7460648BAADC}"/>
    <cellStyle name="Normal 6 4 3 2" xfId="36145" xr:uid="{806DE870-2E13-415B-9E01-0CA0E355A59D}"/>
    <cellStyle name="Normal 6 4 3 3" xfId="47027" xr:uid="{21DF7879-5F3D-40E4-8BC7-1FDE0BCFB617}"/>
    <cellStyle name="Normal 6 4 4" xfId="34419" xr:uid="{8238D6B6-19F5-420E-972E-AB5FDDE457A0}"/>
    <cellStyle name="Normal 6 4 4 2" xfId="38209" xr:uid="{8A03B1F3-41FB-4DFA-90AD-9B717AA0DA7A}"/>
    <cellStyle name="Normal 6 4 4 2 2" xfId="45886" xr:uid="{5FD2A3F0-C8B3-4024-B35D-9F482243988B}"/>
    <cellStyle name="Normal 6 4 4 2 3" xfId="42226" xr:uid="{B7CD22D6-0572-4535-A905-0412FDBDBAF8}"/>
    <cellStyle name="Normal 6 4 4 3" xfId="43919" xr:uid="{E7AF6A2E-5C30-4E96-A1FC-22ABA9D140C1}"/>
    <cellStyle name="Normal 6 4 4 4" xfId="40222" xr:uid="{C0E439FA-1D35-4E13-A488-12D024CD6137}"/>
    <cellStyle name="Normal 6 4 5" xfId="1517" xr:uid="{53417C72-2600-4591-AE60-67C52F18FD6F}"/>
    <cellStyle name="Normal 6 4 5 2" xfId="38369" xr:uid="{C96E68AD-F806-48D9-A56B-47D03726D8E1}"/>
    <cellStyle name="Normal 6 4 5 2 2" xfId="46061" xr:uid="{3F143CEC-FB9A-430B-BBBF-BC7FF089BCA3}"/>
    <cellStyle name="Normal 6 4 5 2 3" xfId="42403" xr:uid="{032FF0FD-7635-490E-9F4D-9E5CE51722FC}"/>
    <cellStyle name="Normal 6 4 5 3" xfId="44094" xr:uid="{F4465F0F-77F9-4F06-9E5E-D9DA31B2D295}"/>
    <cellStyle name="Normal 6 4 5 4" xfId="40401" xr:uid="{F9AA974D-B090-4C93-9D4A-30C114CB60B6}"/>
    <cellStyle name="Normal 6 4 5 5" xfId="36464" xr:uid="{FC0A0CF8-8346-424D-93F1-61B276BABC5C}"/>
    <cellStyle name="Normal 6 4 6" xfId="36618" xr:uid="{51884669-AB08-4604-9955-803ED458B8E6}"/>
    <cellStyle name="Normal 6 4 6 2" xfId="38527" xr:uid="{472B6BB9-07FA-43FD-BE14-97D21A37ED27}"/>
    <cellStyle name="Normal 6 4 6 2 2" xfId="46223" xr:uid="{1375E6E1-5309-49F3-B068-DF6B74F5DD44}"/>
    <cellStyle name="Normal 6 4 6 2 3" xfId="42565" xr:uid="{D2AB834C-52B7-45B4-9005-D76CC7B21ACF}"/>
    <cellStyle name="Normal 6 4 6 3" xfId="44256" xr:uid="{D016959E-3949-453B-9D33-01C60975C1AF}"/>
    <cellStyle name="Normal 6 4 6 4" xfId="40563" xr:uid="{AE3E7A04-8F17-4E87-8030-DA385E6DFF93}"/>
    <cellStyle name="Normal 6 4 7" xfId="37146" xr:uid="{C423ADA9-0602-4DEE-A95F-FBA702C47AE7}"/>
    <cellStyle name="Normal 6 4 7 2" xfId="44783" xr:uid="{21DDDDEE-C3C3-4725-817E-BB8071A3565E}"/>
    <cellStyle name="Normal 6 4 7 3" xfId="41101" xr:uid="{4DC965E9-DFAF-4B1B-8A05-2C61A3F80B9D}"/>
    <cellStyle name="Normal 6 4 8" xfId="42809" xr:uid="{BE526F6A-725E-40A0-8D3F-EC6BFBE49A28}"/>
    <cellStyle name="Normal 6 4 9" xfId="38803" xr:uid="{562B9422-B988-44B6-AA04-6926ECBF5300}"/>
    <cellStyle name="Normal 6 5" xfId="153" xr:uid="{B2641542-9994-4777-8A17-26D2403EBFA0}"/>
    <cellStyle name="Normal 6 5 2" xfId="3451" xr:uid="{1EF8363D-2E57-47C7-A8A8-1959733F22CA}"/>
    <cellStyle name="Normal 6 5 2 2" xfId="37625" xr:uid="{CE19CF49-39B5-4E2B-8809-66BA0893BE04}"/>
    <cellStyle name="Normal 6 5 2 2 2" xfId="45269" xr:uid="{7F6EFAA7-0233-4517-9BA1-562029ABF5E2}"/>
    <cellStyle name="Normal 6 5 2 2 3" xfId="41595" xr:uid="{B8A7A048-29E5-41B0-A572-4EB8F7D2C530}"/>
    <cellStyle name="Normal 6 5 2 3" xfId="43293" xr:uid="{B1C7E117-85E7-4A07-8690-B082FBF2D631}"/>
    <cellStyle name="Normal 6 5 2 4" xfId="39523" xr:uid="{A386B51B-EF83-4FD2-B2EB-56999DD32253}"/>
    <cellStyle name="Normal 6 5 2 5" xfId="35606" xr:uid="{5F7EB100-49D7-499E-9457-FCC5ADF690E4}"/>
    <cellStyle name="Normal 6 5 3" xfId="11803" xr:uid="{72D351CD-B268-4734-892B-61960C5DBD64}"/>
    <cellStyle name="Normal 6 5 3 2" xfId="47145" xr:uid="{58AC427B-4779-420C-9D2C-491631DFFF5D}"/>
    <cellStyle name="Normal 6 5 4" xfId="1518" xr:uid="{7E494974-00F2-4945-ACB8-2DC50AB955B3}"/>
    <cellStyle name="Normal 6 5 4 2" xfId="38222" xr:uid="{46C3A0AD-98F7-4912-AEDA-586A8F50559A}"/>
    <cellStyle name="Normal 6 5 4 2 2" xfId="45899" xr:uid="{29981D81-ADD0-4673-9999-AE8CD12CD5C1}"/>
    <cellStyle name="Normal 6 5 4 2 3" xfId="42239" xr:uid="{021B3AA8-11BF-464B-B953-D597FE1C0885}"/>
    <cellStyle name="Normal 6 5 4 3" xfId="43932" xr:uid="{E1AF824F-0646-40A0-9C73-E5236DF74491}"/>
    <cellStyle name="Normal 6 5 4 4" xfId="40235" xr:uid="{A80F0132-6DA5-403E-BD7E-F441F7EAFFE9}"/>
    <cellStyle name="Normal 6 5 4 5" xfId="36315" xr:uid="{3DE5E7AC-93C6-4583-A52C-FB31C07B8D32}"/>
    <cellStyle name="Normal 6 5 5" xfId="36477" xr:uid="{8E6FF08F-F988-49C7-95B3-0283971F23E2}"/>
    <cellStyle name="Normal 6 5 5 2" xfId="38382" xr:uid="{93C8DD21-4847-4A02-AC2D-12DA222CC64D}"/>
    <cellStyle name="Normal 6 5 5 2 2" xfId="46074" xr:uid="{A8D57131-15B0-4B9D-B72E-9583FEEAE7B1}"/>
    <cellStyle name="Normal 6 5 5 2 3" xfId="42416" xr:uid="{DF8010C6-7F3C-4CDD-ACA2-D352CB47A901}"/>
    <cellStyle name="Normal 6 5 5 3" xfId="44107" xr:uid="{414D7EA4-BE81-4C2F-B857-9064123EB7E1}"/>
    <cellStyle name="Normal 6 5 5 4" xfId="40414" xr:uid="{5E2ACF78-4B5B-4295-AD1A-503F1F10F051}"/>
    <cellStyle name="Normal 6 5 6" xfId="36631" xr:uid="{0C1AC8A6-4BE7-44DB-89A9-C1CFDDBD4388}"/>
    <cellStyle name="Normal 6 5 6 2" xfId="38540" xr:uid="{DD263AB3-64D0-4D56-8A15-C1DCA98C2116}"/>
    <cellStyle name="Normal 6 5 6 2 2" xfId="46236" xr:uid="{0978F0A3-1ACB-4EE7-8319-1AC34D78DFEC}"/>
    <cellStyle name="Normal 6 5 6 2 3" xfId="42578" xr:uid="{D8817531-639D-48F4-816C-5BBEA5A368A3}"/>
    <cellStyle name="Normal 6 5 6 3" xfId="44269" xr:uid="{B38AF787-3523-45A6-934C-584C7B34D9D2}"/>
    <cellStyle name="Normal 6 5 6 4" xfId="40576" xr:uid="{A990767A-D849-4B81-ABD7-B125CE7BAE7D}"/>
    <cellStyle name="Normal 6 5 7" xfId="37159" xr:uid="{74064A32-AA1D-42E1-86D0-D2E652C3DC5E}"/>
    <cellStyle name="Normal 6 5 7 2" xfId="44796" xr:uid="{568DE059-9BAE-426B-9109-3A570B61B1E4}"/>
    <cellStyle name="Normal 6 5 7 3" xfId="41114" xr:uid="{68600DE6-50B2-4114-ABE0-AEA728D3D06D}"/>
    <cellStyle name="Normal 6 5 8" xfId="42822" xr:uid="{D1A61C63-8B22-4F8A-A48E-A1C1B079A373}"/>
    <cellStyle name="Normal 6 5 9" xfId="38816" xr:uid="{7933A5D6-D323-4CD0-BB50-3A01D981FF38}"/>
    <cellStyle name="Normal 6 6" xfId="291" xr:uid="{1A8E4121-BA0A-4259-984C-CEC9C7E5EEA3}"/>
    <cellStyle name="Normal 6 6 2" xfId="3452" xr:uid="{0C9B088A-5D1F-45AA-B099-569E38CD633F}"/>
    <cellStyle name="Normal 6 6 2 2" xfId="41809" xr:uid="{38158367-310A-474A-8494-752821A8480E}"/>
    <cellStyle name="Normal 6 6 2 3" xfId="34775" xr:uid="{56DCE9A1-5D9C-47FD-9F9F-80AE44C88785}"/>
    <cellStyle name="Normal 6 6 2 3 2" xfId="47394" xr:uid="{259AD056-A75C-4EDD-AB85-71B25E845FBF}"/>
    <cellStyle name="Normal 6 6 3" xfId="11804" xr:uid="{1A0AB2C5-42E8-48D7-AB5F-89997D24AC7E}"/>
    <cellStyle name="Normal 6 6 3 2" xfId="38302" xr:uid="{83D0148B-9442-4237-A694-CFCEF936BE94}"/>
    <cellStyle name="Normal 6 6 3 2 2" xfId="45983" xr:uid="{BE23A79C-DFE7-4021-9C4D-8C3F56883094}"/>
    <cellStyle name="Normal 6 6 3 2 3" xfId="42324" xr:uid="{08C2C213-1EA7-46C5-A7D9-6BE52DE18BAB}"/>
    <cellStyle name="Normal 6 6 3 3" xfId="44016" xr:uid="{0348FED2-AD64-4CD3-BE76-DB957EF426A6}"/>
    <cellStyle name="Normal 6 6 3 4" xfId="40319" xr:uid="{A15A48AC-0031-4367-8100-783ACECBBEEE}"/>
    <cellStyle name="Normal 6 6 3 5" xfId="36393" xr:uid="{CD46A0EF-0821-4C86-9421-0671FF987D90}"/>
    <cellStyle name="Normal 6 6 4" xfId="1519" xr:uid="{BA9F6D91-2FB2-481C-87AF-1A65537BDF2D}"/>
    <cellStyle name="Normal 6 6 4 2" xfId="38464" xr:uid="{27E571B5-8ED9-4AF2-B99C-5D1BA9C16B48}"/>
    <cellStyle name="Normal 6 6 4 2 2" xfId="46158" xr:uid="{E9A8F2C4-AEDD-4D07-BB4D-ADB547935CE3}"/>
    <cellStyle name="Normal 6 6 4 2 3" xfId="42500" xr:uid="{0D4CA06B-4D78-4713-9B3B-B80BE7EE9C29}"/>
    <cellStyle name="Normal 6 6 4 3" xfId="44191" xr:uid="{DD047A09-8331-4AC3-AFE5-981F421262D9}"/>
    <cellStyle name="Normal 6 6 4 4" xfId="40498" xr:uid="{570474A5-D872-4B71-8AB1-F2310A6F24CB}"/>
    <cellStyle name="Normal 6 6 4 5" xfId="36557" xr:uid="{A4AC6DF3-B049-4345-BF42-6EEF79E65D5B}"/>
    <cellStyle name="Normal 6 6 5" xfId="36712" xr:uid="{360F180D-0516-4859-A5C2-5DBCA8E5192F}"/>
    <cellStyle name="Normal 6 6 5 2" xfId="38623" xr:uid="{88D591FB-866D-4ED2-86F6-9EF527919DE0}"/>
    <cellStyle name="Normal 6 6 5 2 2" xfId="46321" xr:uid="{BC46771C-80C7-4C2F-BB6C-1407AFA989AD}"/>
    <cellStyle name="Normal 6 6 5 2 3" xfId="42664" xr:uid="{CC97517F-C88B-4C86-A1FC-904F2213DDE6}"/>
    <cellStyle name="Normal 6 6 5 3" xfId="44354" xr:uid="{E50E3045-A99F-4AE7-BE80-8470D7608895}"/>
    <cellStyle name="Normal 6 6 5 4" xfId="40661" xr:uid="{12224DDD-ABCE-49B1-A398-A92CB917BAA6}"/>
    <cellStyle name="Normal 6 6 5 5" xfId="46923" xr:uid="{5B4F490E-D79F-4201-8236-77D08E96906F}"/>
    <cellStyle name="Normal 6 6 6" xfId="37237" xr:uid="{FAC20E24-3DFA-48D1-A17D-BE4F2EA08D21}"/>
    <cellStyle name="Normal 6 6 6 2" xfId="44876" xr:uid="{50194DF9-4EC6-41FB-A514-624EA87BDB6B}"/>
    <cellStyle name="Normal 6 6 6 3" xfId="41195" xr:uid="{B1FBD759-B221-45E2-BF29-44FCED2A77D4}"/>
    <cellStyle name="Normal 6 6 7" xfId="42901" xr:uid="{FECF7AE6-477A-45BD-8C97-1AFAD0EEFCB9}"/>
    <cellStyle name="Normal 6 6 8" xfId="38903" xr:uid="{5859A440-C74C-45E3-ABD8-8DF428D217B5}"/>
    <cellStyle name="Normal 6 6 9" xfId="34710" xr:uid="{14362F3E-7435-4A57-A806-7F4260A40033}"/>
    <cellStyle name="Normal 6 7" xfId="1520" xr:uid="{5A24679D-143E-4832-A51E-B1CB21CCA097}"/>
    <cellStyle name="Normal 6 7 2" xfId="3453" xr:uid="{43EB6A12-1DE5-4A13-8012-74264D2E672C}"/>
    <cellStyle name="Normal 6 7 2 2" xfId="37909" xr:uid="{07C4346A-3CCA-4E10-8FD4-BEA2681DA3D8}"/>
    <cellStyle name="Normal 6 7 2 2 2" xfId="45569" xr:uid="{03ED9E13-BA03-41D2-B763-CDEF100EF46F}"/>
    <cellStyle name="Normal 6 7 2 2 3" xfId="41907" xr:uid="{6566140A-D386-417F-A481-8FE8A88C6A54}"/>
    <cellStyle name="Normal 6 7 2 3" xfId="43599" xr:uid="{49EBC8C6-16AB-48DE-AC13-C90D639A5ACE}"/>
    <cellStyle name="Normal 6 7 2 4" xfId="39881" xr:uid="{ACBDA98D-EDF7-4DAF-8848-58CA7642EC02}"/>
    <cellStyle name="Normal 6 7 2 5" xfId="35958" xr:uid="{A4A71F8F-5102-4FE9-879C-77D0A371B401}"/>
    <cellStyle name="Normal 6 7 3" xfId="11805" xr:uid="{A9455500-2B68-4A0B-A115-A61ECF3D57D9}"/>
    <cellStyle name="Normal 6 7 3 2" xfId="46988" xr:uid="{3DA9ED23-03A8-4A01-9534-7062ED4F8779}"/>
    <cellStyle name="Normal 6 7 4" xfId="35165" xr:uid="{7D5658E4-2913-46C0-8A13-47317B7EB6EF}"/>
    <cellStyle name="Normal 6 8" xfId="1521" xr:uid="{7FFAAC87-B2DB-43D2-8231-DD14ABD30039}"/>
    <cellStyle name="Normal 6 8 2" xfId="3454" xr:uid="{5A3693D4-EBD6-4403-9C88-A6149B3BE01A}"/>
    <cellStyle name="Normal 6 8 2 2" xfId="45599" xr:uid="{63DC6899-3626-439D-81D8-16BBF47C714D}"/>
    <cellStyle name="Normal 6 8 2 3" xfId="41938" xr:uid="{A9130912-EE87-414F-8948-950A667D25C8}"/>
    <cellStyle name="Normal 6 8 2 4" xfId="37937" xr:uid="{DA2AE23C-EEB7-496A-BB22-88A432336FCB}"/>
    <cellStyle name="Normal 6 8 3" xfId="11806" xr:uid="{F117076F-4F72-4009-B4D1-FD19C6C63FAC}"/>
    <cellStyle name="Normal 6 8 3 2" xfId="43629" xr:uid="{0C5F3A1E-3911-40AF-B23E-3EBD5F5A9F53}"/>
    <cellStyle name="Normal 6 8 4" xfId="39914" xr:uid="{98D1BC30-6A77-4D8A-A86F-A07C6D86C89B}"/>
    <cellStyle name="Normal 6 8 5" xfId="35993" xr:uid="{64430259-843A-49C1-8491-9E5E1D303262}"/>
    <cellStyle name="Normal 6 9" xfId="1522" xr:uid="{D313A6E5-AD60-4EB6-9198-49561F2C40A1}"/>
    <cellStyle name="Normal 6 9 2" xfId="3455" xr:uid="{5753D4D2-349C-4AD1-9955-D31F140AAF0C}"/>
    <cellStyle name="Normal 6 9 2 2" xfId="45643" xr:uid="{FC06CA79-B9C1-43BD-B759-9CFCC1D4F632}"/>
    <cellStyle name="Normal 6 9 2 3" xfId="41986" xr:uid="{BFD1E72E-8B19-474F-A5DF-72E9335A99FF}"/>
    <cellStyle name="Normal 6 9 2 4" xfId="37978" xr:uid="{3181638B-F225-4879-A91E-4E46AA698582}"/>
    <cellStyle name="Normal 6 9 3" xfId="11807" xr:uid="{EB848AEF-339C-4888-891D-1F19CDEF14EB}"/>
    <cellStyle name="Normal 6 9 3 2" xfId="43674" xr:uid="{51EE394F-48B7-4F0D-9FD5-37F7A9062F18}"/>
    <cellStyle name="Normal 6 9 4" xfId="39963" xr:uid="{B8529496-9B23-4259-B124-6CB0E83AE0D4}"/>
    <cellStyle name="Normal 6 9 5" xfId="36040" xr:uid="{BF4C2270-02F0-4086-9B3A-A992FED3EE5C}"/>
    <cellStyle name="Normal 6_BOM STD Cooling" xfId="1523" xr:uid="{FC4916F0-5F28-4820-AEB2-13AED1869EEF}"/>
    <cellStyle name="Normal 60" xfId="1808" xr:uid="{9DCC525E-D817-4FC0-A756-310AFBAFBA95}"/>
    <cellStyle name="Normal 60 2" xfId="11808" xr:uid="{D2A3CC22-97E8-45EA-9192-8B4BAB7CEFC1}"/>
    <cellStyle name="Normal 60 2 2" xfId="30306" xr:uid="{87ECEBB6-BCD6-487A-A472-BC50BEA7A0AF}"/>
    <cellStyle name="Normal 60 2 2 2" xfId="45564" xr:uid="{24A8866E-1B6A-4DBE-9C58-2A94A5FF46F1}"/>
    <cellStyle name="Normal 60 2 2 3" xfId="41902" xr:uid="{1B3F1B2A-8E7F-401C-9D92-FF6176215CED}"/>
    <cellStyle name="Normal 60 2 3" xfId="43594" xr:uid="{B93D4F2F-D308-49CC-8172-DA6D22E3E731}"/>
    <cellStyle name="Normal 60 2 4" xfId="39876" xr:uid="{2572874B-6B36-415F-8E7E-6B7DEE3D3834}"/>
    <cellStyle name="Normal 60 3" xfId="11809" xr:uid="{6FDA29CC-8835-4250-B985-258A1767B849}"/>
    <cellStyle name="Normal 60 3 2" xfId="30307" xr:uid="{2AFF0CA3-4CEA-4F72-9CD2-083DBF1254BE}"/>
    <cellStyle name="Normal 60 3 2 2" xfId="44700" xr:uid="{26466FF1-E004-4859-9194-FD27A9AD9031}"/>
    <cellStyle name="Normal 60 3 2 3" xfId="41015" xr:uid="{A5B87B52-76BC-498D-8CB5-B7363B3422BE}"/>
    <cellStyle name="Normal 60 3 3" xfId="42727" xr:uid="{363568B9-EBF9-44C0-923B-1818EE9397EE}"/>
    <cellStyle name="Normal 60 3 4" xfId="38709" xr:uid="{E5F05F31-375F-46C2-A538-BEB5156EE67C}"/>
    <cellStyle name="Normal 60 4" xfId="11810" xr:uid="{FFF5FE88-1AB0-4581-86A1-2D588ADF71C4}"/>
    <cellStyle name="Normal 60 4 2" xfId="30308" xr:uid="{5C5154EA-EEC4-40C6-AB70-88216B356591}"/>
    <cellStyle name="Normal 60 4 2 2" xfId="45636" xr:uid="{B7CEF928-F906-43D9-8EF6-ED9BB156DFB3}"/>
    <cellStyle name="Normal 60 4 2 3" xfId="41978" xr:uid="{A9F8AC9A-692E-4E9A-A637-77656D8E2E99}"/>
    <cellStyle name="Normal 60 4 3" xfId="43667" xr:uid="{CBC4E388-D4D8-422A-8552-3BF45EFB9FAD}"/>
    <cellStyle name="Normal 60 4 4" xfId="39955" xr:uid="{0949F221-1C59-412E-9003-3F132DDF0724}"/>
    <cellStyle name="Normal 60 5" xfId="11811" xr:uid="{C753956E-7798-43D3-9C33-53DC498225C7}"/>
    <cellStyle name="Normal 60 5 2" xfId="30309" xr:uid="{39B5A100-9473-43F1-B45D-A4071A82B61D}"/>
    <cellStyle name="Normal 60 5 3" xfId="41042" xr:uid="{EC7F7F5C-C91D-4B81-8885-A216289E57D7}"/>
    <cellStyle name="Normal 60 6" xfId="42752" xr:uid="{11C276A4-2094-4887-BA0E-97CE293E8B1C}"/>
    <cellStyle name="Normal 60 7" xfId="38739" xr:uid="{FA569E26-E61D-4A59-82AA-C4B1783387D1}"/>
    <cellStyle name="Normal 61" xfId="1524" xr:uid="{0AB48AE0-A974-474A-B52C-2C2FC1CB06AF}"/>
    <cellStyle name="Normal 61 2" xfId="3456" xr:uid="{301DBA94-F17F-42A9-B7E5-2065F95AD142}"/>
    <cellStyle name="Normal 61 3" xfId="11812" xr:uid="{AAF7F125-DC69-4391-B4B9-9E4DA84A604E}"/>
    <cellStyle name="Normal 61 4" xfId="34516" xr:uid="{8C0E7872-0E85-442D-A77A-02B81EBB35B4}"/>
    <cellStyle name="Normal 62" xfId="1809" xr:uid="{6BCE0088-12AB-4700-8F0C-E027F66DF5A3}"/>
    <cellStyle name="Normal 62 10" xfId="42787" xr:uid="{6A62E730-7FFF-49D9-A488-759E886F3A06}"/>
    <cellStyle name="Normal 62 11" xfId="38778" xr:uid="{A59FD273-95EB-4B91-85EE-6F46D64F135A}"/>
    <cellStyle name="Normal 62 2" xfId="11813" xr:uid="{C4B08FD4-C5B1-4C9E-887A-572A46C83885}"/>
    <cellStyle name="Normal 62 2 2" xfId="30310" xr:uid="{2B011499-1CD9-43E3-AEFF-4BEDB7987B1B}"/>
    <cellStyle name="Normal 62 2 2 2" xfId="38104" xr:uid="{7D770738-A305-4B7F-A2EC-88FD63B6A05E}"/>
    <cellStyle name="Normal 62 2 2 2 2" xfId="45775" xr:uid="{08BC21FC-E306-4F4F-A37F-5C43C5593E1C}"/>
    <cellStyle name="Normal 62 2 2 2 3" xfId="42116" xr:uid="{F8A31987-36AB-493D-82CA-083EFE00775F}"/>
    <cellStyle name="Normal 62 2 2 3" xfId="43808" xr:uid="{120C58E5-6AF1-4EEE-A75D-C108A90EC029}"/>
    <cellStyle name="Normal 62 2 2 4" xfId="40097" xr:uid="{B7375AE6-5B74-4750-8BB5-46832C255274}"/>
    <cellStyle name="Normal 62 2 3" xfId="37904" xr:uid="{B7FF627B-44D4-4544-931F-D8B76A647CC2}"/>
    <cellStyle name="Normal 62 2 3 2" xfId="45563" xr:uid="{FCADA75C-8858-4980-8C04-30BE4438AC3B}"/>
    <cellStyle name="Normal 62 2 3 3" xfId="41901" xr:uid="{8FC50F6F-E87A-45B4-98CF-24FB09808F11}"/>
    <cellStyle name="Normal 62 2 4" xfId="43593" xr:uid="{1B26135A-8085-45DD-913D-635507AC5AA1}"/>
    <cellStyle name="Normal 62 2 5" xfId="39875" xr:uid="{BC270F54-3710-4F2C-9CB2-F0008A655B81}"/>
    <cellStyle name="Normal 62 3" xfId="11814" xr:uid="{85226297-1326-4943-ADA7-25FD6B85ECA8}"/>
    <cellStyle name="Normal 62 3 2" xfId="30311" xr:uid="{3BEBAE70-8673-4316-B614-ED36B34E0341}"/>
    <cellStyle name="Normal 62 3 2 2" xfId="45594" xr:uid="{DDDEFA3F-9084-4884-8591-828F4F9FB73D}"/>
    <cellStyle name="Normal 62 3 2 3" xfId="41933" xr:uid="{305C7010-60F5-4BCB-B620-B2AAE54F7D79}"/>
    <cellStyle name="Normal 62 3 3" xfId="43624" xr:uid="{DA64CE7E-EAE2-43B8-B142-2143478A8423}"/>
    <cellStyle name="Normal 62 3 4" xfId="39909" xr:uid="{1925596A-50B2-4D14-A01A-90420827AE3F}"/>
    <cellStyle name="Normal 62 4" xfId="11815" xr:uid="{492E4E8A-305E-42F1-81DF-952689CC9BD6}"/>
    <cellStyle name="Normal 62 4 2" xfId="30312" xr:uid="{824F7513-82AC-4306-AE33-2559250F1D43}"/>
    <cellStyle name="Normal 62 4 2 2" xfId="45635" xr:uid="{59028EE8-D6F8-4780-AA87-FC57660B74C1}"/>
    <cellStyle name="Normal 62 4 2 3" xfId="41977" xr:uid="{1378A69E-536B-425E-928F-5C9F286C25EF}"/>
    <cellStyle name="Normal 62 4 3" xfId="43666" xr:uid="{B6E56B42-61C9-4D49-8B62-C65A3AC7BD09}"/>
    <cellStyle name="Normal 62 4 4" xfId="39954" xr:uid="{B5FC731F-70BE-45B1-AD64-FD4EC0A98C8F}"/>
    <cellStyle name="Normal 62 5" xfId="11816" xr:uid="{5679CB82-2572-4449-A278-E6D3DEA6C45C}"/>
    <cellStyle name="Normal 62 5 2" xfId="30313" xr:uid="{7D514CA7-AAE7-43C9-A931-71567D0B0C4B}"/>
    <cellStyle name="Normal 62 5 2 2" xfId="45685" xr:uid="{14D5001E-7EB1-47AE-B55E-7810FD503250}"/>
    <cellStyle name="Normal 62 5 2 3" xfId="42028" xr:uid="{14422463-1EF1-409B-95C1-AE5DD402AAEF}"/>
    <cellStyle name="Normal 62 5 3" xfId="43718" xr:uid="{072B2478-9D2F-4657-A393-7FF8C1C38B4B}"/>
    <cellStyle name="Normal 62 5 4" xfId="40004" xr:uid="{D31BB12E-71A3-40CB-8E62-23AB7128C17A}"/>
    <cellStyle name="Normal 62 6" xfId="36282" xr:uid="{C5292D60-E333-446B-B803-362E0C46C75E}"/>
    <cellStyle name="Normal 62 6 2" xfId="38186" xr:uid="{9116E58B-E56F-4A92-9620-A0B08B8C6574}"/>
    <cellStyle name="Normal 62 6 2 2" xfId="45859" xr:uid="{3ADBCF6D-849E-48D9-9CA6-6DDFB94F7560}"/>
    <cellStyle name="Normal 62 6 2 3" xfId="42197" xr:uid="{807E2012-363C-4791-A7FC-F892836C8E27}"/>
    <cellStyle name="Normal 62 6 3" xfId="43892" xr:uid="{90261999-F3AB-4F7E-AA87-8CE08164BC48}"/>
    <cellStyle name="Normal 62 6 4" xfId="40195" xr:uid="{7F88147C-3B7E-4175-8C43-8103DF7734AE}"/>
    <cellStyle name="Normal 62 7" xfId="36414" xr:uid="{FC750E3E-4806-407F-BD9D-C9E5AEB77B0F}"/>
    <cellStyle name="Normal 62 7 2" xfId="38320" xr:uid="{632487EB-A7A0-48CB-9388-54831F0D7DA0}"/>
    <cellStyle name="Normal 62 7 2 2" xfId="46002" xr:uid="{A8B7B91F-98C3-4193-BABC-A7746CFA13A3}"/>
    <cellStyle name="Normal 62 7 2 3" xfId="42343" xr:uid="{D688E848-9B08-4C0A-82FD-FF270E903751}"/>
    <cellStyle name="Normal 62 7 3" xfId="44035" xr:uid="{3BB58498-EA2D-4354-8C1A-7481CB96C60E}"/>
    <cellStyle name="Normal 62 7 4" xfId="40340" xr:uid="{EE8A156C-2E48-4805-AF92-7277887AD707}"/>
    <cellStyle name="Normal 62 8" xfId="36592" xr:uid="{EB69487B-37B0-42FD-A834-9663D8C713D3}"/>
    <cellStyle name="Normal 62 8 2" xfId="38500" xr:uid="{3E97D3AC-D474-4252-8693-A75A3DBE4D6C}"/>
    <cellStyle name="Normal 62 8 2 2" xfId="46194" xr:uid="{54C4CFD7-F84A-4002-911B-7F0F3D745A62}"/>
    <cellStyle name="Normal 62 8 2 3" xfId="42536" xr:uid="{6412D8D1-9AAA-4C38-9E7D-1F655A9FB41A}"/>
    <cellStyle name="Normal 62 8 3" xfId="44227" xr:uid="{0F9786E3-E0F1-49C9-A507-147C67DE22BF}"/>
    <cellStyle name="Normal 62 8 4" xfId="40534" xr:uid="{E3EBF961-0CEF-4C32-8CB1-DBD2FA262B07}"/>
    <cellStyle name="Normal 62 9" xfId="37124" xr:uid="{DFB0AB36-67FA-45CA-BF4A-F3AD71B9B800}"/>
    <cellStyle name="Normal 62 9 2" xfId="44760" xr:uid="{E521D9F3-159E-40B9-892E-9763E5354A98}"/>
    <cellStyle name="Normal 62 9 3" xfId="41078" xr:uid="{7B9E01E6-B8D8-48B4-B588-C37EA2CA6F22}"/>
    <cellStyle name="Normal 63" xfId="1810" xr:uid="{35DACA66-F2DE-4274-AA80-0B9E976EBB02}"/>
    <cellStyle name="Normal 63 10" xfId="42791" xr:uid="{D67CD04B-16C7-4D0C-A8C6-93DA43D93013}"/>
    <cellStyle name="Normal 63 11" xfId="38782" xr:uid="{19DF9A40-9096-4E01-B401-B65064B429D2}"/>
    <cellStyle name="Normal 63 2" xfId="11817" xr:uid="{CC0F1484-8D4B-4792-915B-EF5ED79093BC}"/>
    <cellStyle name="Normal 63 2 2" xfId="30314" xr:uid="{7EF1907A-BD00-46F2-9FB3-3D04BF096AFF}"/>
    <cellStyle name="Normal 63 2 2 2" xfId="38109" xr:uid="{97E35786-7D42-48DC-AF82-7AF60D074882}"/>
    <cellStyle name="Normal 63 2 2 2 2" xfId="45780" xr:uid="{C13AFFF9-3AB2-4537-A8BA-8CB1B0CBCDA3}"/>
    <cellStyle name="Normal 63 2 2 2 3" xfId="42121" xr:uid="{C2795572-60DA-4896-85AA-EFCE0228C3D8}"/>
    <cellStyle name="Normal 63 2 2 3" xfId="43813" xr:uid="{2D161331-BF79-42F7-911B-A2C4D133AC0C}"/>
    <cellStyle name="Normal 63 2 2 4" xfId="40102" xr:uid="{34E1E5A3-19D9-496C-861E-C316C919123E}"/>
    <cellStyle name="Normal 63 2 3" xfId="37902" xr:uid="{C4F10E1D-0F86-42E2-AC0C-15937BD2A34A}"/>
    <cellStyle name="Normal 63 2 3 2" xfId="45561" xr:uid="{FD2DA839-7D26-4503-885D-662373A28DC6}"/>
    <cellStyle name="Normal 63 2 3 3" xfId="41898" xr:uid="{0DBB3417-C0FF-4394-85C4-8FB023287196}"/>
    <cellStyle name="Normal 63 2 4" xfId="43591" xr:uid="{9B7A3FD3-F8DB-44F1-BC6E-F006317411E5}"/>
    <cellStyle name="Normal 63 2 5" xfId="39872" xr:uid="{9B88E93D-B033-4DAB-8F3E-5A3D47FDD8AA}"/>
    <cellStyle name="Normal 63 3" xfId="11818" xr:uid="{15B13157-DC71-4CA9-8DA7-D5BD33C613BA}"/>
    <cellStyle name="Normal 63 3 2" xfId="30315" xr:uid="{9976AA67-5C62-4F45-9786-5D3E46E618FB}"/>
    <cellStyle name="Normal 63 3 2 2" xfId="45592" xr:uid="{A96CC4BA-9B0C-4E85-8382-9665F8617D76}"/>
    <cellStyle name="Normal 63 3 2 3" xfId="41930" xr:uid="{EA2228F5-1ACB-4B4D-8A6C-103E260F920F}"/>
    <cellStyle name="Normal 63 3 3" xfId="43622" xr:uid="{CAB302C6-17F3-4ADC-AF27-01C195DDE09C}"/>
    <cellStyle name="Normal 63 3 4" xfId="39906" xr:uid="{D2B43F80-FC40-46B0-AE34-46A0FCDC6BCC}"/>
    <cellStyle name="Normal 63 4" xfId="11819" xr:uid="{40E0D7BC-CCC1-4635-82E1-D3DA38EB7A7B}"/>
    <cellStyle name="Normal 63 4 2" xfId="30316" xr:uid="{BA2B3C63-959D-4564-9476-E9DED6CD968B}"/>
    <cellStyle name="Normal 63 4 2 2" xfId="45630" xr:uid="{DBA680D5-E62D-4D1E-9DE8-EA2AF4D02021}"/>
    <cellStyle name="Normal 63 4 2 3" xfId="41972" xr:uid="{1D3D93C3-EA8E-4111-BEE8-3AE4DA2235A3}"/>
    <cellStyle name="Normal 63 4 3" xfId="43661" xr:uid="{DF8AA17D-FBBF-4DA2-9583-D7062C11B329}"/>
    <cellStyle name="Normal 63 4 4" xfId="39949" xr:uid="{BDC1E16D-14CE-42F1-BE40-44A9C0F3BC25}"/>
    <cellStyle name="Normal 63 5" xfId="11820" xr:uid="{46152203-8505-42F3-A9CA-5F3F6DA1EEDF}"/>
    <cellStyle name="Normal 63 5 2" xfId="30317" xr:uid="{7C0E9A60-EE69-445B-9CC1-3B91D478460C}"/>
    <cellStyle name="Normal 63 5 2 2" xfId="45690" xr:uid="{2A7CEC0C-AB42-4ED8-B863-A05905A52A12}"/>
    <cellStyle name="Normal 63 5 2 3" xfId="42033" xr:uid="{21CE41E6-17C9-4D3E-B917-C8D50BFC1CA2}"/>
    <cellStyle name="Normal 63 5 3" xfId="43723" xr:uid="{1A868933-361C-40D1-8C00-1245EFBF4BA9}"/>
    <cellStyle name="Normal 63 5 4" xfId="40009" xr:uid="{B3FF4BEA-1F21-4AA9-AA55-8162C6B0C3B2}"/>
    <cellStyle name="Normal 63 6" xfId="36287" xr:uid="{82A5A86E-642E-4250-804B-F7DC3AFC048E}"/>
    <cellStyle name="Normal 63 6 2" xfId="38191" xr:uid="{623C12F2-01E0-4EDA-9D0F-1A2BA1BF34AE}"/>
    <cellStyle name="Normal 63 6 2 2" xfId="45865" xr:uid="{E11C3D49-5B6D-4265-AF9C-6272E47F36EB}"/>
    <cellStyle name="Normal 63 6 2 3" xfId="42203" xr:uid="{454D4D70-CA9F-41B2-9989-F8993B8798E8}"/>
    <cellStyle name="Normal 63 6 3" xfId="43898" xr:uid="{7715FBE5-3594-489A-A91C-EC941A4873B0}"/>
    <cellStyle name="Normal 63 6 4" xfId="40201" xr:uid="{D8CC0313-5C86-45BD-8DFE-7408159EE32F}"/>
    <cellStyle name="Normal 63 7" xfId="36420" xr:uid="{9995C96F-2077-4424-B5DD-DBBF712AB5F1}"/>
    <cellStyle name="Normal 63 7 2" xfId="38326" xr:uid="{411894DF-D2C5-4C5A-9D2D-A5A763D0145D}"/>
    <cellStyle name="Normal 63 7 2 2" xfId="46008" xr:uid="{3B239D09-1FDD-4FEF-9076-76683E3788F8}"/>
    <cellStyle name="Normal 63 7 2 3" xfId="42349" xr:uid="{C47A3B79-1BC8-495B-9A51-35BBF611DFA7}"/>
    <cellStyle name="Normal 63 7 3" xfId="44041" xr:uid="{30C57E03-67A5-4A64-BACD-F5C2F4A1433B}"/>
    <cellStyle name="Normal 63 7 4" xfId="40346" xr:uid="{F356EBA4-D6C9-421A-8163-9693485EAB6F}"/>
    <cellStyle name="Normal 63 8" xfId="36598" xr:uid="{EF46F854-8C4A-440D-A1A1-53E6EBDCA4B4}"/>
    <cellStyle name="Normal 63 8 2" xfId="38506" xr:uid="{9B750049-670A-443A-BF1F-794EF75E34D0}"/>
    <cellStyle name="Normal 63 8 2 2" xfId="46200" xr:uid="{D91854A3-7FCD-44B4-9C11-876E7DB60791}"/>
    <cellStyle name="Normal 63 8 2 3" xfId="42542" xr:uid="{314F6162-1574-4C00-B995-93417460C9AB}"/>
    <cellStyle name="Normal 63 8 3" xfId="44233" xr:uid="{E442D562-863A-4EE2-8959-94C289C5BB6B}"/>
    <cellStyle name="Normal 63 8 4" xfId="40540" xr:uid="{F19357A5-B124-4628-9F65-BADCDC561A35}"/>
    <cellStyle name="Normal 63 9" xfId="37128" xr:uid="{92895A8E-0B7A-429C-93F4-68558A95BBE8}"/>
    <cellStyle name="Normal 63 9 2" xfId="44764" xr:uid="{561A0186-D6EC-4B05-9FB3-9A417C2D07D0}"/>
    <cellStyle name="Normal 63 9 3" xfId="41082" xr:uid="{BD7BCD0B-20E1-4FAC-A841-AB9A1A81A885}"/>
    <cellStyle name="Normal 64" xfId="1811" xr:uid="{23400F8C-55C0-4BD2-9B5A-D977B1CAD66E}"/>
    <cellStyle name="Normal 64 2" xfId="11821" xr:uid="{D72D5E9F-CC9A-42EF-8D62-84AF7BBDE8AE}"/>
    <cellStyle name="Normal 64 2 2" xfId="30318" xr:uid="{4C979B1B-03C5-4A7D-8881-F61103A08E91}"/>
    <cellStyle name="Normal 64 2 2 2" xfId="38110" xr:uid="{85EB6B5A-0A7B-456F-A02F-5A911128EAFA}"/>
    <cellStyle name="Normal 64 2 2 2 2" xfId="45781" xr:uid="{EEC0D558-1C95-4030-AF7F-23E8D4421D45}"/>
    <cellStyle name="Normal 64 2 2 2 3" xfId="42122" xr:uid="{1737DB9B-D411-4E58-9CC7-8BFDCB7EB672}"/>
    <cellStyle name="Normal 64 2 2 3" xfId="43814" xr:uid="{28A0D5BB-7567-41DD-882B-318F8D93EEC1}"/>
    <cellStyle name="Normal 64 2 2 4" xfId="40103" xr:uid="{484B0BBA-01DE-433D-B567-A9EC8554500E}"/>
    <cellStyle name="Normal 64 2 3" xfId="37071" xr:uid="{4FCE8B50-BC4B-4B2D-9835-9372AA7F3DC3}"/>
    <cellStyle name="Normal 64 2 3 2" xfId="44706" xr:uid="{B23523FD-3234-4ADF-9105-3E7B10A21C6E}"/>
    <cellStyle name="Normal 64 2 3 3" xfId="41021" xr:uid="{4C6DF74B-54E2-4C0C-883B-9ACA0208B54F}"/>
    <cellStyle name="Normal 64 2 4" xfId="42733" xr:uid="{F23771B8-3866-4B39-B698-5C05D83D1F22}"/>
    <cellStyle name="Normal 64 2 5" xfId="38716" xr:uid="{E85AFD86-7B26-4DEE-871A-E308958AB8E5}"/>
    <cellStyle name="Normal 64 3" xfId="11822" xr:uid="{803B43D8-BD18-4A8F-A909-31BC30425700}"/>
    <cellStyle name="Normal 64 3 2" xfId="30319" xr:uid="{6B0FD34F-48BA-4468-B9F8-63AEC17583CA}"/>
    <cellStyle name="Normal 64 3 2 2" xfId="35914" xr:uid="{1C8E4CCC-3808-40A3-8777-6C701105D99F}"/>
    <cellStyle name="Normal 64 3 3" xfId="37095" xr:uid="{6E40F800-0BB8-445D-9427-8D6AFA23CE2A}"/>
    <cellStyle name="Normal 64 3 3 2" xfId="44730" xr:uid="{5F94AA73-5730-4F19-AFEF-36EDEBE8F18B}"/>
    <cellStyle name="Normal 64 3 3 3" xfId="41048" xr:uid="{4BFB2627-CF09-4E3F-ADA0-9F227E59FC6F}"/>
    <cellStyle name="Normal 64 3 4" xfId="42758" xr:uid="{F93AECC7-335E-47F2-8E6E-4F2407D99A84}"/>
    <cellStyle name="Normal 64 3 5" xfId="38745" xr:uid="{714E9E1A-F2C6-41BE-BA1D-E236A6151A2C}"/>
    <cellStyle name="Normal 64 4" xfId="11823" xr:uid="{782615F8-C4DD-4D9C-835E-CF4F6EBCD298}"/>
    <cellStyle name="Normal 64 4 2" xfId="30320" xr:uid="{00887229-4C06-4502-A367-D1BA2B45CA6C}"/>
    <cellStyle name="Normal 64 4 2 2" xfId="45691" xr:uid="{4A659487-DCDC-4FB0-B509-906BDC000425}"/>
    <cellStyle name="Normal 64 4 2 3" xfId="42034" xr:uid="{447E67D9-9B97-4C33-BAC0-504DEECEE4F4}"/>
    <cellStyle name="Normal 64 4 3" xfId="43724" xr:uid="{EDEE2BA7-6187-4B27-A74B-58F80AF38C59}"/>
    <cellStyle name="Normal 64 4 4" xfId="40010" xr:uid="{26DA03DB-17C1-4724-BA4C-A33DF1AB2AA6}"/>
    <cellStyle name="Normal 64 5" xfId="11824" xr:uid="{847CF6E1-2E88-4441-B651-17E3880C1BDA}"/>
    <cellStyle name="Normal 64 5 2" xfId="30321" xr:uid="{284844A6-1974-4BBC-A679-8133A28433DF}"/>
    <cellStyle name="Normal 64 6" xfId="34517" xr:uid="{A563737A-5498-41A5-B693-5240EC188E26}"/>
    <cellStyle name="Normal 65" xfId="1812" xr:uid="{7FDF20EB-1BE2-4F1E-834B-B508DB7663C6}"/>
    <cellStyle name="Normal 65 2" xfId="11825" xr:uid="{6773D9E0-4724-414C-94E5-84912CBEE514}"/>
    <cellStyle name="Normal 65 2 2" xfId="30322" xr:uid="{F42686CD-6637-47A0-AC7D-0B1029B36F31}"/>
    <cellStyle name="Normal 65 2 2 2" xfId="38116" xr:uid="{085B757A-811D-4C54-B845-6987E0F3E54F}"/>
    <cellStyle name="Normal 65 2 2 2 2" xfId="45787" xr:uid="{8A8113DA-E68B-4BEE-88F7-1D959A10A11E}"/>
    <cellStyle name="Normal 65 2 2 2 3" xfId="42129" xr:uid="{57F70D52-CC59-4B04-A994-E0CF799797EC}"/>
    <cellStyle name="Normal 65 2 2 3" xfId="43820" xr:uid="{D142FA2B-4028-4019-92F1-2B005BFE20F8}"/>
    <cellStyle name="Normal 65 2 2 4" xfId="40109" xr:uid="{836ADC0B-4B14-4648-AD7D-43E7F6202D02}"/>
    <cellStyle name="Normal 65 2 3" xfId="35915" xr:uid="{A6392FA3-E2BB-4EC3-8EF3-F637E092B321}"/>
    <cellStyle name="Normal 65 3" xfId="11826" xr:uid="{BD817CA7-9A54-4D10-92DA-A48BAF5A1EAA}"/>
    <cellStyle name="Normal 65 3 2" xfId="30323" xr:uid="{D3295E8E-9947-4145-A7B9-C59C0DC90FFF}"/>
    <cellStyle name="Normal 65 3 2 2" xfId="45697" xr:uid="{2C0937AD-BFE1-4025-886C-621FAFDC68AF}"/>
    <cellStyle name="Normal 65 3 2 3" xfId="42040" xr:uid="{A10BEA64-A11F-468A-9107-7A45A54A70D1}"/>
    <cellStyle name="Normal 65 3 3" xfId="43730" xr:uid="{67D94C91-195B-4544-9576-4ACDA0341AC2}"/>
    <cellStyle name="Normal 65 3 4" xfId="40016" xr:uid="{180E6B88-BDD1-49FE-BDDE-1D0659DA1222}"/>
    <cellStyle name="Normal 65 4" xfId="11827" xr:uid="{0B664A90-5921-4EE1-8805-F405A61DD168}"/>
    <cellStyle name="Normal 65 4 2" xfId="30324" xr:uid="{7149F365-868F-49B5-913A-471CCADAA300}"/>
    <cellStyle name="Normal 65 4 2 2" xfId="45115" xr:uid="{4EE00865-3570-443A-A78D-995FF00A36D8}"/>
    <cellStyle name="Normal 65 4 2 3" xfId="41443" xr:uid="{AB684EE9-82B3-43BC-A0A7-4AA72F515BDC}"/>
    <cellStyle name="Normal 65 4 3" xfId="43137" xr:uid="{D4B2D634-2571-47D4-A506-4EC064345420}"/>
    <cellStyle name="Normal 65 4 4" xfId="39248" xr:uid="{D2284C6D-ABDE-4CF2-BFD6-1C4A49E43E1F}"/>
    <cellStyle name="Normal 65 5" xfId="11828" xr:uid="{108741DE-8743-4106-A268-6E573FE4C24A}"/>
    <cellStyle name="Normal 65 5 2" xfId="30325" xr:uid="{45F650C9-0F29-44BC-8625-2A7703020BB1}"/>
    <cellStyle name="Normal 65 6" xfId="34519" xr:uid="{34B57227-BFCA-4917-BD7B-F7DC3C62D642}"/>
    <cellStyle name="Normal 66" xfId="1813" xr:uid="{E9262784-3169-4A85-B798-7B7499E67F4B}"/>
    <cellStyle name="Normal 66 2" xfId="11829" xr:uid="{55E4F7C4-F19E-41EC-9720-68402121FC57}"/>
    <cellStyle name="Normal 66 2 2" xfId="30326" xr:uid="{46975BAA-9DFB-4E2E-AAE3-2A907892A909}"/>
    <cellStyle name="Normal 66 2 2 2" xfId="38115" xr:uid="{0335511B-5593-470A-938D-B0071903168B}"/>
    <cellStyle name="Normal 66 2 2 2 2" xfId="45786" xr:uid="{EB82796B-9E65-4029-8418-9D2966098ECD}"/>
    <cellStyle name="Normal 66 2 2 2 3" xfId="42128" xr:uid="{8A84AB64-5538-4ABD-AA5A-F79242D62685}"/>
    <cellStyle name="Normal 66 2 2 3" xfId="43819" xr:uid="{2E39E33D-270E-4152-92F2-D9267C809188}"/>
    <cellStyle name="Normal 66 2 2 4" xfId="40108" xr:uid="{24BF6DCA-B09B-4351-AD8F-297E107F8CAB}"/>
    <cellStyle name="Normal 66 2 3" xfId="35919" xr:uid="{514DD790-571B-4A7B-9AFE-D91C4CAC71E9}"/>
    <cellStyle name="Normal 66 2 4" xfId="37136" xr:uid="{F584BB12-C42A-4E7E-97E5-9EF7D4149256}"/>
    <cellStyle name="Normal 66 2 4 2" xfId="44772" xr:uid="{04991CE3-8A0A-49BF-8F72-2B94A75829C4}"/>
    <cellStyle name="Normal 66 2 4 3" xfId="41090" xr:uid="{578FB5C3-734E-4F37-9E4A-BF1D8BE09F65}"/>
    <cellStyle name="Normal 66 2 5" xfId="42799" xr:uid="{44355038-A470-4E2D-9EEF-715292038629}"/>
    <cellStyle name="Normal 66 2 6" xfId="38790" xr:uid="{92154033-5771-48AD-BC4A-DDCD501BF3F3}"/>
    <cellStyle name="Normal 66 3" xfId="11830" xr:uid="{26DF9B3B-53B0-4C24-80EC-6FB420E3E479}"/>
    <cellStyle name="Normal 66 3 2" xfId="30327" xr:uid="{BEA35AB6-27B9-4BB1-B46C-0236751B9ABD}"/>
    <cellStyle name="Normal 66 3 2 2" xfId="45696" xr:uid="{38785430-D1BD-4504-96A1-4ADFAF02D65F}"/>
    <cellStyle name="Normal 66 3 2 3" xfId="42039" xr:uid="{1B18D618-F09D-45F2-96B5-E9283E626F6E}"/>
    <cellStyle name="Normal 66 3 3" xfId="43729" xr:uid="{AB6D9BC5-6515-4979-ACAA-0E2D2E3A4B5A}"/>
    <cellStyle name="Normal 66 3 4" xfId="40015" xr:uid="{702DD373-84B2-47F7-9887-570453BBF4B5}"/>
    <cellStyle name="Normal 66 4" xfId="11831" xr:uid="{AB9980C9-A8F6-446F-B980-3230DA91A32B}"/>
    <cellStyle name="Normal 66 4 2" xfId="30328" xr:uid="{9021C22E-D18D-4CDA-BE5F-A907938E5E72}"/>
    <cellStyle name="Normal 66 4 2 2" xfId="45873" xr:uid="{FE479670-8DD1-4A03-92E6-861122B71FB4}"/>
    <cellStyle name="Normal 66 4 2 3" xfId="42212" xr:uid="{12328D41-FF8A-48F9-BEFA-B9C3806EFA5F}"/>
    <cellStyle name="Normal 66 4 3" xfId="43906" xr:uid="{B50A8C27-7B8C-482A-9513-14D6522080E3}"/>
    <cellStyle name="Normal 66 4 4" xfId="40209" xr:uid="{5D8EE769-4F83-4D1B-9BDD-56C1411E2D43}"/>
    <cellStyle name="Normal 66 5" xfId="11832" xr:uid="{FFA586E1-A1D1-4D4C-99D9-98A1DF825EA9}"/>
    <cellStyle name="Normal 66 5 2" xfId="30329" xr:uid="{C28C45F4-4D08-4E60-9793-9DA00662ED8A}"/>
    <cellStyle name="Normal 66 5 2 2" xfId="46017" xr:uid="{D810C370-573F-4B76-964B-BC59CB917DD1}"/>
    <cellStyle name="Normal 66 5 2 3" xfId="42358" xr:uid="{C8A18C3D-D888-407E-88FC-AB2BD23FAE4C}"/>
    <cellStyle name="Normal 66 5 3" xfId="44050" xr:uid="{5EF54218-D109-4773-A55A-A05486FDE2B0}"/>
    <cellStyle name="Normal 66 5 4" xfId="40355" xr:uid="{5FDAD85C-C1EE-4F83-B0E3-807F75F59B45}"/>
    <cellStyle name="Normal 66 6" xfId="36605" xr:uid="{AE804AD7-85DC-438B-9FF7-F05656B00E13}"/>
    <cellStyle name="Normal 66 6 2" xfId="38513" xr:uid="{67EDE279-B1FB-4ACD-8896-50A65BA9E4E5}"/>
    <cellStyle name="Normal 66 6 2 2" xfId="46209" xr:uid="{127CD68E-AE5F-4678-84F7-898A463D17A6}"/>
    <cellStyle name="Normal 66 6 2 3" xfId="42551" xr:uid="{E89D7111-C373-48D7-9A90-DB16393863E4}"/>
    <cellStyle name="Normal 66 6 3" xfId="44242" xr:uid="{DE1F8200-8773-48B6-94AB-4551B71B7FD0}"/>
    <cellStyle name="Normal 66 6 4" xfId="40549" xr:uid="{8FF45375-3DF1-414D-A2D6-D5BB230434BF}"/>
    <cellStyle name="Normal 66 7" xfId="34524" xr:uid="{668DE886-F67D-4320-8788-56E5E73C5EF7}"/>
    <cellStyle name="Normal 67" xfId="1814" xr:uid="{C568C0F4-81F6-42B0-981F-0FC36B24932D}"/>
    <cellStyle name="Normal 67 2" xfId="11833" xr:uid="{B4B41E97-4304-49ED-83CD-AB6404DAD439}"/>
    <cellStyle name="Normal 67 2 2" xfId="30330" xr:uid="{A0D47C94-81F0-40D7-B7ED-6183660015F3}"/>
    <cellStyle name="Normal 67 2 2 2" xfId="38105" xr:uid="{AA6A8604-7360-43D5-9012-5258580D119F}"/>
    <cellStyle name="Normal 67 2 2 2 2" xfId="45776" xr:uid="{31E66A2A-499E-4490-83FF-89E753B4CBEC}"/>
    <cellStyle name="Normal 67 2 2 2 3" xfId="42117" xr:uid="{1AA2D4FF-23EB-4788-9736-F61E33907992}"/>
    <cellStyle name="Normal 67 2 2 3" xfId="43809" xr:uid="{E38B6978-D5A1-40BC-B4E7-8B5F666FE56D}"/>
    <cellStyle name="Normal 67 2 2 4" xfId="40098" xr:uid="{F3FE0436-9E36-4B56-BC10-F34D2134B507}"/>
    <cellStyle name="Normal 67 2 3" xfId="37082" xr:uid="{69EBCC3F-FE65-4C1F-AF72-D6F2D10C1451}"/>
    <cellStyle name="Normal 67 2 3 2" xfId="44717" xr:uid="{FDFFFD12-01F1-466E-B391-8AA1ED7E2091}"/>
    <cellStyle name="Normal 67 2 3 3" xfId="41033" xr:uid="{44C9AD38-636A-4DEB-A2C9-C09FD0945437}"/>
    <cellStyle name="Normal 67 2 4" xfId="42744" xr:uid="{AB6C06CF-0231-4458-9522-621F7D9CAF19}"/>
    <cellStyle name="Normal 67 2 5" xfId="38728" xr:uid="{D37247AE-0466-4834-BD8C-3486B22EE76D}"/>
    <cellStyle name="Normal 67 3" xfId="11834" xr:uid="{7EAA6A90-1380-4559-BB96-EF551A0E4DC8}"/>
    <cellStyle name="Normal 67 3 2" xfId="30331" xr:uid="{2130EAE3-8171-4EC2-AFBA-A16206EC8ED0}"/>
    <cellStyle name="Normal 67 3 2 2" xfId="35924" xr:uid="{C8E9214C-D967-473E-988F-6A5DD941EB71}"/>
    <cellStyle name="Normal 67 3 3" xfId="37107" xr:uid="{DB7513F5-463B-4FCE-815F-19F6012DF376}"/>
    <cellStyle name="Normal 67 3 3 2" xfId="44743" xr:uid="{BCAB5285-20F5-4B13-933B-ED693364E76E}"/>
    <cellStyle name="Normal 67 3 3 3" xfId="41061" xr:uid="{27274505-FA91-4B97-879D-D13B6B502EA5}"/>
    <cellStyle name="Normal 67 3 4" xfId="42771" xr:uid="{6AC07927-8223-42F6-99EA-7FE19FCCE71D}"/>
    <cellStyle name="Normal 67 3 5" xfId="38758" xr:uid="{C92F00D2-2B22-4187-BB2F-98A47CDB6647}"/>
    <cellStyle name="Normal 67 4" xfId="11835" xr:uid="{5DEEAAB2-981C-4DB0-8E78-E24BDECE3ED0}"/>
    <cellStyle name="Normal 67 4 2" xfId="30332" xr:uid="{3542105B-4C74-4F90-B51C-F77E4E48CBEC}"/>
    <cellStyle name="Normal 67 4 2 2" xfId="45686" xr:uid="{7C93FABE-FD89-4E39-8C9E-E0049CE0E41E}"/>
    <cellStyle name="Normal 67 4 2 3" xfId="42029" xr:uid="{C92E2062-7DFD-45AC-9F22-C93AD3F157DB}"/>
    <cellStyle name="Normal 67 4 3" xfId="43719" xr:uid="{9F84CC8E-3E51-43F2-87FF-69DCBF356BF4}"/>
    <cellStyle name="Normal 67 4 4" xfId="40005" xr:uid="{C09454FF-4B30-40FA-BFCF-BB9A89416C65}"/>
    <cellStyle name="Normal 67 5" xfId="11836" xr:uid="{8B258190-CEEF-4F39-9526-E78DC89B8501}"/>
    <cellStyle name="Normal 67 5 2" xfId="30333" xr:uid="{99355EE0-6ADB-43C7-84E5-6745DA31A0AD}"/>
    <cellStyle name="Normal 67 5 2 2" xfId="45860" xr:uid="{692F0B17-F247-4398-B324-14F2E364A0BB}"/>
    <cellStyle name="Normal 67 5 2 3" xfId="42198" xr:uid="{274EBF52-1775-4702-98AE-3F5FB8E11C02}"/>
    <cellStyle name="Normal 67 5 3" xfId="43893" xr:uid="{D48450D1-904F-4A30-8A3D-55FB3EE7AD5A}"/>
    <cellStyle name="Normal 67 5 4" xfId="40196" xr:uid="{6FAB8DBF-E0C3-4DE8-9A1E-495FBA516C16}"/>
    <cellStyle name="Normal 67 6" xfId="36415" xr:uid="{45D1618B-6E39-4C95-BD4B-4AC1A373FD9C}"/>
    <cellStyle name="Normal 67 6 2" xfId="38321" xr:uid="{2403C17F-0A37-46B1-BAAD-4C40E8ED5FE1}"/>
    <cellStyle name="Normal 67 6 2 2" xfId="46003" xr:uid="{34FC879F-242A-4948-B098-E139E3F07136}"/>
    <cellStyle name="Normal 67 6 2 3" xfId="42344" xr:uid="{E3B722BA-17E5-480C-BDB4-0C5122E62308}"/>
    <cellStyle name="Normal 67 6 3" xfId="44036" xr:uid="{2EBC9261-5855-466A-BB9A-47006BF0C831}"/>
    <cellStyle name="Normal 67 6 4" xfId="40341" xr:uid="{C8D67621-2543-4C0E-9C95-BD2E361516AD}"/>
    <cellStyle name="Normal 67 7" xfId="36593" xr:uid="{08C3FBEA-BAC9-4C7E-B972-521051C0ADD1}"/>
    <cellStyle name="Normal 67 7 2" xfId="38501" xr:uid="{FC8A115B-77AB-47CC-8D1A-E656CA732C45}"/>
    <cellStyle name="Normal 67 7 2 2" xfId="46195" xr:uid="{F5ACA237-11CD-4BAD-A453-160B6E5FD505}"/>
    <cellStyle name="Normal 67 7 2 3" xfId="42537" xr:uid="{5A9DBD59-8940-4329-B4EE-49C1187DB585}"/>
    <cellStyle name="Normal 67 7 3" xfId="44228" xr:uid="{FCE098D9-ACA3-4B43-985A-429B32CE9022}"/>
    <cellStyle name="Normal 67 7 4" xfId="40535" xr:uid="{882D82F2-2CB6-4FF4-8C57-FC1C3F80CC97}"/>
    <cellStyle name="Normal 67 8" xfId="34525" xr:uid="{210C337D-AF1A-4356-B8C2-65E5811E635E}"/>
    <cellStyle name="Normal 68" xfId="1815" xr:uid="{0CBFF756-0781-40E0-BC6C-52B5C14A70A9}"/>
    <cellStyle name="Normal 68 2" xfId="11837" xr:uid="{CA8C8711-2593-4CF3-9334-6BD269A641A0}"/>
    <cellStyle name="Normal 68 3" xfId="34526" xr:uid="{5B833DDC-0970-4962-95E8-EF74A14F4C31}"/>
    <cellStyle name="Normal 69" xfId="468" xr:uid="{BE8419C7-618E-43DC-9126-6905C958D779}"/>
    <cellStyle name="Normal 69 2" xfId="11838" xr:uid="{BCD8567A-D2B7-44B1-9988-C076E70E7115}"/>
    <cellStyle name="Normal 69 2 2" xfId="37615" xr:uid="{D966D581-53DB-43ED-83ED-76878C890754}"/>
    <cellStyle name="Normal 69 2 2 2" xfId="45259" xr:uid="{E2115FD7-1E7E-43DF-BBFA-582A51529582}"/>
    <cellStyle name="Normal 69 2 2 3" xfId="41584" xr:uid="{5482B652-883E-416D-8E57-67E86720980F}"/>
    <cellStyle name="Normal 69 2 3" xfId="43282" xr:uid="{01870026-A44F-46A0-BF14-A17FC51E62A9}"/>
    <cellStyle name="Normal 69 2 4" xfId="39512" xr:uid="{E69065CA-B024-4DF9-9F0F-3EAD526784CC}"/>
    <cellStyle name="Normal 69 2 5" xfId="35597" xr:uid="{C1F9F609-51CA-42C4-B451-F6A1EBA905FF}"/>
    <cellStyle name="Normal 69 3" xfId="35927" xr:uid="{393AC5D8-495D-441B-A7E3-A96C7FB1C309}"/>
    <cellStyle name="Normal 69 4" xfId="35392" xr:uid="{8D21AB0F-E879-4037-A830-25111B3F873D}"/>
    <cellStyle name="Normal 69 4 2" xfId="37523" xr:uid="{28F80E10-6C93-4229-8D47-F92EBE576B66}"/>
    <cellStyle name="Normal 69 4 2 2" xfId="45165" xr:uid="{9B60A306-70E1-45C8-89E3-570D054C00EB}"/>
    <cellStyle name="Normal 69 4 2 3" xfId="41493" xr:uid="{F02F8AE3-0564-4895-9F41-35A1161DD756}"/>
    <cellStyle name="Normal 69 4 3" xfId="43188" xr:uid="{E74A5AFD-7EA9-43F6-83E7-D3F5CD740858}"/>
    <cellStyle name="Normal 69 4 4" xfId="39375" xr:uid="{80CABC1D-F452-4702-B282-476A32C2494E}"/>
    <cellStyle name="Normal 69 5" xfId="34527" xr:uid="{09D59716-7F59-44DF-B7A5-0CFC8AF97A28}"/>
    <cellStyle name="Normal 7" xfId="98" xr:uid="{E9CF6FE4-B45F-4A27-AF07-894213765C51}"/>
    <cellStyle name="Normal 7 10" xfId="1845" xr:uid="{77AAB501-4291-465F-B3A0-206210253A76}"/>
    <cellStyle name="Normal 7 10 10" xfId="24960" xr:uid="{D5EDF57A-1E1A-4D06-869D-E70795C3AEF8}"/>
    <cellStyle name="Normal 7 10 11" xfId="25744" xr:uid="{BF51405D-8F38-4B97-AE23-591687FB4D85}"/>
    <cellStyle name="Normal 7 10 12" xfId="26531" xr:uid="{E3384A99-8D85-4A6E-BFC9-E6B427B99B7C}"/>
    <cellStyle name="Normal 7 10 13" xfId="27316" xr:uid="{AA105F2D-601C-4D6C-9594-B5007E8F2802}"/>
    <cellStyle name="Normal 7 10 14" xfId="28103" xr:uid="{756C40E8-3D39-4053-8C08-319AE5E09DFB}"/>
    <cellStyle name="Normal 7 10 15" xfId="28899" xr:uid="{BAD162CE-130B-4841-BB3F-708DE1F18C10}"/>
    <cellStyle name="Normal 7 10 2" xfId="2186" xr:uid="{7E4AB227-143F-41A0-A628-7C53444033F1}"/>
    <cellStyle name="Normal 7 10 2 10" xfId="26596" xr:uid="{FC62A461-1F6D-43B4-8A42-5F7BAEB322AA}"/>
    <cellStyle name="Normal 7 10 2 11" xfId="27381" xr:uid="{DE8914FC-AE9E-40F2-B72F-88052E8C4A4A}"/>
    <cellStyle name="Normal 7 10 2 12" xfId="28168" xr:uid="{5D90E4E7-A676-4BAB-BBF1-5E625C509599}"/>
    <cellStyle name="Normal 7 10 2 13" xfId="28977" xr:uid="{8E3E91D9-E9C5-4D5C-B9E0-749BA118C923}"/>
    <cellStyle name="Normal 7 10 2 2" xfId="2280" xr:uid="{1AD492FD-71F4-4E64-A4AF-202E02F0CA61}"/>
    <cellStyle name="Normal 7 10 2 2 10" xfId="28232" xr:uid="{2BC3F0CE-F5CD-43F4-BA76-5F467C8177C6}"/>
    <cellStyle name="Normal 7 10 2 2 11" xfId="29041" xr:uid="{C51C46FC-1541-47D6-ADC2-7F4D5F98E268}"/>
    <cellStyle name="Normal 7 10 2 2 2" xfId="4668" xr:uid="{4C8C4726-9800-48F8-870B-755FC595C538}"/>
    <cellStyle name="Normal 7 10 2 2 2 2" xfId="23235" xr:uid="{C87A1058-06F2-4655-A63A-FAAA0201A605}"/>
    <cellStyle name="Normal 7 10 2 2 2 2 2" xfId="30979" xr:uid="{25BA78C2-8F12-49BC-8800-631EC866DF58}"/>
    <cellStyle name="Normal 7 10 2 2 2 3" xfId="24025" xr:uid="{86AE8568-2571-4BEE-B8DA-FEA2B4343D7D}"/>
    <cellStyle name="Normal 7 10 2 2 2 4" xfId="25595" xr:uid="{EAF4D076-358B-4889-BF68-72CE7053E415}"/>
    <cellStyle name="Normal 7 10 2 2 2 5" xfId="26383" xr:uid="{184EAEFA-78EA-460D-904D-6F6A40C93331}"/>
    <cellStyle name="Normal 7 10 2 2 2 6" xfId="27171" xr:uid="{06F8D9F3-38DB-44F3-BE4C-822C8119EA85}"/>
    <cellStyle name="Normal 7 10 2 2 2 7" xfId="27956" xr:uid="{12A65B89-7FAA-417E-A8D7-DE0AFA990BC2}"/>
    <cellStyle name="Normal 7 10 2 2 2 8" xfId="28741" xr:uid="{EBEFBB07-9F7D-4B6E-ADE1-6C2467E52245}"/>
    <cellStyle name="Normal 7 10 2 2 2 9" xfId="29719" xr:uid="{D19F2E37-3C4A-4D60-8A3E-FF22A4EC75B1}"/>
    <cellStyle name="Normal 7 10 2 2 3" xfId="4200" xr:uid="{67642075-44FF-48D3-9B7E-FC8F8279AC6E}"/>
    <cellStyle name="Normal 7 10 2 2 3 2" xfId="22922" xr:uid="{2C4AFCDF-1C5D-4289-B4F3-92539F9117D6}"/>
    <cellStyle name="Normal 7 10 2 2 3 2 2" xfId="30666" xr:uid="{0098AE52-6069-400F-BED7-9DBC2FE3FA2E}"/>
    <cellStyle name="Normal 7 10 2 2 3 3" xfId="23712" xr:uid="{8438F9A1-F435-4F53-AE0E-649BA90A7CB9}"/>
    <cellStyle name="Normal 7 10 2 2 3 4" xfId="25282" xr:uid="{E4F50592-B7B4-4C00-8D53-32B2D4B85DA6}"/>
    <cellStyle name="Normal 7 10 2 2 3 5" xfId="26069" xr:uid="{592DDB85-11F5-4E94-A1D5-412C2FCAF980}"/>
    <cellStyle name="Normal 7 10 2 2 3 6" xfId="26857" xr:uid="{32D8FC35-B3F2-4B59-8FB7-799B335FA68A}"/>
    <cellStyle name="Normal 7 10 2 2 3 7" xfId="27642" xr:uid="{8DFB3819-0A74-4F05-B6D2-EA7F40E35EBF}"/>
    <cellStyle name="Normal 7 10 2 2 3 8" xfId="28427" xr:uid="{C49716FE-B965-4F99-879B-F24B5F58ACAD}"/>
    <cellStyle name="Normal 7 10 2 2 3 9" xfId="29389" xr:uid="{7A658BC9-D402-432F-BE7B-EB0170508070}"/>
    <cellStyle name="Normal 7 10 2 2 4" xfId="22744" xr:uid="{45873D8B-4AB9-4A84-ADCC-A72FB1119AB9}"/>
    <cellStyle name="Normal 7 10 2 2 4 2" xfId="30488" xr:uid="{D7B990A3-C936-4C23-8CDB-B73DC95EEDB1}"/>
    <cellStyle name="Normal 7 10 2 2 5" xfId="23516" xr:uid="{E3CE8353-0B98-4A4A-AB75-E1D944587437}"/>
    <cellStyle name="Normal 7 10 2 2 6" xfId="25088" xr:uid="{5DF58914-523B-4B2D-BD9D-0A1DBC6635AB}"/>
    <cellStyle name="Normal 7 10 2 2 7" xfId="25873" xr:uid="{37C18FC1-6A67-4C99-9C8E-F800480ABE43}"/>
    <cellStyle name="Normal 7 10 2 2 8" xfId="26660" xr:uid="{87D32EAA-EFF1-4A7B-BBC6-7FF715358694}"/>
    <cellStyle name="Normal 7 10 2 2 9" xfId="27445" xr:uid="{3BE1D528-6C9E-463D-B9F7-9C5A8957A184}"/>
    <cellStyle name="Normal 7 10 2 3" xfId="2381" xr:uid="{05151215-EE00-456E-AA82-4FFFE0712263}"/>
    <cellStyle name="Normal 7 10 2 3 10" xfId="28327" xr:uid="{23150ECA-148A-4430-99B1-51CADCFBC224}"/>
    <cellStyle name="Normal 7 10 2 3 11" xfId="29136" xr:uid="{0DA8D624-5622-4227-869B-797C6AA8C04A}"/>
    <cellStyle name="Normal 7 10 2 3 2" xfId="4763" xr:uid="{C8B4C8FB-C309-4119-80C8-370F00E087B5}"/>
    <cellStyle name="Normal 7 10 2 3 2 2" xfId="23330" xr:uid="{F7F6DFBC-A24E-43D4-98E0-EAEF660CF714}"/>
    <cellStyle name="Normal 7 10 2 3 2 2 2" xfId="31074" xr:uid="{FE452308-D793-49E6-AE20-D6ECFB2BFE85}"/>
    <cellStyle name="Normal 7 10 2 3 2 3" xfId="24120" xr:uid="{9147AAFA-1862-4180-A294-6357B43B8B4B}"/>
    <cellStyle name="Normal 7 10 2 3 2 4" xfId="25690" xr:uid="{34FBF071-2192-4D94-A3B3-CDEC02D9CFDA}"/>
    <cellStyle name="Normal 7 10 2 3 2 5" xfId="26478" xr:uid="{CD0FECEA-ADA7-46BC-9CA1-1289DB1AEE09}"/>
    <cellStyle name="Normal 7 10 2 3 2 6" xfId="27266" xr:uid="{FA1370DC-A27F-4F91-A711-17A293008CE6}"/>
    <cellStyle name="Normal 7 10 2 3 2 7" xfId="28051" xr:uid="{7D734883-D6EF-4651-9A1F-46257B91B0D1}"/>
    <cellStyle name="Normal 7 10 2 3 2 8" xfId="28836" xr:uid="{712DBC7F-C0D1-404C-AEBC-6ED262FF02A8}"/>
    <cellStyle name="Normal 7 10 2 3 2 9" xfId="29814" xr:uid="{4F961A6E-005F-4065-B1D9-3282DB43C580}"/>
    <cellStyle name="Normal 7 10 2 3 3" xfId="4199" xr:uid="{51CFCE91-0F59-4CC9-BC87-6D05351B8747}"/>
    <cellStyle name="Normal 7 10 2 3 3 2" xfId="22921" xr:uid="{211DFE5B-6CB7-41B3-AEE7-CD1FF1C5D3F4}"/>
    <cellStyle name="Normal 7 10 2 3 3 2 2" xfId="30665" xr:uid="{A86FDF15-19F8-4E4D-AE4C-DC1E53162BD3}"/>
    <cellStyle name="Normal 7 10 2 3 3 3" xfId="23711" xr:uid="{6FC636FF-A562-45A2-B40D-B4D180B844DD}"/>
    <cellStyle name="Normal 7 10 2 3 3 4" xfId="25281" xr:uid="{9471987E-4F11-45A4-9975-97C9C15339A0}"/>
    <cellStyle name="Normal 7 10 2 3 3 5" xfId="26068" xr:uid="{8F411F0F-5509-4824-B573-281B27D542EA}"/>
    <cellStyle name="Normal 7 10 2 3 3 6" xfId="26856" xr:uid="{898F3AE4-8775-45C6-B1CE-A6E4C6810962}"/>
    <cellStyle name="Normal 7 10 2 3 3 7" xfId="27641" xr:uid="{7B4D175A-5F32-405C-8C98-E4922429E3C2}"/>
    <cellStyle name="Normal 7 10 2 3 3 8" xfId="28426" xr:uid="{F0BC750A-0662-4EFB-8731-034192278357}"/>
    <cellStyle name="Normal 7 10 2 3 3 9" xfId="29388" xr:uid="{0574E810-CE7D-4578-91E7-460ECEB65E83}"/>
    <cellStyle name="Normal 7 10 2 3 4" xfId="22839" xr:uid="{4443C2D0-DD52-401B-9375-46A1E7D2CF7B}"/>
    <cellStyle name="Normal 7 10 2 3 4 2" xfId="30583" xr:uid="{132FB73D-A690-4A83-9937-39F1B7743FF9}"/>
    <cellStyle name="Normal 7 10 2 3 5" xfId="23611" xr:uid="{BA455271-A4DB-431D-AED3-7218B095DC8B}"/>
    <cellStyle name="Normal 7 10 2 3 6" xfId="25183" xr:uid="{E59A93C5-B6B9-4F51-942D-49450231DD6A}"/>
    <cellStyle name="Normal 7 10 2 3 7" xfId="25968" xr:uid="{757CF04B-6E67-4B39-958F-066B9BDF8171}"/>
    <cellStyle name="Normal 7 10 2 3 8" xfId="26755" xr:uid="{18BAAD3E-D870-424B-8D91-A6754CFA9EA4}"/>
    <cellStyle name="Normal 7 10 2 3 9" xfId="27540" xr:uid="{01A9ACF8-5C78-4931-BA78-BC3F74BEAE9C}"/>
    <cellStyle name="Normal 7 10 2 4" xfId="4604" xr:uid="{4F884F87-9D67-4750-927C-D292939EA3F0}"/>
    <cellStyle name="Normal 7 10 2 4 2" xfId="23171" xr:uid="{3DDDED82-00BD-43E2-8ACB-1E9652333758}"/>
    <cellStyle name="Normal 7 10 2 4 2 2" xfId="30915" xr:uid="{288D3986-0D8A-458F-80B0-B07598417C56}"/>
    <cellStyle name="Normal 7 10 2 4 3" xfId="23961" xr:uid="{0490BDB6-4291-481A-BAE4-D1CCC0545C8F}"/>
    <cellStyle name="Normal 7 10 2 4 4" xfId="25531" xr:uid="{DD47C336-7B04-4039-9BAF-6CA5E2D08992}"/>
    <cellStyle name="Normal 7 10 2 4 5" xfId="26319" xr:uid="{6EDD3F69-CFC9-4A6D-B6E1-B444738C3022}"/>
    <cellStyle name="Normal 7 10 2 4 6" xfId="27107" xr:uid="{5B21B438-0228-4D75-A6AB-D3F174C2B90F}"/>
    <cellStyle name="Normal 7 10 2 4 7" xfId="27892" xr:uid="{161F4EE3-7C11-4ACF-AF52-7D4506106607}"/>
    <cellStyle name="Normal 7 10 2 4 8" xfId="28677" xr:uid="{83C5DE5F-753E-4DE1-8463-08D488582D7F}"/>
    <cellStyle name="Normal 7 10 2 4 9" xfId="29655" xr:uid="{95AAA6AB-40B5-4625-AA1F-DE772345B293}"/>
    <cellStyle name="Normal 7 10 2 5" xfId="4048" xr:uid="{C2A4290A-8772-49C6-B261-9D88A77BB7F1}"/>
    <cellStyle name="Normal 7 10 2 6" xfId="22680" xr:uid="{3BA8BED1-7F34-406E-BDF1-9E84B8431E7C}"/>
    <cellStyle name="Normal 7 10 2 6 2" xfId="30424" xr:uid="{BA564110-9049-41E3-B6BD-477F611A56CA}"/>
    <cellStyle name="Normal 7 10 2 7" xfId="23452" xr:uid="{811C5068-19BC-4B0B-8606-ACF9D218AD1E}"/>
    <cellStyle name="Normal 7 10 2 8" xfId="25024" xr:uid="{7A125184-65C6-433C-96C6-469DF735AF48}"/>
    <cellStyle name="Normal 7 10 2 9" xfId="25809" xr:uid="{CCD9F64B-5310-4A01-8C01-531230665068}"/>
    <cellStyle name="Normal 7 10 3" xfId="2142" xr:uid="{50F334DA-ABFB-49F7-92C6-2FA9E4F9EA55}"/>
    <cellStyle name="Normal 7 10 3 10" xfId="27348" xr:uid="{80172824-4E13-4370-A106-71A7D0383648}"/>
    <cellStyle name="Normal 7 10 3 11" xfId="28135" xr:uid="{162322EC-586D-4338-AFED-33C9CD3FAF24}"/>
    <cellStyle name="Normal 7 10 3 12" xfId="28943" xr:uid="{EC98EC36-E009-4E60-A8CE-D7DA9A817A55}"/>
    <cellStyle name="Normal 7 10 3 2" xfId="2348" xr:uid="{B513D69B-6848-4901-B7C9-31BA2D440E63}"/>
    <cellStyle name="Normal 7 10 3 2 10" xfId="28294" xr:uid="{79CC5AD4-3730-4F85-B838-E4C9B2F5C3EF}"/>
    <cellStyle name="Normal 7 10 3 2 11" xfId="29103" xr:uid="{F51428BE-FA0D-4782-B31A-C39788F2A923}"/>
    <cellStyle name="Normal 7 10 3 2 2" xfId="4730" xr:uid="{41D8D8A7-937B-4B07-B620-7F4226D0B49E}"/>
    <cellStyle name="Normal 7 10 3 2 2 2" xfId="23297" xr:uid="{EA0A5334-0446-47B5-A7F2-D4FABCA3181E}"/>
    <cellStyle name="Normal 7 10 3 2 2 2 2" xfId="31041" xr:uid="{EA1C94D7-2FA0-42E0-B333-ED0279CB9590}"/>
    <cellStyle name="Normal 7 10 3 2 2 3" xfId="24087" xr:uid="{5235839D-46C1-4FB7-ABF5-04EC462F50CF}"/>
    <cellStyle name="Normal 7 10 3 2 2 4" xfId="25657" xr:uid="{0C7AE853-1289-42D5-AC73-67D8B52BCDEF}"/>
    <cellStyle name="Normal 7 10 3 2 2 5" xfId="26445" xr:uid="{2A65BFB5-A9FD-4CC5-9EDF-6DE183E2EE0B}"/>
    <cellStyle name="Normal 7 10 3 2 2 6" xfId="27233" xr:uid="{DCF5437C-3AF9-4A29-B37D-676F808604F5}"/>
    <cellStyle name="Normal 7 10 3 2 2 7" xfId="28018" xr:uid="{EC81CE2A-E540-43A3-BD78-4AA9A7AA1763}"/>
    <cellStyle name="Normal 7 10 3 2 2 8" xfId="28803" xr:uid="{B6E01CF7-60D6-45B0-9945-D58DA02304B4}"/>
    <cellStyle name="Normal 7 10 3 2 2 9" xfId="29781" xr:uid="{0F8D7747-4C48-4528-9875-E4155F943B5A}"/>
    <cellStyle name="Normal 7 10 3 2 3" xfId="4191" xr:uid="{ED50A88A-A4E1-4BA3-9879-9F2D4FDD5C11}"/>
    <cellStyle name="Normal 7 10 3 2 3 2" xfId="22914" xr:uid="{A9758DF6-4F78-45BE-A23A-8D5D9D283D77}"/>
    <cellStyle name="Normal 7 10 3 2 3 2 2" xfId="30658" xr:uid="{A8F8DA6A-B2C9-4812-8E6E-BE9E6972E788}"/>
    <cellStyle name="Normal 7 10 3 2 3 3" xfId="23704" xr:uid="{761E07A3-FE5F-4F77-9447-A59204136991}"/>
    <cellStyle name="Normal 7 10 3 2 3 4" xfId="25274" xr:uid="{3135C776-1D96-4CE5-B372-43B0AB9E001B}"/>
    <cellStyle name="Normal 7 10 3 2 3 5" xfId="26061" xr:uid="{4B777D6E-29A1-4FF6-ADCD-43AA846B6463}"/>
    <cellStyle name="Normal 7 10 3 2 3 6" xfId="26849" xr:uid="{9532645A-8E10-4167-A447-4F0E01E28EEE}"/>
    <cellStyle name="Normal 7 10 3 2 3 7" xfId="27634" xr:uid="{F8BDCE0A-B751-436F-8DC1-4359F460AA2E}"/>
    <cellStyle name="Normal 7 10 3 2 3 8" xfId="28419" xr:uid="{C85895F4-DC78-4E65-BE9A-65104114FF51}"/>
    <cellStyle name="Normal 7 10 3 2 3 9" xfId="29381" xr:uid="{D81EEE29-8972-4A9B-80CA-9E11EFFAA0C6}"/>
    <cellStyle name="Normal 7 10 3 2 4" xfId="22806" xr:uid="{4EA08FF3-8614-4C01-A543-12EE579EE291}"/>
    <cellStyle name="Normal 7 10 3 2 4 2" xfId="30550" xr:uid="{0CF59A05-32FF-4E8F-AE12-EECF7338FC44}"/>
    <cellStyle name="Normal 7 10 3 2 5" xfId="23578" xr:uid="{686556DF-4326-44DB-AD3E-F560FE8A63FD}"/>
    <cellStyle name="Normal 7 10 3 2 6" xfId="25150" xr:uid="{B139BA13-0127-45CF-9873-D0F4ADA3D626}"/>
    <cellStyle name="Normal 7 10 3 2 7" xfId="25935" xr:uid="{2B82D55C-16AC-4C2B-A594-E45598699F02}"/>
    <cellStyle name="Normal 7 10 3 2 8" xfId="26722" xr:uid="{AE9FFFB0-9AFB-4726-8793-63EDF0C9CE38}"/>
    <cellStyle name="Normal 7 10 3 2 9" xfId="27507" xr:uid="{365EDD31-5906-4DD0-93D1-54C57CB1AFCC}"/>
    <cellStyle name="Normal 7 10 3 3" xfId="4569" xr:uid="{34AA5FB7-CA40-498A-BC30-969173F73A00}"/>
    <cellStyle name="Normal 7 10 3 3 2" xfId="23138" xr:uid="{EC32012D-04BB-4668-A191-3BE9622D35C6}"/>
    <cellStyle name="Normal 7 10 3 3 2 2" xfId="30882" xr:uid="{00C42C37-9EB4-4B55-AC8C-E2459C9D3C99}"/>
    <cellStyle name="Normal 7 10 3 3 3" xfId="23928" xr:uid="{60419B7D-F768-4582-9904-1C13254ECEAA}"/>
    <cellStyle name="Normal 7 10 3 3 4" xfId="25498" xr:uid="{B3838C57-1E96-4FA2-8525-077CF5732856}"/>
    <cellStyle name="Normal 7 10 3 3 5" xfId="26286" xr:uid="{985BAC70-D5A4-4B23-A710-6C5F20758029}"/>
    <cellStyle name="Normal 7 10 3 3 6" xfId="27074" xr:uid="{B9BC61BF-4AEB-4E2A-81DD-54B278BF7A20}"/>
    <cellStyle name="Normal 7 10 3 3 7" xfId="27859" xr:uid="{37BE6FA9-2CC7-40C9-B0BA-821DB5F85435}"/>
    <cellStyle name="Normal 7 10 3 3 8" xfId="28644" xr:uid="{4A1E9D0C-03A4-43CF-8DD2-244BBBEDF467}"/>
    <cellStyle name="Normal 7 10 3 3 9" xfId="29622" xr:uid="{69A34C1F-2BF2-468E-9876-B30BB09C3BAD}"/>
    <cellStyle name="Normal 7 10 3 4" xfId="4198" xr:uid="{933163B0-9FFD-44CA-A5B6-DC8845686BFB}"/>
    <cellStyle name="Normal 7 10 3 4 2" xfId="22920" xr:uid="{6C9976C6-A32C-48A4-BDF7-1A1390C8CBBC}"/>
    <cellStyle name="Normal 7 10 3 4 2 2" xfId="30664" xr:uid="{EA2F8E40-A755-415B-9788-ACB32C9F8245}"/>
    <cellStyle name="Normal 7 10 3 4 3" xfId="23710" xr:uid="{A1E613E3-1F53-4330-A744-99F8788C74AD}"/>
    <cellStyle name="Normal 7 10 3 4 4" xfId="25280" xr:uid="{87E32C86-6564-4358-852D-FA3F9FD14C44}"/>
    <cellStyle name="Normal 7 10 3 4 5" xfId="26067" xr:uid="{B3A0B8D9-C0C6-49DA-9D2D-DD27ECDF9ED4}"/>
    <cellStyle name="Normal 7 10 3 4 6" xfId="26855" xr:uid="{814AA0A4-D945-4F4B-A312-2A8293080E52}"/>
    <cellStyle name="Normal 7 10 3 4 7" xfId="27640" xr:uid="{26AD0B61-4391-47FA-A5D5-45B0B29E576E}"/>
    <cellStyle name="Normal 7 10 3 4 8" xfId="28425" xr:uid="{66ECDB1C-0B79-49B0-9794-BFE47A35E959}"/>
    <cellStyle name="Normal 7 10 3 4 9" xfId="29387" xr:uid="{BED4B30C-96E1-4145-9FB1-564A8163E1A6}"/>
    <cellStyle name="Normal 7 10 3 5" xfId="22647" xr:uid="{6C1223D0-BD67-47BA-8DAC-52E782488331}"/>
    <cellStyle name="Normal 7 10 3 5 2" xfId="30391" xr:uid="{6C459211-A7B1-41FF-9F2B-0CB248FB2431}"/>
    <cellStyle name="Normal 7 10 3 6" xfId="23419" xr:uid="{63496E0A-1197-4A1F-BACE-5BE7546CA8E9}"/>
    <cellStyle name="Normal 7 10 3 7" xfId="24991" xr:uid="{3008B84F-2329-4AD0-86E7-0F82F087B000}"/>
    <cellStyle name="Normal 7 10 3 8" xfId="25776" xr:uid="{AD18458B-DB2D-4ABC-9A98-F65BA73FCCFE}"/>
    <cellStyle name="Normal 7 10 3 9" xfId="26563" xr:uid="{F6D7F7A9-33ED-498E-864E-4F3DD50F15EE}"/>
    <cellStyle name="Normal 7 10 4" xfId="2245" xr:uid="{494DE71E-26B7-4A0A-9A17-8CB81122AEA8}"/>
    <cellStyle name="Normal 7 10 4 10" xfId="28199" xr:uid="{C5CEBD46-F30B-4454-B432-FEC180FCD13A}"/>
    <cellStyle name="Normal 7 10 4 11" xfId="29008" xr:uid="{B3A34F0D-6684-4971-BD49-766239C8952B}"/>
    <cellStyle name="Normal 7 10 4 2" xfId="4635" xr:uid="{226289AF-5B98-4BD9-93F8-1CC7162322BB}"/>
    <cellStyle name="Normal 7 10 4 2 2" xfId="23202" xr:uid="{274ADF4D-1767-44CF-9E38-9C863D42A3E8}"/>
    <cellStyle name="Normal 7 10 4 2 2 2" xfId="30946" xr:uid="{CF47C55C-AC82-462D-A332-17C61AAA306C}"/>
    <cellStyle name="Normal 7 10 4 2 3" xfId="23992" xr:uid="{0D972C90-F669-4434-ADDD-464E4DAAA33C}"/>
    <cellStyle name="Normal 7 10 4 2 4" xfId="25562" xr:uid="{A31917AB-70C3-47D2-BF4D-15FE3A000957}"/>
    <cellStyle name="Normal 7 10 4 2 5" xfId="26350" xr:uid="{782922F0-0261-4D9B-8963-FBDA2255F8B7}"/>
    <cellStyle name="Normal 7 10 4 2 6" xfId="27138" xr:uid="{742ACDA5-C1B1-419E-BE8F-BFD5C5344777}"/>
    <cellStyle name="Normal 7 10 4 2 7" xfId="27923" xr:uid="{F914802A-2EF3-43CC-85ED-58A3638314F0}"/>
    <cellStyle name="Normal 7 10 4 2 8" xfId="28708" xr:uid="{0DDB193B-9B1B-4DBA-B471-97B66F6669C0}"/>
    <cellStyle name="Normal 7 10 4 2 9" xfId="29686" xr:uid="{3392A463-1EE9-4A29-B871-1286C4349987}"/>
    <cellStyle name="Normal 7 10 4 3" xfId="4190" xr:uid="{9034F8BF-62BC-4A1F-805E-95A6212C07F3}"/>
    <cellStyle name="Normal 7 10 4 3 2" xfId="22913" xr:uid="{7A1FFE8F-96EF-4EDD-9DCA-4BEAEE822E07}"/>
    <cellStyle name="Normal 7 10 4 3 2 2" xfId="30657" xr:uid="{0B72F44A-FB7A-474B-8FA9-A2C71A8734E0}"/>
    <cellStyle name="Normal 7 10 4 3 3" xfId="23703" xr:uid="{A409C62D-5AA5-4A42-97B7-39CE64301B0D}"/>
    <cellStyle name="Normal 7 10 4 3 4" xfId="25273" xr:uid="{BFBCBF04-D179-4786-9A71-20D7D462BC3E}"/>
    <cellStyle name="Normal 7 10 4 3 5" xfId="26060" xr:uid="{222DC320-2D21-4E9D-A332-BAA73359FD8E}"/>
    <cellStyle name="Normal 7 10 4 3 6" xfId="26848" xr:uid="{8D5A8174-20D4-4BD3-A495-C64C77017FF0}"/>
    <cellStyle name="Normal 7 10 4 3 7" xfId="27633" xr:uid="{1F5BBE0D-5D3B-48A7-945D-610BD11E9765}"/>
    <cellStyle name="Normal 7 10 4 3 8" xfId="28418" xr:uid="{4B2D6A0F-D059-44C7-AB79-A44A6684DD2F}"/>
    <cellStyle name="Normal 7 10 4 3 9" xfId="29380" xr:uid="{033F2B59-EC45-417A-8941-771BA537822D}"/>
    <cellStyle name="Normal 7 10 4 4" xfId="22711" xr:uid="{5201E62E-2F9D-409B-8402-87BE5ED3E182}"/>
    <cellStyle name="Normal 7 10 4 4 2" xfId="30455" xr:uid="{C87B73BE-9B2A-49FF-A657-A27A5E7871F5}"/>
    <cellStyle name="Normal 7 10 4 5" xfId="23483" xr:uid="{C375BDC1-5327-47B6-ACAA-25AF0999A8E0}"/>
    <cellStyle name="Normal 7 10 4 6" xfId="25055" xr:uid="{4399A75A-F31D-47FC-B734-B69DF33304C6}"/>
    <cellStyle name="Normal 7 10 4 7" xfId="25840" xr:uid="{B892BD54-A83B-4D28-92E2-14495A8F6FE3}"/>
    <cellStyle name="Normal 7 10 4 8" xfId="26627" xr:uid="{B6A63749-C7D3-4F79-815F-13E5BD0F7D1D}"/>
    <cellStyle name="Normal 7 10 4 9" xfId="27412" xr:uid="{7D03979A-6318-483C-9EED-B81995AB8773}"/>
    <cellStyle name="Normal 7 10 5" xfId="2316" xr:uid="{A55B9F29-176F-41F6-9FD0-35B2AC1DD2B8}"/>
    <cellStyle name="Normal 7 10 5 10" xfId="28263" xr:uid="{3187D041-E610-411D-A856-F0F57E18B263}"/>
    <cellStyle name="Normal 7 10 5 11" xfId="29072" xr:uid="{32DD7961-F1C1-4C51-AA1A-49AF1B543982}"/>
    <cellStyle name="Normal 7 10 5 2" xfId="4699" xr:uid="{08AAF34E-773D-4CC6-B009-91845740A5BA}"/>
    <cellStyle name="Normal 7 10 5 2 2" xfId="23266" xr:uid="{CEA20C20-CEC1-4196-9DA8-860E5590065B}"/>
    <cellStyle name="Normal 7 10 5 2 2 2" xfId="31010" xr:uid="{58281190-E6A3-43A9-B925-0A7AAFB55F87}"/>
    <cellStyle name="Normal 7 10 5 2 3" xfId="24056" xr:uid="{8E9513A1-5414-4A23-B8B1-56D44935EDE4}"/>
    <cellStyle name="Normal 7 10 5 2 4" xfId="25626" xr:uid="{7BAFDD2D-559A-47AD-98D4-7C89FAD970E8}"/>
    <cellStyle name="Normal 7 10 5 2 5" xfId="26414" xr:uid="{78622142-445F-447E-9564-E81A2123F5BD}"/>
    <cellStyle name="Normal 7 10 5 2 6" xfId="27202" xr:uid="{EC58E2EB-B7F8-4089-88FE-831886B78210}"/>
    <cellStyle name="Normal 7 10 5 2 7" xfId="27987" xr:uid="{1D86F1C4-0648-4AF6-ACCA-D479BE1B2CBB}"/>
    <cellStyle name="Normal 7 10 5 2 8" xfId="28772" xr:uid="{4259A0A7-46DD-42D7-9A72-CCB14645516D}"/>
    <cellStyle name="Normal 7 10 5 2 9" xfId="29750" xr:uid="{131510E7-BEF9-4554-BF1E-F1CBE1905BF1}"/>
    <cellStyle name="Normal 7 10 5 3" xfId="4189" xr:uid="{393C8EA7-03D9-483C-82A5-88C7E981E74F}"/>
    <cellStyle name="Normal 7 10 5 3 2" xfId="22912" xr:uid="{EBFC045F-CD8F-4C14-A697-6528749C1B84}"/>
    <cellStyle name="Normal 7 10 5 3 2 2" xfId="30656" xr:uid="{222622E6-CBDC-48D5-BF04-9E89414C8F48}"/>
    <cellStyle name="Normal 7 10 5 3 3" xfId="23702" xr:uid="{751C296E-D625-44D1-85BD-EABE251BD3D2}"/>
    <cellStyle name="Normal 7 10 5 3 4" xfId="25272" xr:uid="{33FEE2B1-2013-4732-AEBA-AB49462F0CEE}"/>
    <cellStyle name="Normal 7 10 5 3 5" xfId="26059" xr:uid="{4471CB75-F81F-4ABE-AE9E-2FC1D94DA584}"/>
    <cellStyle name="Normal 7 10 5 3 6" xfId="26847" xr:uid="{D4F69EFF-5A3E-42FF-B6B1-48DBF9974A49}"/>
    <cellStyle name="Normal 7 10 5 3 7" xfId="27632" xr:uid="{A68E653E-199C-49AC-9FA2-E089D6E17DF8}"/>
    <cellStyle name="Normal 7 10 5 3 8" xfId="28417" xr:uid="{7C077E03-20EC-4CB7-BFB8-F11DD5F889A4}"/>
    <cellStyle name="Normal 7 10 5 3 9" xfId="29379" xr:uid="{514DD159-8456-4C4F-BF7B-78D7D699DD58}"/>
    <cellStyle name="Normal 7 10 5 4" xfId="22775" xr:uid="{B1509C8F-E3C2-4953-A68D-296A091A3607}"/>
    <cellStyle name="Normal 7 10 5 4 2" xfId="30519" xr:uid="{E1EC90A7-E96E-4AA4-9D0C-CF44BA7D71D4}"/>
    <cellStyle name="Normal 7 10 5 5" xfId="23547" xr:uid="{CA35176B-2BB1-406F-878E-B76B24598A3F}"/>
    <cellStyle name="Normal 7 10 5 6" xfId="25119" xr:uid="{965E2B52-0246-4AD6-B945-7AE212504DA1}"/>
    <cellStyle name="Normal 7 10 5 7" xfId="25904" xr:uid="{C9CA5D11-5930-4732-8E1B-45C7F9FC7F5C}"/>
    <cellStyle name="Normal 7 10 5 8" xfId="26691" xr:uid="{81F38467-D34D-40A0-BC90-0A4E3AAB1784}"/>
    <cellStyle name="Normal 7 10 5 9" xfId="27476" xr:uid="{3347BD1D-2989-4CB1-8472-DAE2698477D9}"/>
    <cellStyle name="Normal 7 10 6" xfId="4484" xr:uid="{47D4BC77-4C1A-4E02-A21F-C7BA328E775C}"/>
    <cellStyle name="Normal 7 10 6 2" xfId="23107" xr:uid="{69FBCD96-4AF5-4611-939E-95B2556EB4FF}"/>
    <cellStyle name="Normal 7 10 6 2 2" xfId="30851" xr:uid="{6B82041E-987F-465A-BF1C-47B3514CAFAB}"/>
    <cellStyle name="Normal 7 10 6 3" xfId="23897" xr:uid="{81B9625B-455C-40CC-8C33-9E1704E58F15}"/>
    <cellStyle name="Normal 7 10 6 4" xfId="25467" xr:uid="{428119C0-EBCD-4350-90F6-FDBF5D5D4516}"/>
    <cellStyle name="Normal 7 10 6 5" xfId="26254" xr:uid="{2D3C692F-A023-4661-8957-B2B8180DE2B3}"/>
    <cellStyle name="Normal 7 10 6 6" xfId="27042" xr:uid="{71444B69-5265-479B-9FF2-AE226B8B3B72}"/>
    <cellStyle name="Normal 7 10 6 7" xfId="27827" xr:uid="{B746329F-5E4F-4854-B163-13714DBCA44C}"/>
    <cellStyle name="Normal 7 10 6 8" xfId="28612" xr:uid="{EBAD2A00-F102-4461-954C-079B4C6FED60}"/>
    <cellStyle name="Normal 7 10 6 9" xfId="29586" xr:uid="{D7D88E7C-E744-4BBE-B508-4134CEFDFC0F}"/>
    <cellStyle name="Normal 7 10 7" xfId="4047" xr:uid="{3E4A5F7D-DAA7-4A42-B64A-2C0688D6CE71}"/>
    <cellStyle name="Normal 7 10 8" xfId="22617" xr:uid="{F0EB05FA-0F59-4C77-BC1E-877C81C64437}"/>
    <cellStyle name="Normal 7 10 8 2" xfId="30361" xr:uid="{D7C5CF8A-6691-4ECE-A19B-AB8F4CFB2CAF}"/>
    <cellStyle name="Normal 7 10 9" xfId="23388" xr:uid="{6878B6CB-38D7-42E4-94C1-7473661D0D6D}"/>
    <cellStyle name="Normal 7 11" xfId="3457" xr:uid="{11D21F37-9DC0-462B-93AA-296AD8ECB408}"/>
    <cellStyle name="Normal 7 12" xfId="11839" xr:uid="{73D27582-DA53-454A-A4C9-4510DBD6B139}"/>
    <cellStyle name="Normal 7 13" xfId="24734" xr:uid="{8C2AC517-1C5C-4D53-910C-97EB1F42348D}"/>
    <cellStyle name="Normal 7 14" xfId="814" xr:uid="{6DA4CFB5-EA68-43E2-93D8-16211440C567}"/>
    <cellStyle name="Normal 7 15" xfId="623" xr:uid="{53416C95-44CC-441D-A425-2E6DB6B183FB}"/>
    <cellStyle name="Normal 7 2" xfId="154" xr:uid="{7B1218FA-7242-47AE-B76C-525DD93484CA}"/>
    <cellStyle name="Normal 7 2 10" xfId="38747" xr:uid="{3711011F-3A17-4E8C-92D8-A91D953EA067}"/>
    <cellStyle name="Normal 7 2 11" xfId="46565" xr:uid="{F67D4B86-A477-416D-BA0A-11EC351A4BEB}"/>
    <cellStyle name="Normal 7 2 2" xfId="3458" xr:uid="{9FE728C6-0F06-41C6-A4D7-6AE1977B6CF4}"/>
    <cellStyle name="Normal 7 2 2 2" xfId="35749" xr:uid="{94569136-C288-4E7C-8573-AE2A33351F00}"/>
    <cellStyle name="Normal 7 2 2 2 2" xfId="39677" xr:uid="{09BC1927-5FAA-4DA8-A7A7-9F194FAB83E3}"/>
    <cellStyle name="Normal 7 2 2 2 2 2" xfId="39224" xr:uid="{1786A9CD-1ABD-40D7-8332-4C7630F0B386}"/>
    <cellStyle name="Normal 7 2 2 2 3" xfId="38641" xr:uid="{7F1C0CBC-62B3-4EB1-B4BF-8701E4952D16}"/>
    <cellStyle name="Normal 7 2 2 2 3 2" xfId="39268" xr:uid="{F00B975A-776B-4066-A8CD-39E969182C15}"/>
    <cellStyle name="Normal 7 2 2 2 4" xfId="40065" xr:uid="{48981DA1-B764-467D-BA0E-D661BC2A5251}"/>
    <cellStyle name="Normal 7 2 2 2 4 2" xfId="39168" xr:uid="{BA57ABFC-69FB-411E-BF47-7B0C02812478}"/>
    <cellStyle name="Normal 7 2 2 2 5" xfId="39279" xr:uid="{F52B74BA-F018-4908-8D4C-DE784C90AED8}"/>
    <cellStyle name="Normal 7 2 2 2 6" xfId="38685" xr:uid="{10B5C835-776C-4A8A-9EA2-B36491C7C517}"/>
    <cellStyle name="Normal 7 2 2 3" xfId="38731" xr:uid="{7F65209D-6974-4C82-83FC-FE0CC3C2E6C2}"/>
    <cellStyle name="Normal 7 2 2 3 2" xfId="39273" xr:uid="{8D31F4EF-0A44-4F2F-AAD2-50E4B97DFE4E}"/>
    <cellStyle name="Normal 7 2 2 4" xfId="39461" xr:uid="{D9DCE12F-16EF-448C-9FDD-46E006A20AB7}"/>
    <cellStyle name="Normal 7 2 2 4 2" xfId="42051" xr:uid="{469399C0-4415-40FB-911C-8A8AE32A27A4}"/>
    <cellStyle name="Normal 7 2 2 5" xfId="39774" xr:uid="{DEAE5B7F-1D61-463F-878E-41A34FFB92E3}"/>
    <cellStyle name="Normal 7 2 2 5 2" xfId="39655" xr:uid="{6B4B6B24-A1D5-40CB-A309-A9B93E3B5564}"/>
    <cellStyle name="Normal 7 2 2 6" xfId="39290" xr:uid="{203C1C13-7F30-41F4-9783-6E57C52775D8}"/>
    <cellStyle name="Normal 7 2 2 7" xfId="38766" xr:uid="{8CE8ABEF-976E-4B79-AFF8-FCBD424002EA}"/>
    <cellStyle name="Normal 7 2 2 8" xfId="34603" xr:uid="{41D009C1-9640-4D7E-939D-4CF78BC747D6}"/>
    <cellStyle name="Normal 7 2 3" xfId="11840" xr:uid="{0DCBA8D2-B50C-4BD4-8BE6-B11399594614}"/>
    <cellStyle name="Normal 7 2 3 2" xfId="35963" xr:uid="{80777C16-F692-4743-9E97-5D7BE22213BD}"/>
    <cellStyle name="Normal 7 2 3 2 2" xfId="37914" xr:uid="{0BCF9543-7B95-424F-8C19-B4526E8E9410}"/>
    <cellStyle name="Normal 7 2 3 2 2 2" xfId="45574" xr:uid="{65063BA2-DB36-4997-B592-DB3120662409}"/>
    <cellStyle name="Normal 7 2 3 2 2 3" xfId="41912" xr:uid="{72E7E65D-41E0-4C21-B4AE-3243864D8D84}"/>
    <cellStyle name="Normal 7 2 3 2 3" xfId="43604" xr:uid="{A366FABF-9F24-4AF8-8A4E-DFBB1BE67BDE}"/>
    <cellStyle name="Normal 7 2 3 2 4" xfId="39886" xr:uid="{34920B79-F6DC-4E7B-9B82-0663289B2ED5}"/>
    <cellStyle name="Normal 7 2 3 3" xfId="39786" xr:uid="{E16F67BB-B244-4F9B-BE0F-A507CE976228}"/>
    <cellStyle name="Normal 7 2 3 3 2" xfId="39191" xr:uid="{2AA5CA1D-226F-4926-97E5-E86C903C7FD9}"/>
    <cellStyle name="Normal 7 2 3 4" xfId="39598" xr:uid="{55E0FA61-FEDA-4430-83BE-447A2CF929A0}"/>
    <cellStyle name="Normal 7 2 3 4 2" xfId="39259" xr:uid="{F2814DFD-4A09-46A0-AE1D-BD8591240C5D}"/>
    <cellStyle name="Normal 7 2 3 5" xfId="40128" xr:uid="{958AE4C1-C3B5-4DE8-824B-90AE07B2FBE2}"/>
    <cellStyle name="Normal 7 2 3 6" xfId="35502" xr:uid="{70B5266C-8549-4FB0-84A5-52D6E06CADC6}"/>
    <cellStyle name="Normal 7 2 3 7" xfId="47055" xr:uid="{C31A12EE-2981-4007-A784-DAA293DD42DE}"/>
    <cellStyle name="Normal 7 2 4" xfId="11841" xr:uid="{A27159CA-CA89-4935-A1ED-EE4A45E5A34F}"/>
    <cellStyle name="Normal 7 2 4 2" xfId="11842" xr:uid="{43CD1144-CC72-44A2-A13A-FC1DAC2E0243}"/>
    <cellStyle name="Normal 7 2 4 2 2" xfId="30335" xr:uid="{7D500901-B9C7-4755-839A-56C55E27489F}"/>
    <cellStyle name="Normal 7 2 4 2 3" xfId="41023" xr:uid="{99F34517-4578-4F73-AD7C-A842DABD9542}"/>
    <cellStyle name="Normal 7 2 4 3" xfId="11843" xr:uid="{58FD1A58-E89F-4E5C-808E-87122E000ED9}"/>
    <cellStyle name="Normal 7 2 4 3 2" xfId="30336" xr:uid="{608BB41C-AB01-4131-9CF5-159B6AFED50A}"/>
    <cellStyle name="Normal 7 2 4 4" xfId="11844" xr:uid="{6C0A88B7-4A3E-410C-B757-24174375C83F}"/>
    <cellStyle name="Normal 7 2 4 4 2" xfId="30337" xr:uid="{6B816894-6168-4BA7-9D3B-2DCCA814D44A}"/>
    <cellStyle name="Normal 7 2 4 5" xfId="11845" xr:uid="{38A3D9A7-8978-4C71-BDE8-1EFDCD060C9B}"/>
    <cellStyle name="Normal 7 2 4 5 2" xfId="30338" xr:uid="{5B91FBF4-D336-4879-B795-E53EE12C5C31}"/>
    <cellStyle name="Normal 7 2 4 6" xfId="30334" xr:uid="{9DD32899-2E9C-4D02-8F80-2E9CA5F3937E}"/>
    <cellStyle name="Normal 7 2 4 7" xfId="46943" xr:uid="{2E30A059-2A38-4D39-B35E-BE048692DF1B}"/>
    <cellStyle name="Normal 7 2 5" xfId="31183" xr:uid="{399AA810-CE22-47AC-8134-FB7BE2A06DFA}"/>
    <cellStyle name="Normal 7 2 5 2" xfId="37985" xr:uid="{0E7C2E5D-DC88-4655-A53E-3E60155286F9}"/>
    <cellStyle name="Normal 7 2 5 2 2" xfId="45650" xr:uid="{B416523F-B59C-44CD-9974-9FE4DDEF7940}"/>
    <cellStyle name="Normal 7 2 5 2 3" xfId="41993" xr:uid="{9BE693A3-97E9-4032-872F-59098044B9AE}"/>
    <cellStyle name="Normal 7 2 5 3" xfId="43681" xr:uid="{C5D50F9C-A418-4645-9579-E3AE87076AA8}"/>
    <cellStyle name="Normal 7 2 5 4" xfId="39970" xr:uid="{2397F6F3-9A00-46E7-866D-547F96151EFE}"/>
    <cellStyle name="Normal 7 2 5 5" xfId="36046" xr:uid="{3265E33D-901F-4A28-89C9-94DDA0899620}"/>
    <cellStyle name="Normal 7 2 6" xfId="1525" xr:uid="{5D4C0FF9-4A7E-4CBE-A5CD-969FF9C98E3A}"/>
    <cellStyle name="Normal 7 2 6 2" xfId="37674" xr:uid="{3BA627E1-AE9D-4772-B1FD-DF1BA9F7C4EE}"/>
    <cellStyle name="Normal 7 2 6 2 2" xfId="45319" xr:uid="{FB6B0796-B416-4C36-A87F-9AFCF917072A}"/>
    <cellStyle name="Normal 7 2 6 2 3" xfId="41646" xr:uid="{DE4C8480-5D65-4801-A4CF-AC1A89BC69A4}"/>
    <cellStyle name="Normal 7 2 6 3" xfId="43344" xr:uid="{4A642D56-572F-4B9B-844C-D04C7A02C500}"/>
    <cellStyle name="Normal 7 2 6 4" xfId="39574" xr:uid="{40374A77-6FE2-4D1D-B738-A9D17F6F7287}"/>
    <cellStyle name="Normal 7 2 6 5" xfId="35655" xr:uid="{3AECEBA7-AE07-4968-ACC0-48AE085BDED3}"/>
    <cellStyle name="Normal 7 2 7" xfId="34940" xr:uid="{7A125064-E6D8-4B5F-AE2C-850051F8B21B}"/>
    <cellStyle name="Normal 7 2 7 2" xfId="39294" xr:uid="{1BCD49AA-D525-4276-A155-628A1C61C83D}"/>
    <cellStyle name="Normal 7 2 8" xfId="37097" xr:uid="{0CF948BF-8BE4-4679-B045-01B1E40A0026}"/>
    <cellStyle name="Normal 7 2 8 2" xfId="44732" xr:uid="{2600DBFE-0701-48F3-88D4-D3909CF10FD9}"/>
    <cellStyle name="Normal 7 2 8 3" xfId="41050" xr:uid="{A5B04D67-276B-43C6-AA7D-91C07BB8E263}"/>
    <cellStyle name="Normal 7 2 9" xfId="42760" xr:uid="{BB2958A2-0783-4E38-B678-27F18D97A3A7}"/>
    <cellStyle name="Normal 7 3" xfId="292" xr:uid="{C203B45A-F5D9-403F-85E8-5CED9772DE24}"/>
    <cellStyle name="Normal 7 3 2" xfId="3459" xr:uid="{ADC26604-C8B5-415A-AB69-7B681022D9C5}"/>
    <cellStyle name="Normal 7 3 2 2" xfId="40048" xr:uid="{7C9CB1FA-2FB6-4282-96F8-00243E64491D}"/>
    <cellStyle name="Normal 7 3 2 3" xfId="38691" xr:uid="{445469D0-A842-47A2-A61C-04A63FF1284E}"/>
    <cellStyle name="Normal 7 3 2 4" xfId="35741" xr:uid="{72575E49-C89F-4339-90E2-76CC350E77C0}"/>
    <cellStyle name="Normal 7 3 3" xfId="11846" xr:uid="{E0F5D9F3-33DD-4979-8D85-9076A8AE59A2}"/>
    <cellStyle name="Normal 7 3 3 2" xfId="37515" xr:uid="{E2782F35-4156-4AC5-ADF2-2676B81DAB8A}"/>
    <cellStyle name="Normal 7 3 3 2 2" xfId="45157" xr:uid="{61A2AE91-B776-4856-88C5-B1EC2CC8D103}"/>
    <cellStyle name="Normal 7 3 3 2 3" xfId="41485" xr:uid="{3D0F5E03-0027-42A2-946E-891FB8519A49}"/>
    <cellStyle name="Normal 7 3 3 3" xfId="43180" xr:uid="{2BB18847-AF9F-4B5E-B285-E50064726B49}"/>
    <cellStyle name="Normal 7 3 3 4" xfId="39362" xr:uid="{7C71748B-D1ED-4D45-96E6-7D6DB63259A0}"/>
    <cellStyle name="Normal 7 3 3 5" xfId="35375" xr:uid="{ECCCA1C7-777F-4AFE-8D0A-5380C8BDF1BE}"/>
    <cellStyle name="Normal 7 3 4" xfId="1526" xr:uid="{F27D92F3-4F93-40A8-A455-CFFBBFC1EEE9}"/>
    <cellStyle name="Normal 7 3 4 2" xfId="38638" xr:uid="{B0600FEA-C97C-472D-BD64-8B08ABD81D3B}"/>
    <cellStyle name="Normal 7 3 4 3" xfId="39206" xr:uid="{D6B8A21B-5808-405D-96F6-A87D36686E38}"/>
    <cellStyle name="Normal 7 3 4 4" xfId="36129" xr:uid="{0A115924-19EA-4AD5-9823-1FB95ADDC2A5}"/>
    <cellStyle name="Normal 7 3 5" xfId="39287" xr:uid="{3C9060D7-BA60-41E5-A981-A9A1AB52E6E9}"/>
    <cellStyle name="Normal 7 3 5 2" xfId="46924" xr:uid="{F3CAA4E7-C4C7-41DE-AE6A-F6DBF53CD67D}"/>
    <cellStyle name="Normal 7 3 6" xfId="34930" xr:uid="{C7EDB37C-2CF7-4CCA-B99F-8A91DFCF11A6}"/>
    <cellStyle name="Normal 7 4" xfId="1527" xr:uid="{509FAF24-9CB0-4B54-886B-B34F26312B60}"/>
    <cellStyle name="Normal 7 4 2" xfId="3460" xr:uid="{4944A10A-572E-47A4-8F58-E71C1921705B}"/>
    <cellStyle name="Normal 7 4 2 2" xfId="36163" xr:uid="{85C68923-E14B-4DB3-80AF-1176BF95B1E3}"/>
    <cellStyle name="Normal 7 4 3" xfId="11847" xr:uid="{4930BE42-9E2E-440B-8DC9-46C97AA91EAF}"/>
    <cellStyle name="Normal 7 4 4" xfId="35020" xr:uid="{5B31E0FE-DFB4-4BF9-A2F0-E9FAD0769CCC}"/>
    <cellStyle name="Normal 7 5" xfId="1528" xr:uid="{2D2464E2-A076-44EB-A06D-942283D0CF13}"/>
    <cellStyle name="Normal 7 5 2" xfId="3461" xr:uid="{B2E3551D-F18C-4046-907D-3164E5F38F67}"/>
    <cellStyle name="Normal 7 5 3" xfId="11848" xr:uid="{B7DBB4F0-8950-45AC-9EF5-4DDEF890B9E7}"/>
    <cellStyle name="Normal 7 5 4" xfId="34792" xr:uid="{94DA87DC-B37A-4E20-9446-78B24D8951BA}"/>
    <cellStyle name="Normal 7 6" xfId="1529" xr:uid="{AA6C0F4B-AE52-45A3-A81D-036C00079D1A}"/>
    <cellStyle name="Normal 7 6 2" xfId="3462" xr:uid="{C48D2DEC-D0D4-44D1-8B11-7A05FF84C90E}"/>
    <cellStyle name="Normal 7 6 2 2" xfId="37903" xr:uid="{A630FCEA-8B15-4639-B8F8-A58B5E0AA59B}"/>
    <cellStyle name="Normal 7 6 2 2 2" xfId="45562" xr:uid="{695C7227-6E46-49FB-8909-B0469B21C6A1}"/>
    <cellStyle name="Normal 7 6 2 2 3" xfId="41899" xr:uid="{3284313F-1DC3-47E5-B0E2-68CE973908D1}"/>
    <cellStyle name="Normal 7 6 2 3" xfId="43592" xr:uid="{BFACABEF-3D1D-4DD0-87DE-4E85BD9E545B}"/>
    <cellStyle name="Normal 7 6 2 4" xfId="39873" xr:uid="{B63971FC-33BF-45F1-81F0-D37D1264F7F3}"/>
    <cellStyle name="Normal 7 6 2 5" xfId="35952" xr:uid="{5A710772-558A-46FF-ADE2-48E9C8470385}"/>
    <cellStyle name="Normal 7 6 3" xfId="11849" xr:uid="{E3C84647-B4CB-4DE3-9AC5-972B930E5B98}"/>
    <cellStyle name="Normal 7 7" xfId="1530" xr:uid="{7F73087A-F382-4E94-AD4B-D710EF734E74}"/>
    <cellStyle name="Normal 7 7 2" xfId="3463" xr:uid="{8A892025-D61F-4A13-B5F5-67A351BA06F1}"/>
    <cellStyle name="Normal 7 7 2 2" xfId="37932" xr:uid="{CACEEF0B-5EC7-4132-B3B7-13385E51FA3B}"/>
    <cellStyle name="Normal 7 7 2 2 2" xfId="45593" xr:uid="{91E97A1B-9D23-4CEC-918E-00D284032647}"/>
    <cellStyle name="Normal 7 7 2 2 3" xfId="41931" xr:uid="{62030270-DAF5-4FA8-8DE5-AAF49BACBE92}"/>
    <cellStyle name="Normal 7 7 2 3" xfId="43623" xr:uid="{F06AB2FD-5236-4FFE-8863-061D9DDB27E9}"/>
    <cellStyle name="Normal 7 7 2 4" xfId="39907" xr:uid="{9FFE4072-0DAB-4D52-994A-5D284229F57F}"/>
    <cellStyle name="Normal 7 7 2 5" xfId="35988" xr:uid="{D9EE6126-8875-4874-93C3-BE7F5B84A561}"/>
    <cellStyle name="Normal 7 7 3" xfId="11850" xr:uid="{0C9795A7-FC4F-4B5A-826B-2AAB72D739B7}"/>
    <cellStyle name="Normal 7 7 4" xfId="35164" xr:uid="{8A91ED9E-B407-4695-B827-662B7E481932}"/>
    <cellStyle name="Normal 7 8" xfId="1531" xr:uid="{DC040E0E-8778-4CAA-8F86-234A199D2766}"/>
    <cellStyle name="Normal 7 8 2" xfId="3464" xr:uid="{9FC1249F-A249-40D7-8430-63D0B22972DC}"/>
    <cellStyle name="Normal 7 8 2 2" xfId="37969" xr:uid="{6755DE34-226C-4F56-9BA2-1F2E3F73D104}"/>
    <cellStyle name="Normal 7 8 2 2 2" xfId="45632" xr:uid="{F26E4351-53BD-487E-9817-18F734665B61}"/>
    <cellStyle name="Normal 7 8 2 2 3" xfId="41974" xr:uid="{75D6A0D3-0B9C-48E2-A87E-B03B30343165}"/>
    <cellStyle name="Normal 7 8 2 3" xfId="43663" xr:uid="{1B57ADAA-C9A9-467D-9E46-1C32D74DE31E}"/>
    <cellStyle name="Normal 7 8 2 4" xfId="39951" xr:uid="{24012528-D84D-4E7E-9507-7EA9D7411BAE}"/>
    <cellStyle name="Normal 7 8 2 5" xfId="36030" xr:uid="{0CC5C498-3152-43B6-8AEE-85F8273A3BE8}"/>
    <cellStyle name="Normal 7 8 3" xfId="11851" xr:uid="{3BAEA2B4-48B9-4FE4-9A3B-1C30E6717E6E}"/>
    <cellStyle name="Normal 7 8 4" xfId="35431" xr:uid="{365EF2A9-E006-4572-B8D8-D6170862CBB7}"/>
    <cellStyle name="Normal 7 9" xfId="1532" xr:uid="{EF58C9F6-5295-4888-92F5-C6075EC55797}"/>
    <cellStyle name="Normal 7 9 2" xfId="3465" xr:uid="{316F00DC-1D8B-4F0B-A5FE-6672055A310E}"/>
    <cellStyle name="Normal 7 9 2 2" xfId="37917" xr:uid="{C9BE94F0-50FE-4CDA-989C-8802CD7D28C4}"/>
    <cellStyle name="Normal 7 9 2 2 2" xfId="45577" xr:uid="{5D223E8F-22C7-43B7-9EC6-104E17365D59}"/>
    <cellStyle name="Normal 7 9 2 2 3" xfId="41915" xr:uid="{8C4AA77B-1303-422E-82EA-8084B3010AFB}"/>
    <cellStyle name="Normal 7 9 2 3" xfId="43607" xr:uid="{F3A73E92-04BA-49CD-ABB3-BBBAEB5F47CC}"/>
    <cellStyle name="Normal 7 9 2 4" xfId="39889" xr:uid="{6AA07D90-3F00-4801-A7E0-68475E3AB760}"/>
    <cellStyle name="Normal 7 9 2 5" xfId="35966" xr:uid="{3764B3BF-49E1-4254-BFDE-30A5D7C9DB88}"/>
    <cellStyle name="Normal 7 9 3" xfId="11852" xr:uid="{0BDA3FEB-20A7-45D7-ACCB-769FD9DC5D91}"/>
    <cellStyle name="Normal 7 9 3 2" xfId="37945" xr:uid="{4518643D-CC6D-40A5-9894-BE50309A3B5E}"/>
    <cellStyle name="Normal 7 9 3 2 2" xfId="45607" xr:uid="{1D21EF50-F29F-47F6-94CF-F2563B630D60}"/>
    <cellStyle name="Normal 7 9 3 2 3" xfId="41946" xr:uid="{18B16614-AA9B-4611-BAD0-99E2AC16EA9A}"/>
    <cellStyle name="Normal 7 9 3 3" xfId="43637" xr:uid="{0C55E6AA-C5C5-437A-B1BE-920F4033A828}"/>
    <cellStyle name="Normal 7 9 3 4" xfId="39922" xr:uid="{EBD8C04B-45F4-40CB-8DC3-FC7C61BA8D39}"/>
    <cellStyle name="Normal 7 9 3 5" xfId="36001" xr:uid="{734A0657-6496-4D58-BD66-4D4EE46F9281}"/>
    <cellStyle name="Normal 7 9 4" xfId="36049" xr:uid="{E8F678AD-FB86-4F83-96C7-C108A85FDF56}"/>
    <cellStyle name="Normal 7 9 4 2" xfId="37988" xr:uid="{DF63FE6B-2C1A-476B-98F7-D1B622127389}"/>
    <cellStyle name="Normal 7 9 4 2 2" xfId="45653" xr:uid="{0E443475-F653-469C-8D00-B7EDAD5EE300}"/>
    <cellStyle name="Normal 7 9 4 2 3" xfId="41996" xr:uid="{F9A6C713-3D09-4D8A-9319-59F7C940FB25}"/>
    <cellStyle name="Normal 7 9 4 3" xfId="43684" xr:uid="{EA0E8DB0-12B2-4435-92D8-0CB1A68C46C3}"/>
    <cellStyle name="Normal 7 9 4 4" xfId="39973" xr:uid="{E2F8D602-D21B-4B4A-9ECB-2C0E9A85FC0E}"/>
    <cellStyle name="Normal 7 9 5" xfId="37677" xr:uid="{5865F1A2-FD7C-46DE-8515-0C7414EB3DFF}"/>
    <cellStyle name="Normal 7 9 5 2" xfId="45322" xr:uid="{404FEB31-10F8-4A98-9487-6005F198934F}"/>
    <cellStyle name="Normal 7 9 5 3" xfId="41649" xr:uid="{B26165DA-F968-45FF-963E-90F5940FADE2}"/>
    <cellStyle name="Normal 7 9 6" xfId="43347" xr:uid="{94E582BF-1284-4548-8036-425E2722DF3A}"/>
    <cellStyle name="Normal 7 9 7" xfId="39577" xr:uid="{FAB524F4-2BF7-4324-9B17-7DDA5DAB28C5}"/>
    <cellStyle name="Normal 7 9 8" xfId="35658" xr:uid="{DEBF6D9E-FEC9-49AA-A680-43212ED70515}"/>
    <cellStyle name="Normal 7_BOM STD Cooling" xfId="1533" xr:uid="{C90590F5-7501-4013-A55F-D1AB0B46F3EC}"/>
    <cellStyle name="Normal 70" xfId="469" xr:uid="{7AB5DAA8-4AF5-4F09-A128-EA7C6CD59B38}"/>
    <cellStyle name="Normal 70 2" xfId="11853" xr:uid="{306BCE5B-4F5B-406A-B0B4-FC77E7B979F6}"/>
    <cellStyle name="Normal 70 2 2" xfId="35925" xr:uid="{A3F9CC89-DACC-4B97-B12D-B475CD36A11B}"/>
    <cellStyle name="Normal 70 3" xfId="35385" xr:uid="{3E782985-1644-4744-ABFC-63D49CC689E7}"/>
    <cellStyle name="Normal 70 4" xfId="34528" xr:uid="{A285F1EA-2E53-4A9D-AB67-A14153A20323}"/>
    <cellStyle name="Normal 71" xfId="1822" xr:uid="{50C9B4AC-4833-4063-B554-230F5DD0C91B}"/>
    <cellStyle name="Normal 71 2" xfId="35935" xr:uid="{B22D4940-65BD-4A94-9C54-E13727AAC31A}"/>
    <cellStyle name="Normal 71 3" xfId="35389" xr:uid="{9F2A1841-A9C3-4CA7-85A6-6FEB668F9119}"/>
    <cellStyle name="Normal 72" xfId="1837" xr:uid="{84BEA574-272C-443D-91C6-519185F55CB8}"/>
    <cellStyle name="Normal 72 2" xfId="34556" xr:uid="{B55F882D-26E5-4DB0-816A-B78C052D39F5}"/>
    <cellStyle name="Normal 72 2 2" xfId="36228" xr:uid="{196940EE-0BE1-4E5B-8778-49BDF858F5A5}"/>
    <cellStyle name="Normal 72 2 2 2" xfId="38130" xr:uid="{3C5F0AFE-17B7-4D24-AD5F-F62A66C0F088}"/>
    <cellStyle name="Normal 72 2 2 2 2" xfId="45804" xr:uid="{FDF3DE21-4D56-4194-8F88-0BC58C19398F}"/>
    <cellStyle name="Normal 72 2 2 2 3" xfId="42147" xr:uid="{7AF79015-95EA-4702-9B14-433220FFD29F}"/>
    <cellStyle name="Normal 72 2 2 3" xfId="43837" xr:uid="{D8AAB63D-F88A-4CB7-9B63-4EF85DAF715A}"/>
    <cellStyle name="Normal 72 2 2 4" xfId="40136" xr:uid="{302FD07A-B9D6-4B2E-B57D-15742A5741D0}"/>
    <cellStyle name="Normal 72 2 3" xfId="37074" xr:uid="{AF9FE486-C5A1-4740-809A-38F8C534A93D}"/>
    <cellStyle name="Normal 72 2 3 2" xfId="44709" xr:uid="{CBBFA272-ECCD-4331-9E37-10F87EADEA66}"/>
    <cellStyle name="Normal 72 2 3 3" xfId="41025" xr:uid="{DBD3ACEE-22FF-470B-AA13-002F089A8881}"/>
    <cellStyle name="Normal 72 2 4" xfId="42736" xr:uid="{1DBD538E-042E-4156-A5CE-3B48730B3DD4}"/>
    <cellStyle name="Normal 72 2 5" xfId="38719" xr:uid="{65EA54A0-ABBA-484E-A582-AFDC583C20FC}"/>
    <cellStyle name="Normal 72 3" xfId="34580" xr:uid="{7C3E5E4B-E1BA-46EA-956D-9411EC35ACE9}"/>
    <cellStyle name="Normal 72 3 2" xfId="37099" xr:uid="{DD9A0B70-66B1-4E4E-85AF-CFEFD9931E1D}"/>
    <cellStyle name="Normal 72 3 2 2" xfId="44734" xr:uid="{4F57161A-1C8F-41C2-94B5-ACB70AB006A9}"/>
    <cellStyle name="Normal 72 3 2 3" xfId="41052" xr:uid="{524BE4B3-AB49-42F2-B31D-EA537F70E3BB}"/>
    <cellStyle name="Normal 72 3 3" xfId="42762" xr:uid="{09B84E31-0ED1-48BB-A63A-1C9B05F4FBE8}"/>
    <cellStyle name="Normal 72 3 4" xfId="38749" xr:uid="{8BC9BA81-80CE-4F15-BD55-6755C67CF770}"/>
    <cellStyle name="Normal 72 4" xfId="35933" xr:uid="{E347F6B8-93FA-4AFD-854E-E0FC568D22D8}"/>
    <cellStyle name="Normal 72 5" xfId="36112" xr:uid="{31C42A9B-5210-4B36-8B67-3297C1BE54F8}"/>
    <cellStyle name="Normal 72 5 2" xfId="38047" xr:uid="{47506436-0DC2-4275-949A-1509AEC2E202}"/>
    <cellStyle name="Normal 72 5 2 2" xfId="45718" xr:uid="{8FE6DE88-CCBB-41EC-8883-11E08E7DA5A0}"/>
    <cellStyle name="Normal 72 5 2 3" xfId="42060" xr:uid="{4F51F60F-9088-4050-9097-63060236CDA9}"/>
    <cellStyle name="Normal 72 5 3" xfId="43752" xr:uid="{DF754088-2CEA-497C-B454-656E9B050BBE}"/>
    <cellStyle name="Normal 72 5 4" xfId="40033" xr:uid="{3E803BD8-D88F-4013-BB84-F8C745C66D6B}"/>
    <cellStyle name="Normal 73" xfId="159" xr:uid="{7AB7413F-ECF2-4B8E-8754-3800DB424266}"/>
    <cellStyle name="Normal 73 2" xfId="11854" xr:uid="{89A0139F-C280-41C7-BF4D-54EC190F7910}"/>
    <cellStyle name="Normal 73 2 2" xfId="36182" xr:uid="{652F16A2-8953-4247-BB9A-B5DC824E5709}"/>
    <cellStyle name="Normal 73 2 2 2" xfId="38106" xr:uid="{D7B37B9A-108C-48CC-88C5-1F520E4C00E8}"/>
    <cellStyle name="Normal 73 2 2 2 2" xfId="45777" xr:uid="{3379C2B6-239A-42F7-81AE-193655738165}"/>
    <cellStyle name="Normal 73 2 2 2 3" xfId="42118" xr:uid="{FA0230F3-01A3-4464-AA8D-8DCC2B98AA62}"/>
    <cellStyle name="Normal 73 2 2 3" xfId="43810" xr:uid="{4B65A3E4-8625-4D08-A37B-6814ED537C49}"/>
    <cellStyle name="Normal 73 2 2 4" xfId="40099" xr:uid="{23ED555D-6DBE-4922-B254-82ADBDB8E730}"/>
    <cellStyle name="Normal 73 2 3" xfId="37069" xr:uid="{9F06D724-8E16-4CC5-9728-E9D365436002}"/>
    <cellStyle name="Normal 73 2 3 2" xfId="44704" xr:uid="{9CC9D0C3-A78F-40F2-A756-C6C7347E46F6}"/>
    <cellStyle name="Normal 73 2 3 3" xfId="41019" xr:uid="{6C33AC54-5CFB-47BC-A29A-45DF54DD8828}"/>
    <cellStyle name="Normal 73 2 4" xfId="42731" xr:uid="{B07FA8AE-397E-4A45-AB74-AAF8632D9B4E}"/>
    <cellStyle name="Normal 73 2 5" xfId="38714" xr:uid="{C5BF0D84-8425-4FD6-87A7-145944553A33}"/>
    <cellStyle name="Normal 73 2 6" xfId="34552" xr:uid="{8733B80E-D10B-4DBE-8989-84A21001B6B3}"/>
    <cellStyle name="Normal 73 3" xfId="34576" xr:uid="{ED9DA91D-1F7D-4F78-B245-855B9A021053}"/>
    <cellStyle name="Normal 73 3 2" xfId="35936" xr:uid="{AE08C3E2-1E28-4566-BFF5-FBBD1B59D0F1}"/>
    <cellStyle name="Normal 73 3 3" xfId="37093" xr:uid="{87DEF915-4083-42EB-9074-56165256955E}"/>
    <cellStyle name="Normal 73 3 3 2" xfId="44728" xr:uid="{3101EFFC-7C95-4358-817C-BF895FEBE8E9}"/>
    <cellStyle name="Normal 73 3 3 3" xfId="41046" xr:uid="{4B83F33B-BFD9-4914-B394-7C8B451F642E}"/>
    <cellStyle name="Normal 73 3 4" xfId="42756" xr:uid="{1460584B-2CCB-4A2A-9D1B-FEFB6C747920}"/>
    <cellStyle name="Normal 73 3 5" xfId="38743" xr:uid="{27EBBC89-678E-4D5B-A9F9-56E7AA2B39B5}"/>
    <cellStyle name="Normal 73 4" xfId="36088" xr:uid="{C77D27C8-A028-4A6E-9133-BE46054A2611}"/>
    <cellStyle name="Normal 73 4 2" xfId="38022" xr:uid="{EC2FB0F8-1857-4F1E-B8C7-56B65AD8B4C1}"/>
    <cellStyle name="Normal 73 4 2 2" xfId="45687" xr:uid="{2DEE08DA-6B8A-4FAC-956C-3076836B78B7}"/>
    <cellStyle name="Normal 73 4 2 3" xfId="42030" xr:uid="{53B5B547-7D25-4C19-A3A7-ECE53FD71562}"/>
    <cellStyle name="Normal 73 4 3" xfId="43720" xr:uid="{776B991A-D850-431D-B12D-CF14202A4C67}"/>
    <cellStyle name="Normal 73 4 4" xfId="40006" xr:uid="{36EC7860-C5B6-4D51-B312-D00C63BD3EBB}"/>
    <cellStyle name="Normal 73 5" xfId="36283" xr:uid="{8ACBA471-26E1-4FC5-BA79-EED5A6FBE721}"/>
    <cellStyle name="Normal 73 5 2" xfId="38187" xr:uid="{9B871785-17EB-484E-BE38-E7585899601C}"/>
    <cellStyle name="Normal 73 5 2 2" xfId="45861" xr:uid="{8530FFD4-F27B-46D9-99D3-F9EE11BDDD92}"/>
    <cellStyle name="Normal 73 5 2 3" xfId="42199" xr:uid="{F24EF149-5EC6-4CF7-8BC0-FF4DE14F4785}"/>
    <cellStyle name="Normal 73 5 3" xfId="43894" xr:uid="{FD8CC64B-FC62-475B-87CF-96DFAF01CA0D}"/>
    <cellStyle name="Normal 73 5 4" xfId="40197" xr:uid="{E9B2B32E-FFAA-4457-AF9F-1B62B544E689}"/>
    <cellStyle name="Normal 73 6" xfId="36416" xr:uid="{2ABB82F2-D4B7-4ED4-84A9-371CDA14AAE8}"/>
    <cellStyle name="Normal 73 6 2" xfId="38322" xr:uid="{14DBD1D5-BAB9-4F4F-A342-50B6490CD649}"/>
    <cellStyle name="Normal 73 6 2 2" xfId="46004" xr:uid="{901996B9-BE8F-4EC0-81BE-043FF9DA8C31}"/>
    <cellStyle name="Normal 73 6 2 3" xfId="42345" xr:uid="{05990C25-2AD6-4908-A84F-5B168183F88D}"/>
    <cellStyle name="Normal 73 6 3" xfId="44037" xr:uid="{E10D8302-44FF-4C34-9C86-1951B5F6FC0F}"/>
    <cellStyle name="Normal 73 6 4" xfId="40342" xr:uid="{D8996ACA-AA3B-4CA8-A99A-827B8BE86418}"/>
    <cellStyle name="Normal 73 7" xfId="36594" xr:uid="{1C0F4937-EFAC-4BB8-A727-E7DCE45B52FF}"/>
    <cellStyle name="Normal 73 7 2" xfId="38502" xr:uid="{F5E53061-7B42-47AC-AE9D-89D90BBD4EA3}"/>
    <cellStyle name="Normal 73 7 2 2" xfId="46196" xr:uid="{15D9AEFB-59BD-4263-962C-89B19B5172E5}"/>
    <cellStyle name="Normal 73 7 2 3" xfId="42538" xr:uid="{81B0FA98-B23F-4D3E-B3F8-2CB2A0F1F3E2}"/>
    <cellStyle name="Normal 73 7 3" xfId="44229" xr:uid="{96370AE3-1939-48DC-80DD-90257FA489CF}"/>
    <cellStyle name="Normal 73 7 4" xfId="40536" xr:uid="{D73E3D77-C211-4668-BD3F-A7BC9FF104EA}"/>
    <cellStyle name="Normal 74" xfId="1871" xr:uid="{6C6CA35F-5F4C-49C1-A245-11C1F8827A73}"/>
    <cellStyle name="Normal 74 2" xfId="11855" xr:uid="{5EE590DC-BA27-4871-A0EC-1960E7D085D6}"/>
    <cellStyle name="Normal 74 2 2" xfId="36010" xr:uid="{FA33129E-504E-409A-94EA-AB0A2B5DF347}"/>
    <cellStyle name="Normal 74 2 2 2" xfId="37951" xr:uid="{D3A268C6-EC33-40B9-9BC8-D058DE753019}"/>
    <cellStyle name="Normal 74 2 2 2 2" xfId="45613" xr:uid="{8F8D09F7-77AD-46E8-A784-E3C038B9AD21}"/>
    <cellStyle name="Normal 74 2 2 2 3" xfId="41953" xr:uid="{B18A6451-C8FC-49CE-BB1F-2EECC6FA482F}"/>
    <cellStyle name="Normal 74 2 2 3" xfId="43643" xr:uid="{EC13F38B-2B5D-4C9A-ACFB-EFAD91D5C629}"/>
    <cellStyle name="Normal 74 2 2 4" xfId="39929" xr:uid="{095F7D84-7B05-451D-9618-CB266945B4F1}"/>
    <cellStyle name="Normal 74 2 3" xfId="36187" xr:uid="{9837F513-5A23-489D-AAFA-52C9499E3251}"/>
    <cellStyle name="Normal 74 2 3 2" xfId="38117" xr:uid="{D3CA3124-59B5-4E70-A085-B6F50E7F8790}"/>
    <cellStyle name="Normal 74 2 3 2 2" xfId="45788" xr:uid="{B2145AD1-DDCC-4E1F-A489-F350C9E3BC7F}"/>
    <cellStyle name="Normal 74 2 3 2 3" xfId="42130" xr:uid="{5AC8A6CB-F127-47C1-B2F6-D657D002B05B}"/>
    <cellStyle name="Normal 74 2 3 3" xfId="43821" xr:uid="{4F6C9A77-4D55-4F2B-BD95-8C49D7BF6B92}"/>
    <cellStyle name="Normal 74 2 3 4" xfId="40110" xr:uid="{FC214C61-C40F-4811-9BF9-0DAAFEE34EE1}"/>
    <cellStyle name="Normal 74 2 4" xfId="35354" xr:uid="{05367765-98CA-4F60-8B38-9DBC445D425F}"/>
    <cellStyle name="Normal 74 2 5" xfId="37066" xr:uid="{037BA791-1A45-4534-AF2D-38D7F09F73A6}"/>
    <cellStyle name="Normal 74 2 5 2" xfId="44701" xr:uid="{58C123C9-4EB6-4D37-9D68-C2DFB5B08B4C}"/>
    <cellStyle name="Normal 74 2 5 3" xfId="41016" xr:uid="{8B92F4D4-C534-47B0-8971-7877D0560953}"/>
    <cellStyle name="Normal 74 2 6" xfId="42728" xr:uid="{BAADFC20-3BF4-4022-86D3-D24F07B04FDB}"/>
    <cellStyle name="Normal 74 2 7" xfId="38711" xr:uid="{7C1C59BB-D0A8-4723-9016-0CA223F2B5F2}"/>
    <cellStyle name="Normal 74 2 8" xfId="34549" xr:uid="{FFA37391-060D-46FA-9289-CEF20796E857}"/>
    <cellStyle name="Normal 74 3" xfId="34573" xr:uid="{264BF2BE-06C4-4F13-A4FA-3158E32C60A1}"/>
    <cellStyle name="Normal 74 3 2" xfId="35938" xr:uid="{9083DB35-EC7A-439E-B13C-67EFACF16294}"/>
    <cellStyle name="Normal 74 3 3" xfId="37090" xr:uid="{27957756-BB80-4B3B-A2BF-B1FFB657EB10}"/>
    <cellStyle name="Normal 74 3 3 2" xfId="44725" xr:uid="{45B12988-1D0D-42B3-B9D5-8BEA519B60E0}"/>
    <cellStyle name="Normal 74 3 3 3" xfId="41043" xr:uid="{AF45343E-4BAA-4146-BC09-7AF14C23D9F7}"/>
    <cellStyle name="Normal 74 3 4" xfId="42753" xr:uid="{91E87FCE-F13E-4152-AC53-BBE6CD1CE54C}"/>
    <cellStyle name="Normal 74 3 5" xfId="38740" xr:uid="{D568E0CF-6A6B-4122-A162-31B0967D61E7}"/>
    <cellStyle name="Normal 74 4" xfId="36094" xr:uid="{06806164-F62D-4960-993D-0D14014049D8}"/>
    <cellStyle name="Normal 74 4 2" xfId="38028" xr:uid="{69366CAF-4612-43C8-904A-D287953A0FEC}"/>
    <cellStyle name="Normal 74 4 2 2" xfId="45698" xr:uid="{7020E628-62EA-4192-A29F-C353C89B4D3B}"/>
    <cellStyle name="Normal 74 4 2 3" xfId="42041" xr:uid="{76D083B2-48A2-48E5-92A1-10B63C55D42F}"/>
    <cellStyle name="Normal 74 4 3" xfId="43731" xr:uid="{CA2DBC64-6E4D-45EA-8D87-936FECF78F1E}"/>
    <cellStyle name="Normal 74 4 4" xfId="40017" xr:uid="{48FED32D-1E11-43EB-BE97-A068EA54D3DF}"/>
    <cellStyle name="Normal 74 5" xfId="36293" xr:uid="{27CCA5CD-40C5-42D3-B822-2D3664428A71}"/>
    <cellStyle name="Normal 74 5 2" xfId="38199" xr:uid="{C0CB078E-B802-4984-BF37-77FC35F4C88C}"/>
    <cellStyle name="Normal 74 5 2 2" xfId="45875" xr:uid="{B312355A-4ED0-4B03-9C21-25D47158F080}"/>
    <cellStyle name="Normal 74 5 2 3" xfId="42214" xr:uid="{7EEF0AA5-7F69-4AE2-9D05-02FA6BECE4B8}"/>
    <cellStyle name="Normal 74 5 3" xfId="43908" xr:uid="{32971186-7538-4155-8448-7EE8B4E3F1F6}"/>
    <cellStyle name="Normal 74 5 4" xfId="40211" xr:uid="{859F3759-D5BF-4A28-BD1E-6119E131FE42}"/>
    <cellStyle name="Normal 74 6" xfId="36427" xr:uid="{2F5C173F-8754-4447-A6A9-4604335A9D13}"/>
    <cellStyle name="Normal 74 6 2" xfId="38333" xr:uid="{C6CEA258-81DE-48B8-985E-0946E17480FD}"/>
    <cellStyle name="Normal 74 6 2 2" xfId="46019" xr:uid="{024500A4-00CC-4C52-AD00-52E0D68FBC0D}"/>
    <cellStyle name="Normal 74 6 2 3" xfId="42360" xr:uid="{B9ACBD77-E70C-4F27-BB10-A45E07B044AF}"/>
    <cellStyle name="Normal 74 6 3" xfId="44052" xr:uid="{3032D73E-7BEF-400D-A705-37FA8B16B744}"/>
    <cellStyle name="Normal 74 6 4" xfId="40357" xr:uid="{0A0AADAE-F62F-49F4-BCB5-1E61C4A8E3C6}"/>
    <cellStyle name="Normal 74 7" xfId="36607" xr:uid="{2F7C09F3-CBE1-4844-ACD2-BF318843FF4E}"/>
    <cellStyle name="Normal 74 7 2" xfId="38515" xr:uid="{FC49BFD8-5009-4925-BE2F-F6E4613D6E6E}"/>
    <cellStyle name="Normal 74 7 2 2" xfId="46211" xr:uid="{5458CC0C-9B76-4499-A6DF-744F767C563E}"/>
    <cellStyle name="Normal 74 7 2 3" xfId="42553" xr:uid="{0AF4B7BC-BD13-4BFF-8E8F-2D1A36C34CCB}"/>
    <cellStyle name="Normal 74 7 3" xfId="44244" xr:uid="{4B8D1039-F1DA-419C-9B29-9298BB124ED0}"/>
    <cellStyle name="Normal 74 7 4" xfId="40551" xr:uid="{476C786E-B816-44A4-B5DC-BC1E9B21DA58}"/>
    <cellStyle name="Normal 75" xfId="2178" xr:uid="{58E83FA0-8228-4EB0-BC18-DDAD0FA45D50}"/>
    <cellStyle name="Normal 75 10" xfId="26591" xr:uid="{09B63787-8EEB-4C19-85F0-F34689569BFA}"/>
    <cellStyle name="Normal 75 11" xfId="27376" xr:uid="{43C829B4-3BC6-45BA-A771-57F66A3B71EE}"/>
    <cellStyle name="Normal 75 12" xfId="28163" xr:uid="{F1F3998B-D43C-4907-9B82-D03410A5EF60}"/>
    <cellStyle name="Normal 75 13" xfId="28972" xr:uid="{02499894-5CB0-43ED-963F-AE68EF6D1586}"/>
    <cellStyle name="Normal 75 2" xfId="2275" xr:uid="{9044662C-D8CA-4979-A437-260D736C75BB}"/>
    <cellStyle name="Normal 75 2 10" xfId="28227" xr:uid="{9FFCDDF5-1DD6-4967-AAB5-74B4781D6865}"/>
    <cellStyle name="Normal 75 2 11" xfId="29036" xr:uid="{5F85950F-E14C-48AA-8282-099FEA9CF8F1}"/>
    <cellStyle name="Normal 75 2 2" xfId="4663" xr:uid="{E98FBDD7-300B-4F62-9355-A8542BB3E51D}"/>
    <cellStyle name="Normal 75 2 2 2" xfId="23230" xr:uid="{1B2A86DA-5478-4187-8765-B993E41B0CFB}"/>
    <cellStyle name="Normal 75 2 2 2 2" xfId="30974" xr:uid="{D3FA51E7-7054-41FE-89A4-CD3718D8FA78}"/>
    <cellStyle name="Normal 75 2 2 2 3" xfId="42131" xr:uid="{FCFEF212-0DAA-4EC1-9F0C-4E8659490C56}"/>
    <cellStyle name="Normal 75 2 2 3" xfId="24020" xr:uid="{CAC45EEC-B897-49CD-8451-760CB6E94481}"/>
    <cellStyle name="Normal 75 2 2 4" xfId="25590" xr:uid="{DFE80906-D50B-4D13-B004-71EBA33A4372}"/>
    <cellStyle name="Normal 75 2 2 5" xfId="26378" xr:uid="{304730A5-49D7-4857-ADB7-43EFC96289BB}"/>
    <cellStyle name="Normal 75 2 2 6" xfId="27166" xr:uid="{96E681F3-7D0B-46B8-B698-797503EF91FD}"/>
    <cellStyle name="Normal 75 2 2 7" xfId="27951" xr:uid="{96C61551-2427-44EA-911E-A24CB5546181}"/>
    <cellStyle name="Normal 75 2 2 8" xfId="28736" xr:uid="{3D805580-E31A-4E1E-A7D8-B090BBBB83CC}"/>
    <cellStyle name="Normal 75 2 2 9" xfId="29714" xr:uid="{603F5236-DFF3-464A-BEC0-67C7B01A86BF}"/>
    <cellStyle name="Normal 75 2 3" xfId="4187" xr:uid="{4C273C94-8300-4431-A917-347BFAFA6E3E}"/>
    <cellStyle name="Normal 75 2 3 2" xfId="22910" xr:uid="{B515085E-ECDC-4B51-964C-AC394E50CE89}"/>
    <cellStyle name="Normal 75 2 3 2 2" xfId="30654" xr:uid="{A5344243-0956-4538-A0B1-B0E668AC6BAE}"/>
    <cellStyle name="Normal 75 2 3 3" xfId="23700" xr:uid="{B72AA8D6-26E5-4A9E-A03E-64383C70A8FB}"/>
    <cellStyle name="Normal 75 2 3 4" xfId="25270" xr:uid="{CD656051-36BA-40C8-BD49-44A4DFC8C5DB}"/>
    <cellStyle name="Normal 75 2 3 5" xfId="26057" xr:uid="{2E45C4A2-71BB-448D-A33A-0B6450C1CAA2}"/>
    <cellStyle name="Normal 75 2 3 6" xfId="26845" xr:uid="{2B904678-0EA8-4687-A3A9-099432483EF3}"/>
    <cellStyle name="Normal 75 2 3 7" xfId="27630" xr:uid="{01013D74-B5D4-40EF-BC4A-E0CDED3AB041}"/>
    <cellStyle name="Normal 75 2 3 8" xfId="28415" xr:uid="{3CCB33A8-EA66-4FA3-9FAB-403EE2E28813}"/>
    <cellStyle name="Normal 75 2 3 9" xfId="29377" xr:uid="{813D7B73-96D9-43BE-A915-0596FD6F4377}"/>
    <cellStyle name="Normal 75 2 4" xfId="22739" xr:uid="{74FEFEDD-ACC2-4C80-B39C-A63A28049081}"/>
    <cellStyle name="Normal 75 2 4 2" xfId="30483" xr:uid="{9655BC9F-6C27-4137-BB36-4B2D5BFA6101}"/>
    <cellStyle name="Normal 75 2 5" xfId="23511" xr:uid="{54A3E62D-3239-48A2-9F26-5335D0E93D0A}"/>
    <cellStyle name="Normal 75 2 6" xfId="25083" xr:uid="{E215F6B9-576B-4987-8898-A4418CB052F3}"/>
    <cellStyle name="Normal 75 2 7" xfId="25868" xr:uid="{A1204C88-AB11-4994-9B14-CAF61F7BE234}"/>
    <cellStyle name="Normal 75 2 8" xfId="26655" xr:uid="{588E57A6-5B97-4026-98D3-1E4541CD9F35}"/>
    <cellStyle name="Normal 75 2 9" xfId="27440" xr:uid="{C635065E-4949-4682-9FE3-E12D68FEAFA2}"/>
    <cellStyle name="Normal 75 3" xfId="2376" xr:uid="{35F6A175-04D4-45CD-B390-FB2DA07B2BA8}"/>
    <cellStyle name="Normal 75 3 10" xfId="28322" xr:uid="{284EC8CE-BD10-4645-858F-3B72F64A782D}"/>
    <cellStyle name="Normal 75 3 11" xfId="29131" xr:uid="{AED14911-7BB0-4521-A2AE-EBEF345CDFDE}"/>
    <cellStyle name="Normal 75 3 2" xfId="4758" xr:uid="{440B1804-A819-4979-A4EC-FA9CB4064C67}"/>
    <cellStyle name="Normal 75 3 2 2" xfId="23325" xr:uid="{66CA08CB-A1E5-4968-8EBF-07E9857BC21F}"/>
    <cellStyle name="Normal 75 3 2 2 2" xfId="31069" xr:uid="{60161E5F-5D60-4303-913D-B8A9D222A378}"/>
    <cellStyle name="Normal 75 3 2 3" xfId="24115" xr:uid="{D2E3CD5B-F102-4C4B-8755-ADC0DD31F56A}"/>
    <cellStyle name="Normal 75 3 2 4" xfId="25685" xr:uid="{1ED8DE6E-E088-4843-996C-2472FB2C12A3}"/>
    <cellStyle name="Normal 75 3 2 5" xfId="26473" xr:uid="{5395006B-5184-436E-85D8-733FF3FFF86E}"/>
    <cellStyle name="Normal 75 3 2 6" xfId="27261" xr:uid="{75059F5C-51F2-49B0-A124-B05B0645AD83}"/>
    <cellStyle name="Normal 75 3 2 7" xfId="28046" xr:uid="{6A804973-F9A1-4E90-8E38-21914DEA7E14}"/>
    <cellStyle name="Normal 75 3 2 8" xfId="28831" xr:uid="{6B184EB9-D657-4199-8AD6-88C1E09F611D}"/>
    <cellStyle name="Normal 75 3 2 9" xfId="29809" xr:uid="{5168EA34-215D-4A48-96A5-5CBA69DE3198}"/>
    <cellStyle name="Normal 75 3 3" xfId="4186" xr:uid="{A9A48514-AB39-4F94-8713-E78DDFC140A2}"/>
    <cellStyle name="Normal 75 3 3 2" xfId="22909" xr:uid="{AC3B2516-588E-42D8-AB7D-0B43C35D8700}"/>
    <cellStyle name="Normal 75 3 3 2 2" xfId="30653" xr:uid="{78D8C7B5-20DF-42F7-9483-8624B44332A5}"/>
    <cellStyle name="Normal 75 3 3 3" xfId="23699" xr:uid="{8C62C0D5-131E-4C32-BE8A-59ABD7BCEE25}"/>
    <cellStyle name="Normal 75 3 3 4" xfId="25269" xr:uid="{BFBFED37-334A-43F3-AB45-2DA116B8490E}"/>
    <cellStyle name="Normal 75 3 3 5" xfId="26056" xr:uid="{9F8EE741-558D-4FAE-8CA2-7D028CE74467}"/>
    <cellStyle name="Normal 75 3 3 6" xfId="26844" xr:uid="{BED06BBB-166B-4552-A63B-0A891B399F90}"/>
    <cellStyle name="Normal 75 3 3 7" xfId="27629" xr:uid="{1373EF8E-D07C-43DA-A8B0-2E8A145A9AEC}"/>
    <cellStyle name="Normal 75 3 3 8" xfId="28414" xr:uid="{3620686C-E729-4F7C-B2FB-FE577FF8B94A}"/>
    <cellStyle name="Normal 75 3 3 9" xfId="29376" xr:uid="{1DD00D41-C04C-44A8-8F88-3AA85EB4B2FC}"/>
    <cellStyle name="Normal 75 3 4" xfId="22834" xr:uid="{8BB7F730-6F1E-4B40-A5FD-AC1071872263}"/>
    <cellStyle name="Normal 75 3 4 2" xfId="30578" xr:uid="{709624AA-9905-4F85-8DCE-AAAEEFCE27F4}"/>
    <cellStyle name="Normal 75 3 5" xfId="23606" xr:uid="{30CE5236-D8E5-46BA-AC65-41CD83DC2BCA}"/>
    <cellStyle name="Normal 75 3 6" xfId="25178" xr:uid="{02B9A430-BACF-4930-922A-D1A88E6CE48B}"/>
    <cellStyle name="Normal 75 3 7" xfId="25963" xr:uid="{9409EC4F-0D70-4353-8A27-174C1CDD56CC}"/>
    <cellStyle name="Normal 75 3 8" xfId="26750" xr:uid="{CAB69B0F-436B-429E-86FD-1B67C4DFD99F}"/>
    <cellStyle name="Normal 75 3 9" xfId="27535" xr:uid="{EB711724-575E-4078-9E7F-179C0069D932}"/>
    <cellStyle name="Normal 75 4" xfId="4598" xr:uid="{E3E00244-A4B5-4E27-9770-982258AEBE1F}"/>
    <cellStyle name="Normal 75 4 10" xfId="34431" xr:uid="{96985ACA-989A-4791-91FA-3F5A99126EAA}"/>
    <cellStyle name="Normal 75 4 11" xfId="35073" xr:uid="{C5F52D27-1808-4B22-AEDF-547B2C0C1863}"/>
    <cellStyle name="Normal 75 4 2" xfId="23166" xr:uid="{D092BB00-67D8-493B-90DC-5FB5BC670AF7}"/>
    <cellStyle name="Normal 75 4 2 2" xfId="30910" xr:uid="{604FE556-2049-481A-80CE-F1A43CC5BE2C}"/>
    <cellStyle name="Normal 75 4 3" xfId="23956" xr:uid="{25FA4C58-78FF-45F8-8E19-FC780E7E156A}"/>
    <cellStyle name="Normal 75 4 4" xfId="25526" xr:uid="{CEC8FD5D-A9AB-427F-8E81-BEBC5340B2E9}"/>
    <cellStyle name="Normal 75 4 5" xfId="26314" xr:uid="{3814B579-4024-49D1-895B-5A07E9595D15}"/>
    <cellStyle name="Normal 75 4 6" xfId="27102" xr:uid="{13B8BA72-1CAA-44F8-978B-9F8584815F76}"/>
    <cellStyle name="Normal 75 4 7" xfId="27887" xr:uid="{382711EC-4210-4B69-87EE-DCB9C287820D}"/>
    <cellStyle name="Normal 75 4 8" xfId="28672" xr:uid="{F28AFBA8-A80B-4867-AD3E-85F920184897}"/>
    <cellStyle name="Normal 75 4 9" xfId="29650" xr:uid="{85463E52-C945-4C1C-9F76-E01F71936FA8}"/>
    <cellStyle name="Normal 75 5" xfId="4188" xr:uid="{7D46FE44-35C2-4813-ABA5-67E4D07CC045}"/>
    <cellStyle name="Normal 75 5 2" xfId="22911" xr:uid="{DC4034FF-0CD5-42F0-8B97-4204A9DEDF0B}"/>
    <cellStyle name="Normal 75 5 2 2" xfId="30655" xr:uid="{E1444B3C-1872-4AE1-8A6B-46FF331615A9}"/>
    <cellStyle name="Normal 75 5 2 3" xfId="42215" xr:uid="{5C1D0236-3F05-4A0F-8322-228DD05266B9}"/>
    <cellStyle name="Normal 75 5 3" xfId="23701" xr:uid="{9865D5FA-6984-4E33-9467-CF0594505EEF}"/>
    <cellStyle name="Normal 75 5 4" xfId="25271" xr:uid="{0827CADE-1238-42B2-B140-0D5D7BB12101}"/>
    <cellStyle name="Normal 75 5 5" xfId="26058" xr:uid="{E41D575B-680A-493B-B21D-D1B5A3E64B4F}"/>
    <cellStyle name="Normal 75 5 6" xfId="26846" xr:uid="{AA18D9AE-AA6F-40E5-8726-FEE42996F254}"/>
    <cellStyle name="Normal 75 5 7" xfId="27631" xr:uid="{2A332199-B51A-4AA0-8F48-4FBB879A4593}"/>
    <cellStyle name="Normal 75 5 8" xfId="28416" xr:uid="{E7EEA557-D18E-4966-9058-318752CC7AC0}"/>
    <cellStyle name="Normal 75 5 9" xfId="29378" xr:uid="{72CDA5B4-586B-412B-BC49-8AA9F7E4C3C3}"/>
    <cellStyle name="Normal 75 6" xfId="22675" xr:uid="{5657944C-3469-408C-A02F-186CE2F6167D}"/>
    <cellStyle name="Normal 75 6 2" xfId="30419" xr:uid="{3AC14045-E9EF-4450-8029-96899D93C0DD}"/>
    <cellStyle name="Normal 75 6 2 2" xfId="46020" xr:uid="{41F9031A-148B-4395-B4AE-399F640BB33B}"/>
    <cellStyle name="Normal 75 6 2 3" xfId="42361" xr:uid="{7B759A96-EBED-4F83-BC87-48FB778EF68A}"/>
    <cellStyle name="Normal 75 6 3" xfId="44053" xr:uid="{FB3C0773-7AF8-42EB-A012-12F658DE8204}"/>
    <cellStyle name="Normal 75 6 4" xfId="40358" xr:uid="{7C53A373-3EA3-4AB1-A9BE-6B00FC6A5736}"/>
    <cellStyle name="Normal 75 7" xfId="23447" xr:uid="{701762A7-088E-46BD-8D4A-1008920B3079}"/>
    <cellStyle name="Normal 75 7 2" xfId="38516" xr:uid="{4EAB8C13-7B85-4ABC-AA6C-02B172BD3655}"/>
    <cellStyle name="Normal 75 7 2 2" xfId="46212" xr:uid="{F18219CC-0DBB-49E8-B2D4-0F3176FA1D72}"/>
    <cellStyle name="Normal 75 7 2 3" xfId="42554" xr:uid="{252A781D-3FAF-4433-82E0-2977B26327AB}"/>
    <cellStyle name="Normal 75 7 3" xfId="44245" xr:uid="{B7FAB261-4709-48F3-9990-9E0BEC710F32}"/>
    <cellStyle name="Normal 75 7 4" xfId="40552" xr:uid="{12137EBE-6DB4-445D-8158-AF3EAA92E98C}"/>
    <cellStyle name="Normal 75 8" xfId="25019" xr:uid="{2BDAD5CF-6FB1-4794-A5BC-5EDDEB64CBCB}"/>
    <cellStyle name="Normal 75 8 2" xfId="44774" xr:uid="{A88EDBCE-E429-4E2B-855C-81DAE20B7CF4}"/>
    <cellStyle name="Normal 75 8 3" xfId="41092" xr:uid="{4FEDC006-4450-49DE-95D7-9B34E5BA25EC}"/>
    <cellStyle name="Normal 75 9" xfId="25804" xr:uid="{AD7CBCAB-8A8F-4302-941E-2094F4ED9EFA}"/>
    <cellStyle name="Normal 76" xfId="3569" xr:uid="{BD3A557C-FD73-48F6-92DA-768829535654}"/>
    <cellStyle name="Normal 76 10" xfId="38742" xr:uid="{C80BCB59-C624-4F29-A438-E9B11D923728}"/>
    <cellStyle name="Normal 76 11" xfId="34575" xr:uid="{0EE36D03-0E88-47F1-9C7C-165AA5D80DD9}"/>
    <cellStyle name="Normal 76 2" xfId="4197" xr:uid="{6704C9EB-6A0D-4FC2-B394-F0633A79780B}"/>
    <cellStyle name="Normal 76 2 2" xfId="36184" xr:uid="{76A9FF8F-1FB9-4D11-B3DE-CEE23D80ADE6}"/>
    <cellStyle name="Normal 76 2 2 2" xfId="38111" xr:uid="{3E05F3B2-956E-4544-BE2C-61D14E1F9886}"/>
    <cellStyle name="Normal 76 2 2 2 2" xfId="45782" xr:uid="{3498C57D-1B2E-4BC0-AF20-027BF4B87AA3}"/>
    <cellStyle name="Normal 76 2 2 2 3" xfId="42123" xr:uid="{9C28ED48-29D0-4204-9DA6-047D6861A20F}"/>
    <cellStyle name="Normal 76 2 2 3" xfId="43815" xr:uid="{2FD0A589-386B-4ADD-AC36-148C8FDC3A27}"/>
    <cellStyle name="Normal 76 2 2 4" xfId="40104" xr:uid="{F465E8EA-EC5E-41A2-950B-84A30BA3AF7D}"/>
    <cellStyle name="Normal 76 2 3" xfId="37068" xr:uid="{A8B96BC7-9A20-4ECE-AC48-5C0A9D66465F}"/>
    <cellStyle name="Normal 76 2 3 2" xfId="44703" xr:uid="{4A6F243C-DA36-4261-ACBA-EAD903A466D9}"/>
    <cellStyle name="Normal 76 2 3 3" xfId="41018" xr:uid="{B14F0945-5BF7-4A07-8943-6A236E0E059E}"/>
    <cellStyle name="Normal 76 2 4" xfId="42730" xr:uid="{2968B8B2-CBE2-4EE7-A576-BCF8C771EF49}"/>
    <cellStyle name="Normal 76 2 5" xfId="38713" xr:uid="{594181A3-F0FB-4688-A9C3-2A3907A5AC10}"/>
    <cellStyle name="Normal 76 2 6" xfId="34551" xr:uid="{C36C7BC1-7A5C-44B6-826F-799A079068C0}"/>
    <cellStyle name="Normal 76 3" xfId="35954" xr:uid="{9FEC90C7-B87E-477D-B2F9-55DB65A939F2}"/>
    <cellStyle name="Normal 76 4" xfId="36091" xr:uid="{0FD11CD2-2CFD-43C8-B84A-13564DFEFE36}"/>
    <cellStyle name="Normal 76 4 2" xfId="38025" xr:uid="{0EEB3AEA-EB04-4090-84EA-4BDDCD5280FF}"/>
    <cellStyle name="Normal 76 4 2 2" xfId="45692" xr:uid="{BA18AEDD-A7E9-4D03-AD95-B7EC7723A9FF}"/>
    <cellStyle name="Normal 76 4 2 3" xfId="42035" xr:uid="{C77E91BD-D13D-4E80-9FA6-3397C600F5B3}"/>
    <cellStyle name="Normal 76 4 3" xfId="43725" xr:uid="{8EEC25D0-596D-4DED-B474-507FFF16D2E7}"/>
    <cellStyle name="Normal 76 4 4" xfId="40011" xr:uid="{9CA918B8-7C1D-45B0-8D0C-6DD9174A3FFC}"/>
    <cellStyle name="Normal 76 5" xfId="36288" xr:uid="{1DE5F35F-2FD3-43EB-99C4-4308C0022F59}"/>
    <cellStyle name="Normal 76 5 2" xfId="38193" xr:uid="{E2D66C00-82DF-4F8E-AE75-963788E7CB23}"/>
    <cellStyle name="Normal 76 5 2 2" xfId="45867" xr:uid="{0EB0D18B-971E-4832-8A12-15284AC41EF2}"/>
    <cellStyle name="Normal 76 5 2 3" xfId="42205" xr:uid="{A43F3F64-E967-4BA2-9252-95AF856A0B69}"/>
    <cellStyle name="Normal 76 5 3" xfId="43900" xr:uid="{E2019402-51B0-43E4-ACD0-76E289C5D7CC}"/>
    <cellStyle name="Normal 76 5 4" xfId="40203" xr:uid="{BEE96178-7D74-43AF-B92E-3F280D361DB3}"/>
    <cellStyle name="Normal 76 6" xfId="36422" xr:uid="{D449C90B-6C28-4428-A099-706ECF681C6D}"/>
    <cellStyle name="Normal 76 6 2" xfId="38328" xr:uid="{196B0AA8-2EBD-4CD2-9E3B-EE97E6E1E6C9}"/>
    <cellStyle name="Normal 76 6 2 2" xfId="46010" xr:uid="{63418515-110E-441E-B563-7F45A64588EF}"/>
    <cellStyle name="Normal 76 6 2 3" xfId="42351" xr:uid="{563E4A7E-3075-4CF2-B757-5533D3CE7B8E}"/>
    <cellStyle name="Normal 76 6 3" xfId="44043" xr:uid="{64273300-5FF5-4876-B3FC-9600E3180797}"/>
    <cellStyle name="Normal 76 6 4" xfId="40348" xr:uid="{3420A65F-8FBC-455C-B99E-818AE41E4D17}"/>
    <cellStyle name="Normal 76 7" xfId="36600" xr:uid="{5F7C6C04-C390-4CFC-B03D-DC6CBFA57DE5}"/>
    <cellStyle name="Normal 76 7 2" xfId="38508" xr:uid="{ED572AE0-FDCD-4F76-8924-341B6D95F761}"/>
    <cellStyle name="Normal 76 7 2 2" xfId="46202" xr:uid="{C7C1D7ED-3E02-4F35-9AD1-07939A49B4A3}"/>
    <cellStyle name="Normal 76 7 2 3" xfId="42544" xr:uid="{C05A94A6-66EB-4509-95F2-EA813F085572}"/>
    <cellStyle name="Normal 76 7 3" xfId="44235" xr:uid="{FE57D7B7-B0A6-4E55-851C-AC31CE277D27}"/>
    <cellStyle name="Normal 76 7 4" xfId="40542" xr:uid="{E9E8C2CF-BE9C-4CF7-9D38-117CAD23EA55}"/>
    <cellStyle name="Normal 76 8" xfId="37092" xr:uid="{B3150AE9-FD16-4513-A2A7-2076E7EADF78}"/>
    <cellStyle name="Normal 76 8 2" xfId="44727" xr:uid="{4CDA8EEF-4135-40BE-8C56-76191FFB5D20}"/>
    <cellStyle name="Normal 76 8 3" xfId="41045" xr:uid="{41D271AE-A6D3-4A27-93F6-83BA92C4F6E6}"/>
    <cellStyle name="Normal 76 9" xfId="42755" xr:uid="{6AAB2381-307D-4075-B6BB-B0E577734314}"/>
    <cellStyle name="Normal 77" xfId="3573" xr:uid="{4752C4C1-3C3F-454B-8392-12BCF2D54826}"/>
    <cellStyle name="Normal 77 2" xfId="34561" xr:uid="{0D234F75-325F-4E01-8260-D424BD9810B2}"/>
    <cellStyle name="Normal 77 2 2" xfId="37079" xr:uid="{F8A9CD9C-1352-4E78-B5FE-8715E8D101E5}"/>
    <cellStyle name="Normal 77 2 2 2" xfId="44714" xr:uid="{4862C9A5-4D33-4E73-A1DD-B372DEBA08C2}"/>
    <cellStyle name="Normal 77 2 2 3" xfId="41030" xr:uid="{43FB8202-9BD6-46E1-8EB7-59F22A87BE97}"/>
    <cellStyle name="Normal 77 2 3" xfId="42741" xr:uid="{B73A52C8-0418-4E97-9893-6C55E63C430C}"/>
    <cellStyle name="Normal 77 2 4" xfId="38724" xr:uid="{AD919F40-9D25-4EE0-9BB2-A934A3A3FD55}"/>
    <cellStyle name="Normal 77 3" xfId="34584" xr:uid="{39A5F3B5-9C68-4B42-A654-4BD1567B1D88}"/>
    <cellStyle name="Normal 77 3 2" xfId="37105" xr:uid="{6C54F5DA-BE71-4248-84A2-6DAE32198257}"/>
    <cellStyle name="Normal 77 3 2 2" xfId="44740" xr:uid="{A61AADC5-E3A1-4E87-82A3-F17ABF257949}"/>
    <cellStyle name="Normal 77 3 2 3" xfId="41058" xr:uid="{E7B5AEAB-EF47-4C3F-A49D-077F96A2A792}"/>
    <cellStyle name="Normal 77 3 3" xfId="42768" xr:uid="{7029AF6A-23FD-4E9C-ADD2-031979E64A25}"/>
    <cellStyle name="Normal 77 3 4" xfId="38755" xr:uid="{21B848DC-C0D0-492B-9C9A-7FAE42095A03}"/>
    <cellStyle name="Normal 77 4" xfId="34532" xr:uid="{8EA8A08B-95BA-4D3F-AF4A-A262B1A04112}"/>
    <cellStyle name="Normal 78" xfId="3578" xr:uid="{A08B3DFB-ED6E-41CC-9F47-712E8E9E6CD7}"/>
    <cellStyle name="Normal 78 2" xfId="34550" xr:uid="{A1F22DD5-045D-4075-9584-E4F46144F7EE}"/>
    <cellStyle name="Normal 78 2 2" xfId="37067" xr:uid="{E672A86A-047C-416D-B19B-BBB7E9FFBF68}"/>
    <cellStyle name="Normal 78 2 2 2" xfId="44702" xr:uid="{5BC60B79-2ED3-4401-A660-A469077646BB}"/>
    <cellStyle name="Normal 78 2 2 3" xfId="41017" xr:uid="{BB725516-B10B-47E6-8D77-9CEC48F72296}"/>
    <cellStyle name="Normal 78 2 3" xfId="42729" xr:uid="{A9CDC50B-EB6B-464D-B149-FD165744FE5C}"/>
    <cellStyle name="Normal 78 2 4" xfId="38712" xr:uid="{50C79970-7CE3-4BDE-A23D-591658093768}"/>
    <cellStyle name="Normal 78 3" xfId="35973" xr:uid="{45270541-5E41-4784-8B13-F8370FA9FD4C}"/>
    <cellStyle name="Normal 78 4" xfId="37091" xr:uid="{AACE29EB-9AA2-4113-B93C-BF59CA927A62}"/>
    <cellStyle name="Normal 78 4 2" xfId="44726" xr:uid="{4011994B-4F6C-4CC0-BC88-5A2DED94E074}"/>
    <cellStyle name="Normal 78 4 3" xfId="41044" xr:uid="{74DC3D9B-F7B3-49F5-81D2-11CAD2A899C7}"/>
    <cellStyle name="Normal 78 5" xfId="42754" xr:uid="{FAD975EE-C980-4647-9B86-FADC97C034B8}"/>
    <cellStyle name="Normal 78 6" xfId="38741" xr:uid="{9BB8D755-1A24-4E49-A19D-8AC688E875F6}"/>
    <cellStyle name="Normal 78 7" xfId="34574" xr:uid="{D2F14786-E8B1-486E-932E-5840A89F1698}"/>
    <cellStyle name="Normal 78 8" xfId="47886" xr:uid="{9F6F166C-F7D4-431B-A0C6-C16330077EE0}"/>
    <cellStyle name="Normal 79" xfId="3580" xr:uid="{F1E2A176-8DED-4029-956C-CF04397B418D}"/>
    <cellStyle name="Normal 79 2" xfId="34520" xr:uid="{0A9B8746-7828-4967-9498-C52F4E2FE047}"/>
    <cellStyle name="Normal 8" xfId="99" xr:uid="{676471B0-A34B-4F75-A431-0281854CCA39}"/>
    <cellStyle name="Normal 8 10" xfId="1534" xr:uid="{AD58FCAE-6A06-4598-9BA3-2E14FF591BDA}"/>
    <cellStyle name="Normal 8 10 2" xfId="3466" xr:uid="{AB5635FB-2F1E-4D80-A122-B8DC9E3FDDAC}"/>
    <cellStyle name="Normal 8 10 3" xfId="11856" xr:uid="{A64A6960-A8FE-4696-8AA9-F8181C3BAC6D}"/>
    <cellStyle name="Normal 8 11" xfId="1848" xr:uid="{06CA728D-0A5C-4410-8694-214B86A1CD5E}"/>
    <cellStyle name="Normal 8 11 10" xfId="24964" xr:uid="{52049959-32BB-4473-8FE6-EB909627D1D0}"/>
    <cellStyle name="Normal 8 11 11" xfId="25748" xr:uid="{A535A344-05E5-4E7C-BD34-429B0C14534E}"/>
    <cellStyle name="Normal 8 11 12" xfId="26535" xr:uid="{52F1FFAD-811C-42FC-9BF9-EEAE200F3D85}"/>
    <cellStyle name="Normal 8 11 13" xfId="27320" xr:uid="{BDD9FFC6-13B5-4FB3-9F49-DB725E9CA5BE}"/>
    <cellStyle name="Normal 8 11 14" xfId="28107" xr:uid="{966D14AF-D16E-49E9-A721-BBA5FA0681A8}"/>
    <cellStyle name="Normal 8 11 15" xfId="28903" xr:uid="{B6D7BA0E-0C77-4E36-90F6-19C60D27D0B1}"/>
    <cellStyle name="Normal 8 11 2" xfId="2189" xr:uid="{BEE7BAF0-9BA5-4F26-9F26-130AD0B2473D}"/>
    <cellStyle name="Normal 8 11 2 10" xfId="26600" xr:uid="{B4475A4A-072D-414C-8FC8-04AEC3536D38}"/>
    <cellStyle name="Normal 8 11 2 11" xfId="27385" xr:uid="{32B015D5-C7DA-493B-B443-D12CAAEAC040}"/>
    <cellStyle name="Normal 8 11 2 12" xfId="28172" xr:uid="{26A11234-DF58-4686-984D-657551A6CD63}"/>
    <cellStyle name="Normal 8 11 2 13" xfId="28981" xr:uid="{6A28F18D-383B-4109-8678-C9C724FDD524}"/>
    <cellStyle name="Normal 8 11 2 2" xfId="2284" xr:uid="{FEF8A399-09CE-472D-B1D0-982D9E84B7F7}"/>
    <cellStyle name="Normal 8 11 2 2 10" xfId="28236" xr:uid="{329535F7-53D2-4E21-B3A8-B349A21D939D}"/>
    <cellStyle name="Normal 8 11 2 2 11" xfId="29045" xr:uid="{0E27D137-4415-4394-9486-D8E7484561DF}"/>
    <cellStyle name="Normal 8 11 2 2 2" xfId="4672" xr:uid="{EE5C3C2F-1FAB-4B11-ACBC-326E9CC47D2F}"/>
    <cellStyle name="Normal 8 11 2 2 2 2" xfId="23239" xr:uid="{1707A635-4F71-484F-B502-AA1AA362DFA6}"/>
    <cellStyle name="Normal 8 11 2 2 2 2 2" xfId="30983" xr:uid="{B424AB81-E6D8-4A9C-BB70-D1E90F8F51A5}"/>
    <cellStyle name="Normal 8 11 2 2 2 3" xfId="24029" xr:uid="{72655532-143B-4F68-888B-6B675BF1E381}"/>
    <cellStyle name="Normal 8 11 2 2 2 4" xfId="25599" xr:uid="{AB701AC4-515A-499B-8376-A284669F76B8}"/>
    <cellStyle name="Normal 8 11 2 2 2 5" xfId="26387" xr:uid="{4CF7F1BA-9785-4E87-AC91-BF8D6FE5104C}"/>
    <cellStyle name="Normal 8 11 2 2 2 6" xfId="27175" xr:uid="{FCDDD236-A23B-44FD-93BC-354AC228F8CF}"/>
    <cellStyle name="Normal 8 11 2 2 2 7" xfId="27960" xr:uid="{AE0BA1CB-B916-48F7-B57A-67C0FB280001}"/>
    <cellStyle name="Normal 8 11 2 2 2 8" xfId="28745" xr:uid="{AD70A3F7-69FB-4C83-A1CD-833C3E428537}"/>
    <cellStyle name="Normal 8 11 2 2 2 9" xfId="29723" xr:uid="{CA11CD28-59DA-4870-94E3-157DF3F2DE03}"/>
    <cellStyle name="Normal 8 11 2 2 3" xfId="4195" xr:uid="{49D12E01-353E-436F-A4AA-86FF8AA83258}"/>
    <cellStyle name="Normal 8 11 2 2 3 2" xfId="22918" xr:uid="{A8637807-5876-421B-9602-106E96E2A543}"/>
    <cellStyle name="Normal 8 11 2 2 3 2 2" xfId="30662" xr:uid="{70CE2F17-16B7-40BF-A375-94CAAE218891}"/>
    <cellStyle name="Normal 8 11 2 2 3 3" xfId="23708" xr:uid="{0A705399-0167-4C33-BD8F-91DD989E14F5}"/>
    <cellStyle name="Normal 8 11 2 2 3 4" xfId="25278" xr:uid="{61696C29-6A7F-4716-B7E2-EFFE988E0D3C}"/>
    <cellStyle name="Normal 8 11 2 2 3 5" xfId="26065" xr:uid="{10454575-749B-4E79-BD55-01274C898EFD}"/>
    <cellStyle name="Normal 8 11 2 2 3 6" xfId="26853" xr:uid="{2109D7BA-0387-4930-9904-479F7D92F30C}"/>
    <cellStyle name="Normal 8 11 2 2 3 7" xfId="27638" xr:uid="{8D264C7B-8C03-4E2B-A997-31FA37EA35CB}"/>
    <cellStyle name="Normal 8 11 2 2 3 8" xfId="28423" xr:uid="{40E7965D-9B91-4A2B-8C3B-4AA8C7CF9343}"/>
    <cellStyle name="Normal 8 11 2 2 3 9" xfId="29385" xr:uid="{2228AB0F-D1E1-45EC-9B50-48ED2E4FC1E6}"/>
    <cellStyle name="Normal 8 11 2 2 4" xfId="22748" xr:uid="{264FAD7D-3F84-4366-99F4-527FBA8E3441}"/>
    <cellStyle name="Normal 8 11 2 2 4 2" xfId="30492" xr:uid="{1D7EF2FE-1047-47BE-9698-09FB9D032536}"/>
    <cellStyle name="Normal 8 11 2 2 5" xfId="23520" xr:uid="{19125EB8-CF67-490F-A2AE-6ED7FD4EB91F}"/>
    <cellStyle name="Normal 8 11 2 2 6" xfId="25092" xr:uid="{E26D5121-E692-4F4C-BB10-DC98B87BD623}"/>
    <cellStyle name="Normal 8 11 2 2 7" xfId="25877" xr:uid="{BFB5BE64-6E78-4305-B4B6-AAE45C4DA458}"/>
    <cellStyle name="Normal 8 11 2 2 8" xfId="26664" xr:uid="{45CEBA31-B8A5-4CD6-8598-CEC410C7540B}"/>
    <cellStyle name="Normal 8 11 2 2 9" xfId="27449" xr:uid="{A83B88B6-E00E-4944-A01E-6616F9C5916F}"/>
    <cellStyle name="Normal 8 11 2 3" xfId="2385" xr:uid="{8A94DC14-46A3-4AD4-A3D7-1F784FDF388F}"/>
    <cellStyle name="Normal 8 11 2 3 10" xfId="28331" xr:uid="{F0BFB1C5-21CB-44D6-ABA3-F9E49FFA379B}"/>
    <cellStyle name="Normal 8 11 2 3 11" xfId="29140" xr:uid="{919BDFFC-E2D0-47C5-A95E-E159C6E95A3A}"/>
    <cellStyle name="Normal 8 11 2 3 2" xfId="4767" xr:uid="{4FFA4C07-C2DA-45E1-B2BF-76040C49D865}"/>
    <cellStyle name="Normal 8 11 2 3 2 2" xfId="23334" xr:uid="{F5117D57-4A62-442C-891C-E09904402580}"/>
    <cellStyle name="Normal 8 11 2 3 2 2 2" xfId="31078" xr:uid="{48D94324-F03E-493E-B6AE-4CAD8CAF11DE}"/>
    <cellStyle name="Normal 8 11 2 3 2 3" xfId="24124" xr:uid="{6BC25231-F785-40C0-99D8-5283AFEACBB9}"/>
    <cellStyle name="Normal 8 11 2 3 2 4" xfId="25694" xr:uid="{9554BC16-E01E-49E2-AAE4-3DF48F1A2184}"/>
    <cellStyle name="Normal 8 11 2 3 2 5" xfId="26482" xr:uid="{71AD46CE-DF8E-4866-BD7F-ECC58D628324}"/>
    <cellStyle name="Normal 8 11 2 3 2 6" xfId="27270" xr:uid="{ABC0D756-2116-423F-8497-335A950003C4}"/>
    <cellStyle name="Normal 8 11 2 3 2 7" xfId="28055" xr:uid="{7A03AEEA-034D-4D1E-BE22-8B725551E747}"/>
    <cellStyle name="Normal 8 11 2 3 2 8" xfId="28840" xr:uid="{73485097-A96A-4358-B4E8-69EF2B69279B}"/>
    <cellStyle name="Normal 8 11 2 3 2 9" xfId="29818" xr:uid="{F5FB61C0-B613-4B82-8978-D7D2AF6A2184}"/>
    <cellStyle name="Normal 8 11 2 3 3" xfId="4194" xr:uid="{70A7AA51-FF6A-4D9F-AFE5-EF6FF3D22D5B}"/>
    <cellStyle name="Normal 8 11 2 3 3 2" xfId="22917" xr:uid="{72B2F7DE-80BB-430C-981E-DBA6FA83F97F}"/>
    <cellStyle name="Normal 8 11 2 3 3 2 2" xfId="30661" xr:uid="{49FB71EE-D194-4D39-9717-EFE13275AFB6}"/>
    <cellStyle name="Normal 8 11 2 3 3 3" xfId="23707" xr:uid="{9D6D80FA-9DA1-402C-941C-569D2CEF4FC5}"/>
    <cellStyle name="Normal 8 11 2 3 3 4" xfId="25277" xr:uid="{94D1ECEA-B5AB-4266-9EED-5A8359F41F92}"/>
    <cellStyle name="Normal 8 11 2 3 3 5" xfId="26064" xr:uid="{642C7077-4F88-4A37-A6A6-ACDB133E791C}"/>
    <cellStyle name="Normal 8 11 2 3 3 6" xfId="26852" xr:uid="{B51BF1D0-7085-40A0-9C04-C5019762F3E7}"/>
    <cellStyle name="Normal 8 11 2 3 3 7" xfId="27637" xr:uid="{285380DF-BA33-4000-9A3B-F389235412FD}"/>
    <cellStyle name="Normal 8 11 2 3 3 8" xfId="28422" xr:uid="{D5E2F1A4-2182-44AC-82E8-9AF05BF3F53B}"/>
    <cellStyle name="Normal 8 11 2 3 3 9" xfId="29384" xr:uid="{FB2B80DB-5AE3-49C4-9FC2-829E98BD0892}"/>
    <cellStyle name="Normal 8 11 2 3 4" xfId="22843" xr:uid="{109336C6-A118-4AB1-B430-86AC625CDC09}"/>
    <cellStyle name="Normal 8 11 2 3 4 2" xfId="30587" xr:uid="{B014F70D-4BD2-4657-B2D7-4AE751453E97}"/>
    <cellStyle name="Normal 8 11 2 3 5" xfId="23615" xr:uid="{12CBC226-341E-4267-A40B-A67738AABC80}"/>
    <cellStyle name="Normal 8 11 2 3 6" xfId="25187" xr:uid="{2E6C7F42-DA05-4D79-99D0-4A08898E4170}"/>
    <cellStyle name="Normal 8 11 2 3 7" xfId="25972" xr:uid="{EF19A3B2-0AF9-4C61-8619-89E2A144C975}"/>
    <cellStyle name="Normal 8 11 2 3 8" xfId="26759" xr:uid="{7903D828-6655-4BE6-B851-280F71F62402}"/>
    <cellStyle name="Normal 8 11 2 3 9" xfId="27544" xr:uid="{3AC9522E-6937-4890-8CF5-5C152174F2DC}"/>
    <cellStyle name="Normal 8 11 2 4" xfId="4608" xr:uid="{CED851A0-22E3-4293-A8BF-4D2A79B42D9D}"/>
    <cellStyle name="Normal 8 11 2 4 2" xfId="23175" xr:uid="{64A5D9C3-CEE5-48D0-A964-D9A424C92DFC}"/>
    <cellStyle name="Normal 8 11 2 4 2 2" xfId="30919" xr:uid="{18897F9A-E2FE-4023-932D-40B47CF87931}"/>
    <cellStyle name="Normal 8 11 2 4 3" xfId="23965" xr:uid="{0E3BCBCA-20D3-4495-8DE0-737BEF8DB971}"/>
    <cellStyle name="Normal 8 11 2 4 4" xfId="25535" xr:uid="{F2307DBC-A57E-4C4E-ADCF-21BBBDB0CF21}"/>
    <cellStyle name="Normal 8 11 2 4 5" xfId="26323" xr:uid="{30AA184F-56B0-4F9C-AD82-5863A736277E}"/>
    <cellStyle name="Normal 8 11 2 4 6" xfId="27111" xr:uid="{46D310DC-4316-4BCF-83FF-71C588CC69B0}"/>
    <cellStyle name="Normal 8 11 2 4 7" xfId="27896" xr:uid="{E40F1C34-88C7-4A41-904D-C71133484E88}"/>
    <cellStyle name="Normal 8 11 2 4 8" xfId="28681" xr:uid="{FA1F42EA-C079-4992-98C2-E363B0BF1B3B}"/>
    <cellStyle name="Normal 8 11 2 4 9" xfId="29659" xr:uid="{2382576D-78D2-4245-A021-BBE79F514620}"/>
    <cellStyle name="Normal 8 11 2 5" xfId="4196" xr:uid="{78B0F81A-959A-424A-9E43-FA732B74888E}"/>
    <cellStyle name="Normal 8 11 2 5 2" xfId="22919" xr:uid="{69B2CA63-2472-4A6A-AFDB-5A7D390DD808}"/>
    <cellStyle name="Normal 8 11 2 5 2 2" xfId="30663" xr:uid="{4D935193-74B3-4F36-9687-460E23D62B39}"/>
    <cellStyle name="Normal 8 11 2 5 3" xfId="23709" xr:uid="{E4D6807A-0A9C-41F4-8486-0398BBC7C726}"/>
    <cellStyle name="Normal 8 11 2 5 4" xfId="25279" xr:uid="{03AC2379-E7E9-446A-8D0B-331559CF9DB4}"/>
    <cellStyle name="Normal 8 11 2 5 5" xfId="26066" xr:uid="{80B1F8E9-1B8D-4302-8034-BFA8C6E8356D}"/>
    <cellStyle name="Normal 8 11 2 5 6" xfId="26854" xr:uid="{4C28AAE1-FBFC-47A9-A680-D1721E099317}"/>
    <cellStyle name="Normal 8 11 2 5 7" xfId="27639" xr:uid="{58286CD4-595D-4DEA-86D0-BE2AEF3398EB}"/>
    <cellStyle name="Normal 8 11 2 5 8" xfId="28424" xr:uid="{5367BCE4-5113-426A-BD94-A2BD3655AB2E}"/>
    <cellStyle name="Normal 8 11 2 5 9" xfId="29386" xr:uid="{D66165E0-EF8D-4E33-BA83-8FB9BDEADE0E}"/>
    <cellStyle name="Normal 8 11 2 6" xfId="22684" xr:uid="{A25D5942-E1ED-4DC5-A866-67764A048996}"/>
    <cellStyle name="Normal 8 11 2 6 2" xfId="30428" xr:uid="{13C5A4A5-FFDF-4544-BE85-7FA175569FEF}"/>
    <cellStyle name="Normal 8 11 2 7" xfId="23456" xr:uid="{BA4CA9AA-EBA3-4A49-B139-8D3B112EDA03}"/>
    <cellStyle name="Normal 8 11 2 8" xfId="25028" xr:uid="{A9D99741-8086-43ED-8E88-AEA85E6EE4C8}"/>
    <cellStyle name="Normal 8 11 2 9" xfId="25813" xr:uid="{D908427D-8433-4712-B842-47D4D788F465}"/>
    <cellStyle name="Normal 8 11 3" xfId="2146" xr:uid="{10B664ED-A691-4DD0-961D-B3E0706D5BD6}"/>
    <cellStyle name="Normal 8 11 3 10" xfId="27352" xr:uid="{E236FBA6-09C7-4B72-A1FC-64C875143CF1}"/>
    <cellStyle name="Normal 8 11 3 11" xfId="28139" xr:uid="{97CC5240-9B77-4A09-9884-CF717594479F}"/>
    <cellStyle name="Normal 8 11 3 12" xfId="28947" xr:uid="{96CDC8E9-A4E8-4433-B64A-F1BED3C01FD2}"/>
    <cellStyle name="Normal 8 11 3 2" xfId="2352" xr:uid="{D93F1842-C430-4A7B-B714-C0290D56DAD8}"/>
    <cellStyle name="Normal 8 11 3 2 10" xfId="28298" xr:uid="{F671E3A9-D345-4AAB-8AD0-CAB7A6DB3BB8}"/>
    <cellStyle name="Normal 8 11 3 2 11" xfId="29107" xr:uid="{565D8BE3-78B1-471D-8EA4-7B7292A26200}"/>
    <cellStyle name="Normal 8 11 3 2 2" xfId="4734" xr:uid="{8CAA4721-E9F3-4D25-BBC3-43D75C1E5D9C}"/>
    <cellStyle name="Normal 8 11 3 2 2 2" xfId="23301" xr:uid="{874656CC-5B98-4A85-8D53-23EFE4D084E1}"/>
    <cellStyle name="Normal 8 11 3 2 2 2 2" xfId="31045" xr:uid="{6C02AAB4-89A9-4536-B5F6-305E5B925644}"/>
    <cellStyle name="Normal 8 11 3 2 2 3" xfId="24091" xr:uid="{3F46971B-1672-4388-9562-5BD43039ACDF}"/>
    <cellStyle name="Normal 8 11 3 2 2 4" xfId="25661" xr:uid="{ED5A24AA-DBBE-4678-AF34-65447326D7E6}"/>
    <cellStyle name="Normal 8 11 3 2 2 5" xfId="26449" xr:uid="{0EF0C52F-5821-4EF8-9296-058C98AA4340}"/>
    <cellStyle name="Normal 8 11 3 2 2 6" xfId="27237" xr:uid="{942A0DAA-B68F-4BC6-B2D6-F8499308D23A}"/>
    <cellStyle name="Normal 8 11 3 2 2 7" xfId="28022" xr:uid="{9B75C0B7-B3C7-42C1-BFF8-5DDCE6FC85FD}"/>
    <cellStyle name="Normal 8 11 3 2 2 8" xfId="28807" xr:uid="{84F5D7D5-A6D0-4596-8A44-BAC34BB8F378}"/>
    <cellStyle name="Normal 8 11 3 2 2 9" xfId="29785" xr:uid="{3D901898-B77E-475F-A325-EF45F193897B}"/>
    <cellStyle name="Normal 8 11 3 2 3" xfId="4192" xr:uid="{60931806-6448-43DF-8986-4E7ABA757C42}"/>
    <cellStyle name="Normal 8 11 3 2 3 2" xfId="22915" xr:uid="{97D55805-7F72-4967-8509-920AB8569726}"/>
    <cellStyle name="Normal 8 11 3 2 3 2 2" xfId="30659" xr:uid="{DA29DDF8-561A-4D3D-91B6-E4E6CEFC747F}"/>
    <cellStyle name="Normal 8 11 3 2 3 3" xfId="23705" xr:uid="{11695FC0-E132-4E04-9A55-D19FE2879E45}"/>
    <cellStyle name="Normal 8 11 3 2 3 4" xfId="25275" xr:uid="{5E7D5397-937D-4816-AA44-FE5FCD4707FD}"/>
    <cellStyle name="Normal 8 11 3 2 3 5" xfId="26062" xr:uid="{4AE08BDF-3043-4936-9DD3-5F8548277ACE}"/>
    <cellStyle name="Normal 8 11 3 2 3 6" xfId="26850" xr:uid="{102ACDD0-B32C-45D2-BB65-A2588B109D74}"/>
    <cellStyle name="Normal 8 11 3 2 3 7" xfId="27635" xr:uid="{40189927-DCD1-41B0-BE7F-1218CBF20452}"/>
    <cellStyle name="Normal 8 11 3 2 3 8" xfId="28420" xr:uid="{19ABBE91-A839-4A39-8787-8D42B4F4EBAB}"/>
    <cellStyle name="Normal 8 11 3 2 3 9" xfId="29382" xr:uid="{9AF5611C-31ED-4BB1-AD6E-4351CA783127}"/>
    <cellStyle name="Normal 8 11 3 2 4" xfId="22810" xr:uid="{CE8793CC-9F81-4D89-A447-FCE238DB1346}"/>
    <cellStyle name="Normal 8 11 3 2 4 2" xfId="30554" xr:uid="{E68ABB6E-BAA0-4760-802C-C1015F103118}"/>
    <cellStyle name="Normal 8 11 3 2 5" xfId="23582" xr:uid="{2AF897F1-7673-470E-BE97-7F623E42F050}"/>
    <cellStyle name="Normal 8 11 3 2 6" xfId="25154" xr:uid="{410CA4B4-6BEB-4937-8E21-FF023759D948}"/>
    <cellStyle name="Normal 8 11 3 2 7" xfId="25939" xr:uid="{3F4F7B8D-0DF5-4BA0-9DFB-C8EC0ABEE5EC}"/>
    <cellStyle name="Normal 8 11 3 2 8" xfId="26726" xr:uid="{9F7424E6-E7B3-4216-BECC-9C02E20CBA56}"/>
    <cellStyle name="Normal 8 11 3 2 9" xfId="27511" xr:uid="{54FCE2CD-9E48-4634-8A15-661E467FAE57}"/>
    <cellStyle name="Normal 8 11 3 3" xfId="4573" xr:uid="{EF40564F-2A94-4284-9D4A-0F6C6C638C90}"/>
    <cellStyle name="Normal 8 11 3 3 2" xfId="23142" xr:uid="{1A0608DF-045B-4A3B-BD61-B92DD06842DD}"/>
    <cellStyle name="Normal 8 11 3 3 2 2" xfId="30886" xr:uid="{14DF80E1-D9DF-4E6A-9B30-9FC102A60FB2}"/>
    <cellStyle name="Normal 8 11 3 3 3" xfId="23932" xr:uid="{FF7581A3-3BFF-4464-997D-9454FD51AD8C}"/>
    <cellStyle name="Normal 8 11 3 3 4" xfId="25502" xr:uid="{AFF8E869-090D-4135-9A25-D28D029F2A9C}"/>
    <cellStyle name="Normal 8 11 3 3 5" xfId="26290" xr:uid="{5840DC05-26CD-4C63-8ADF-A7331B6D89A2}"/>
    <cellStyle name="Normal 8 11 3 3 6" xfId="27078" xr:uid="{10FA431B-98B1-48AF-831F-4C568F3AE10F}"/>
    <cellStyle name="Normal 8 11 3 3 7" xfId="27863" xr:uid="{A7F49EF3-27CD-4CE9-9BDD-FD7220673B87}"/>
    <cellStyle name="Normal 8 11 3 3 8" xfId="28648" xr:uid="{E57560A5-F774-48C3-93E7-7B9EACE24443}"/>
    <cellStyle name="Normal 8 11 3 3 9" xfId="29626" xr:uid="{72DD40E5-C43B-4D9D-9FF0-A45EEB0CF0BD}"/>
    <cellStyle name="Normal 8 11 3 4" xfId="4193" xr:uid="{5087F0E2-07E4-45CA-B617-F1115E4B091E}"/>
    <cellStyle name="Normal 8 11 3 4 2" xfId="22916" xr:uid="{7BB8CCFC-36A8-48C0-8B01-CF9A5EDC3307}"/>
    <cellStyle name="Normal 8 11 3 4 2 2" xfId="30660" xr:uid="{B22D98F7-3562-4044-85E2-4A8858EB674E}"/>
    <cellStyle name="Normal 8 11 3 4 3" xfId="23706" xr:uid="{CE068F34-CEAD-40A2-A19F-62E8943EF702}"/>
    <cellStyle name="Normal 8 11 3 4 4" xfId="25276" xr:uid="{F71EAEF0-4819-4630-A86E-34451EBBD57A}"/>
    <cellStyle name="Normal 8 11 3 4 5" xfId="26063" xr:uid="{CA7B129F-8A97-49FF-AC5A-9850CF09DAFA}"/>
    <cellStyle name="Normal 8 11 3 4 6" xfId="26851" xr:uid="{73C6DF51-C79D-4FCF-B985-3613CD1B0D58}"/>
    <cellStyle name="Normal 8 11 3 4 7" xfId="27636" xr:uid="{8EFDE76B-71B8-4877-8AC7-55C90789A0F5}"/>
    <cellStyle name="Normal 8 11 3 4 8" xfId="28421" xr:uid="{48149D0B-55D0-4624-8B3B-49E3A6ABAE9A}"/>
    <cellStyle name="Normal 8 11 3 4 9" xfId="29383" xr:uid="{B2A0C578-5466-4D00-9692-D002263DAD50}"/>
    <cellStyle name="Normal 8 11 3 5" xfId="22651" xr:uid="{7776FC6C-8AD0-40EE-AF16-5F43731CA8C9}"/>
    <cellStyle name="Normal 8 11 3 5 2" xfId="30395" xr:uid="{E1BB7744-0B26-4CA3-A16E-197FE095E876}"/>
    <cellStyle name="Normal 8 11 3 6" xfId="23423" xr:uid="{73DCBC90-7B3A-4AA8-B9E0-D6C8DC4BB926}"/>
    <cellStyle name="Normal 8 11 3 7" xfId="24995" xr:uid="{AA3C3A5C-88A2-4BB7-9CAB-5A23D60A576C}"/>
    <cellStyle name="Normal 8 11 3 8" xfId="25780" xr:uid="{C9A20E43-2C5F-42D2-9C74-3F10FB8ECB3B}"/>
    <cellStyle name="Normal 8 11 3 9" xfId="26567" xr:uid="{5AB4BAAF-76A4-406E-9DBF-70EE65A35F92}"/>
    <cellStyle name="Normal 8 11 4" xfId="2249" xr:uid="{6E6E351D-E3FA-4D3A-B898-6E23E9EBF303}"/>
    <cellStyle name="Normal 8 11 4 10" xfId="28203" xr:uid="{4C4E0D97-6067-4A27-B6EE-BB222CC403C2}"/>
    <cellStyle name="Normal 8 11 4 11" xfId="29012" xr:uid="{7EAF0471-C8DD-448A-9A53-0F4D3E6A46B3}"/>
    <cellStyle name="Normal 8 11 4 2" xfId="4639" xr:uid="{D4B92B7E-BE0E-480B-94AD-F70002578FAF}"/>
    <cellStyle name="Normal 8 11 4 2 2" xfId="23206" xr:uid="{A5476049-13EF-4025-A948-54227D243A25}"/>
    <cellStyle name="Normal 8 11 4 2 2 2" xfId="30950" xr:uid="{7108DA85-C820-4A66-8E4E-03EE1114C391}"/>
    <cellStyle name="Normal 8 11 4 2 3" xfId="23996" xr:uid="{3D595E68-80A5-403A-833F-45111B85B23B}"/>
    <cellStyle name="Normal 8 11 4 2 4" xfId="25566" xr:uid="{C635A9E6-0BD9-4CD1-BF2F-D9F598404EB4}"/>
    <cellStyle name="Normal 8 11 4 2 5" xfId="26354" xr:uid="{561893CE-F347-4116-89CD-0B4BA4C052BA}"/>
    <cellStyle name="Normal 8 11 4 2 6" xfId="27142" xr:uid="{790F9077-6391-42FB-99F3-CCBD9F1240F6}"/>
    <cellStyle name="Normal 8 11 4 2 7" xfId="27927" xr:uid="{E4869E38-15FB-4B2B-B01E-86BB9E08B509}"/>
    <cellStyle name="Normal 8 11 4 2 8" xfId="28712" xr:uid="{B1B12524-DB07-4273-9F3E-EDF13A7398D5}"/>
    <cellStyle name="Normal 8 11 4 2 9" xfId="29690" xr:uid="{4F7B43AE-F6FD-4EFD-9FB9-BECD7ED55FAA}"/>
    <cellStyle name="Normal 8 11 4 3" xfId="4185" xr:uid="{9DEAD4A1-B906-4177-9DD7-9443D7F9354D}"/>
    <cellStyle name="Normal 8 11 4 3 2" xfId="22908" xr:uid="{9BFFA126-AFA4-4F8F-8DE5-4F436FAC682C}"/>
    <cellStyle name="Normal 8 11 4 3 2 2" xfId="30652" xr:uid="{819B50F3-9402-4B85-914E-46684BBFAAC3}"/>
    <cellStyle name="Normal 8 11 4 3 3" xfId="23698" xr:uid="{44AFD5A7-B1D1-45FE-9589-5792BA7B581E}"/>
    <cellStyle name="Normal 8 11 4 3 4" xfId="25268" xr:uid="{BFE9E4CA-11DD-41F4-8786-AB0E8A6FBEE1}"/>
    <cellStyle name="Normal 8 11 4 3 5" xfId="26055" xr:uid="{D4614D44-8D4D-4807-8697-4E7CD565ACCF}"/>
    <cellStyle name="Normal 8 11 4 3 6" xfId="26843" xr:uid="{9761F135-4282-4E87-A6F4-6A380E4ED02B}"/>
    <cellStyle name="Normal 8 11 4 3 7" xfId="27628" xr:uid="{195DB25B-4433-4A61-B0D4-81A7C6EB1006}"/>
    <cellStyle name="Normal 8 11 4 3 8" xfId="28413" xr:uid="{F068B464-CADF-452E-9743-787AD5DCC4EC}"/>
    <cellStyle name="Normal 8 11 4 3 9" xfId="29375" xr:uid="{1AB42CA3-556A-40FA-ADE1-685DCD1DAE1C}"/>
    <cellStyle name="Normal 8 11 4 4" xfId="22715" xr:uid="{1FE6AC99-694F-421B-AE6A-9E1278BD24EE}"/>
    <cellStyle name="Normal 8 11 4 4 2" xfId="30459" xr:uid="{BDE29CDC-4C7A-4404-95D5-5BE8823125A1}"/>
    <cellStyle name="Normal 8 11 4 5" xfId="23487" xr:uid="{B23E9024-0580-4DB5-8B87-76099C2E912F}"/>
    <cellStyle name="Normal 8 11 4 6" xfId="25059" xr:uid="{020D3AC4-FB74-4816-B8C4-F37F375D164C}"/>
    <cellStyle name="Normal 8 11 4 7" xfId="25844" xr:uid="{55DD4774-545D-4091-A709-99452482C3FC}"/>
    <cellStyle name="Normal 8 11 4 8" xfId="26631" xr:uid="{41C93BD7-1A29-4A8A-A952-62C8EB7549AB}"/>
    <cellStyle name="Normal 8 11 4 9" xfId="27416" xr:uid="{7FD8F1B7-44F8-48B9-AB4A-94344D70CA6B}"/>
    <cellStyle name="Normal 8 11 5" xfId="2320" xr:uid="{599B5AED-9BEF-48AC-A890-805ED61380C4}"/>
    <cellStyle name="Normal 8 11 5 10" xfId="28267" xr:uid="{447C24AD-9A68-4EA6-9AE5-5382A3990798}"/>
    <cellStyle name="Normal 8 11 5 11" xfId="29076" xr:uid="{4E4E7F94-B727-40FA-8ED7-C3747B7EBCB8}"/>
    <cellStyle name="Normal 8 11 5 2" xfId="4703" xr:uid="{E82F37A4-0C71-4671-8AD8-40AC100BF338}"/>
    <cellStyle name="Normal 8 11 5 2 2" xfId="23270" xr:uid="{FEB64291-8D23-4264-BB26-AA1D5F280014}"/>
    <cellStyle name="Normal 8 11 5 2 2 2" xfId="31014" xr:uid="{0B379012-329C-4FD5-9EF6-E12B5721EBDE}"/>
    <cellStyle name="Normal 8 11 5 2 3" xfId="24060" xr:uid="{25E0E008-B4B2-412E-B36E-ED3D5F6FEB25}"/>
    <cellStyle name="Normal 8 11 5 2 4" xfId="25630" xr:uid="{D21D993F-E272-4F6F-96B8-E0E90C149D69}"/>
    <cellStyle name="Normal 8 11 5 2 5" xfId="26418" xr:uid="{5572714B-52A5-4FA7-8548-D5481AE454BA}"/>
    <cellStyle name="Normal 8 11 5 2 6" xfId="27206" xr:uid="{B5789CE9-DE38-4411-9D93-D223D2153E2E}"/>
    <cellStyle name="Normal 8 11 5 2 7" xfId="27991" xr:uid="{9D193A92-760B-487D-A34C-B76D6ECDC752}"/>
    <cellStyle name="Normal 8 11 5 2 8" xfId="28776" xr:uid="{131309FF-002F-48A0-AADE-12B5AF5ECE19}"/>
    <cellStyle name="Normal 8 11 5 2 9" xfId="29754" xr:uid="{A953390F-3746-4CBB-9DB6-595EFBB97A24}"/>
    <cellStyle name="Normal 8 11 5 3" xfId="4184" xr:uid="{2C073648-419E-46C4-9BC1-1F8E2EC18AA7}"/>
    <cellStyle name="Normal 8 11 5 3 2" xfId="22907" xr:uid="{DEC919CF-EAC1-41ED-98CD-0ED188DDDC79}"/>
    <cellStyle name="Normal 8 11 5 3 2 2" xfId="30651" xr:uid="{08B36983-7F54-405E-89CE-E951181BC4A9}"/>
    <cellStyle name="Normal 8 11 5 3 3" xfId="23697" xr:uid="{752008A3-A574-4838-9ED7-514372E1464D}"/>
    <cellStyle name="Normal 8 11 5 3 4" xfId="25267" xr:uid="{9BD6E4E6-5699-4E2D-8DD7-71D575A4502A}"/>
    <cellStyle name="Normal 8 11 5 3 5" xfId="26054" xr:uid="{AB0FBF3E-042A-4ECA-9630-CB4A8191566F}"/>
    <cellStyle name="Normal 8 11 5 3 6" xfId="26842" xr:uid="{16A9830B-EE9B-4093-913D-0AE7CA1DE3E5}"/>
    <cellStyle name="Normal 8 11 5 3 7" xfId="27627" xr:uid="{7D5EDB42-8447-4022-A0D4-05689CF61562}"/>
    <cellStyle name="Normal 8 11 5 3 8" xfId="28412" xr:uid="{1E00AD8F-1585-4F5E-9A1E-5DF4DABEC0FE}"/>
    <cellStyle name="Normal 8 11 5 3 9" xfId="29374" xr:uid="{522FE577-A1DA-4842-A7AC-9D0DA2DE6FF8}"/>
    <cellStyle name="Normal 8 11 5 4" xfId="22779" xr:uid="{529FC6EF-436D-43CA-833D-595D8D0FCE43}"/>
    <cellStyle name="Normal 8 11 5 4 2" xfId="30523" xr:uid="{B25177DB-8334-42F4-AFE2-7B3A3A491C44}"/>
    <cellStyle name="Normal 8 11 5 5" xfId="23551" xr:uid="{63C10062-8413-445A-933B-F1CA287AA4C7}"/>
    <cellStyle name="Normal 8 11 5 6" xfId="25123" xr:uid="{B7B03E98-41F9-417B-8155-7B4F427EAA64}"/>
    <cellStyle name="Normal 8 11 5 7" xfId="25908" xr:uid="{64828346-80B7-4FD6-8978-0946DA9CFA21}"/>
    <cellStyle name="Normal 8 11 5 8" xfId="26695" xr:uid="{FB8A887B-A5A5-4D85-8E12-E676296170BB}"/>
    <cellStyle name="Normal 8 11 5 9" xfId="27480" xr:uid="{25A1491A-B0C6-4E20-A0DF-25F3E28787F5}"/>
    <cellStyle name="Normal 8 11 6" xfId="4488" xr:uid="{CCC9D413-28E0-4606-BCDB-BA98899A63BD}"/>
    <cellStyle name="Normal 8 11 6 2" xfId="23111" xr:uid="{500F1B43-E08A-4D47-8C2B-EC1C0864E4A1}"/>
    <cellStyle name="Normal 8 11 6 2 2" xfId="30855" xr:uid="{CA646739-5E48-458E-963C-039EA4481C86}"/>
    <cellStyle name="Normal 8 11 6 3" xfId="23901" xr:uid="{50F71A1C-0A1C-4C5D-8090-2A6B5A40471D}"/>
    <cellStyle name="Normal 8 11 6 4" xfId="25471" xr:uid="{BC9D70DC-6228-40E0-B3C6-DD4149803D69}"/>
    <cellStyle name="Normal 8 11 6 5" xfId="26258" xr:uid="{BEA6F182-2C3D-4027-8AB8-136FCCF8E908}"/>
    <cellStyle name="Normal 8 11 6 6" xfId="27046" xr:uid="{497155BB-95B1-40D0-956E-B465260D95F7}"/>
    <cellStyle name="Normal 8 11 6 7" xfId="27831" xr:uid="{FA9A78E3-3E85-4216-9896-0D5D0C257B4C}"/>
    <cellStyle name="Normal 8 11 6 8" xfId="28616" xr:uid="{21D3F6E3-9C75-463A-8462-28CBE38D3EAD}"/>
    <cellStyle name="Normal 8 11 6 9" xfId="29590" xr:uid="{BFD88164-523E-4BB7-9EF4-898957DD372B}"/>
    <cellStyle name="Normal 8 11 7" xfId="4049" xr:uid="{B66B638D-C2C8-480C-8AC6-359D94E214C5}"/>
    <cellStyle name="Normal 8 11 8" xfId="22621" xr:uid="{728C4001-0E77-425B-8977-F4A3EB9A3BC5}"/>
    <cellStyle name="Normal 8 11 8 2" xfId="30365" xr:uid="{1E2D380D-19BB-4BD3-AE3A-B75EBE833151}"/>
    <cellStyle name="Normal 8 11 9" xfId="23392" xr:uid="{F21F1D12-7391-43D5-84FC-981187A4FB42}"/>
    <cellStyle name="Normal 8 12" xfId="3467" xr:uid="{CD8A61DE-6C7F-4FE7-BEC2-44868DAF389C}"/>
    <cellStyle name="Normal 8 13" xfId="11857" xr:uid="{ED472859-FBEB-4F47-B976-AE902DFAC5C9}"/>
    <cellStyle name="Normal 8 14" xfId="24735" xr:uid="{69EE3982-697F-4E48-9E37-C87DB60489ED}"/>
    <cellStyle name="Normal 8 15" xfId="24923" xr:uid="{FF9A55AE-2D8C-4158-8158-49AFFBFC7C3B}"/>
    <cellStyle name="Normal 8 16" xfId="31185" xr:uid="{5FAB70FE-1D4C-4200-9C50-C321D8822ECE}"/>
    <cellStyle name="Normal 8 17" xfId="816" xr:uid="{829146E9-75EB-47C2-BD88-ADC5943E1357}"/>
    <cellStyle name="Normal 8 18" xfId="34586" xr:uid="{FD5CC8E4-7058-4976-BF72-11B72BC8A72A}"/>
    <cellStyle name="Normal 8 19" xfId="47868" xr:uid="{80067C9E-8BCC-4377-A350-FE33C16925A6}"/>
    <cellStyle name="Normal 8 2" xfId="166" xr:uid="{89CDA490-D8C1-4BBA-B470-F50AF9583E1F}"/>
    <cellStyle name="Normal 8 2 2" xfId="2050" xr:uid="{ED582C3F-D5F1-480F-AC6B-67307784757C}"/>
    <cellStyle name="Normal 8 2 2 10" xfId="24985" xr:uid="{3A09573A-8152-4C0D-A1FF-FC6AEFC385B5}"/>
    <cellStyle name="Normal 8 2 2 11" xfId="25769" xr:uid="{02730963-44FA-4A07-B472-459DEFE22635}"/>
    <cellStyle name="Normal 8 2 2 12" xfId="26557" xr:uid="{5854E606-E2D0-4863-9884-B05EE11CEF55}"/>
    <cellStyle name="Normal 8 2 2 13" xfId="27342" xr:uid="{D61B23B8-4F21-4F14-B9BB-CDB954C334EC}"/>
    <cellStyle name="Normal 8 2 2 14" xfId="28129" xr:uid="{E394880C-CBC0-4CBA-B5AA-C722751278D7}"/>
    <cellStyle name="Normal 8 2 2 15" xfId="28935" xr:uid="{FB8778D2-C69D-4BD0-A18E-ACB30A903E8A}"/>
    <cellStyle name="Normal 8 2 2 16" xfId="36435" xr:uid="{D71F8DF9-CF95-403B-B8AF-77A80AF949BC}"/>
    <cellStyle name="Normal 8 2 2 17" xfId="46581" xr:uid="{A806A1FF-2865-460A-ACC8-66FA002BE4DA}"/>
    <cellStyle name="Normal 8 2 2 2" xfId="2210" xr:uid="{46BD9AF5-6A4B-41EA-9DBD-AC70041F8B84}"/>
    <cellStyle name="Normal 8 2 2 2 10" xfId="26621" xr:uid="{67BC7968-F09D-4BE1-AD87-8CC4184E9877}"/>
    <cellStyle name="Normal 8 2 2 2 11" xfId="27406" xr:uid="{886259A6-8EBB-41B3-A045-BFE56A6131FB}"/>
    <cellStyle name="Normal 8 2 2 2 12" xfId="28193" xr:uid="{0EB94E98-731A-4C87-8A1C-8B61A9B112CE}"/>
    <cellStyle name="Normal 8 2 2 2 13" xfId="29002" xr:uid="{8CCF4118-C495-49D1-B363-B880BB95B3E7}"/>
    <cellStyle name="Normal 8 2 2 2 2" xfId="2305" xr:uid="{42C33B38-3649-4D3F-AB9D-C5A157615963}"/>
    <cellStyle name="Normal 8 2 2 2 2 10" xfId="28257" xr:uid="{0A0F29E1-7893-43D8-8228-6F99F947FEE6}"/>
    <cellStyle name="Normal 8 2 2 2 2 11" xfId="29066" xr:uid="{FD87774D-2C33-49A2-8790-92DE3EFC1158}"/>
    <cellStyle name="Normal 8 2 2 2 2 2" xfId="4693" xr:uid="{257FAF29-B720-4F3A-A307-7050CEBD49D0}"/>
    <cellStyle name="Normal 8 2 2 2 2 2 2" xfId="23260" xr:uid="{3EBF27A7-2C17-43CA-847A-1D1F4B458E4D}"/>
    <cellStyle name="Normal 8 2 2 2 2 2 2 2" xfId="31004" xr:uid="{C0DACAD3-DECC-452E-8714-2E9DCBBB5F4D}"/>
    <cellStyle name="Normal 8 2 2 2 2 2 3" xfId="24050" xr:uid="{09D85F94-DA6A-4EFD-B6B8-6ACA01598391}"/>
    <cellStyle name="Normal 8 2 2 2 2 2 4" xfId="25620" xr:uid="{87B28EC7-90E5-4CA9-AC8B-ED2439B11C51}"/>
    <cellStyle name="Normal 8 2 2 2 2 2 5" xfId="26408" xr:uid="{005BCAF1-0568-483A-ADBB-09EE19616E77}"/>
    <cellStyle name="Normal 8 2 2 2 2 2 6" xfId="27196" xr:uid="{7D8A65E4-0063-485A-92A5-C72A427A859E}"/>
    <cellStyle name="Normal 8 2 2 2 2 2 7" xfId="27981" xr:uid="{80A9F42B-C34E-4BE2-AEFD-2A970774D127}"/>
    <cellStyle name="Normal 8 2 2 2 2 2 8" xfId="28766" xr:uid="{0CA4E74A-2B57-463B-9D1A-448B22C00BC7}"/>
    <cellStyle name="Normal 8 2 2 2 2 2 9" xfId="29744" xr:uid="{1C3E4E04-05A8-4E91-B20A-F0BFA4E6A962}"/>
    <cellStyle name="Normal 8 2 2 2 2 3" xfId="4182" xr:uid="{2E9250AE-C773-4DF4-9633-B7E664F30399}"/>
    <cellStyle name="Normal 8 2 2 2 2 3 2" xfId="22905" xr:uid="{8F66BECC-0E5E-41D6-8324-3E3B4C2A09C4}"/>
    <cellStyle name="Normal 8 2 2 2 2 3 2 2" xfId="30649" xr:uid="{E96DAA56-BF9C-4E3E-96E3-B115C4F59136}"/>
    <cellStyle name="Normal 8 2 2 2 2 3 3" xfId="23695" xr:uid="{BC03F6BD-1E44-433D-91E6-3439925E6CEC}"/>
    <cellStyle name="Normal 8 2 2 2 2 3 4" xfId="25265" xr:uid="{30DD17ED-1EC3-4750-B326-C91740E02A31}"/>
    <cellStyle name="Normal 8 2 2 2 2 3 5" xfId="26052" xr:uid="{96A30608-06DA-4979-BE9F-DA0E6E473FE1}"/>
    <cellStyle name="Normal 8 2 2 2 2 3 6" xfId="26840" xr:uid="{5E281202-67C1-4489-94F1-769223805A06}"/>
    <cellStyle name="Normal 8 2 2 2 2 3 7" xfId="27625" xr:uid="{6A1428F1-32A7-4D4F-8738-02410783401A}"/>
    <cellStyle name="Normal 8 2 2 2 2 3 8" xfId="28410" xr:uid="{1F390E48-E09A-4A0A-9CB3-1C142906DDBD}"/>
    <cellStyle name="Normal 8 2 2 2 2 3 9" xfId="29372" xr:uid="{0469F0B0-1563-4F4A-A047-B68C76197D7C}"/>
    <cellStyle name="Normal 8 2 2 2 2 4" xfId="22769" xr:uid="{283A15DC-6F0D-46BC-AD13-FBEEC3845C36}"/>
    <cellStyle name="Normal 8 2 2 2 2 4 2" xfId="30513" xr:uid="{B6E60B24-42B3-4DF8-B01F-FBA85CDCAC38}"/>
    <cellStyle name="Normal 8 2 2 2 2 5" xfId="23541" xr:uid="{34BEF82E-E0F6-441E-8574-3EE5867E3030}"/>
    <cellStyle name="Normal 8 2 2 2 2 6" xfId="25113" xr:uid="{0440222E-27AB-4ACC-9940-60AEE94734C6}"/>
    <cellStyle name="Normal 8 2 2 2 2 7" xfId="25898" xr:uid="{EC32761C-9EF3-451E-9E6D-BE3FE9F9276C}"/>
    <cellStyle name="Normal 8 2 2 2 2 8" xfId="26685" xr:uid="{010B6F99-0FCB-4554-9735-A3808F10915B}"/>
    <cellStyle name="Normal 8 2 2 2 2 9" xfId="27470" xr:uid="{E9474F2F-E751-4D0A-90BE-75FA7AA8884A}"/>
    <cellStyle name="Normal 8 2 2 2 3" xfId="2406" xr:uid="{90E11F67-D7FC-4F5D-87AF-02CB5C88B621}"/>
    <cellStyle name="Normal 8 2 2 2 3 10" xfId="28352" xr:uid="{1C08BC82-90A2-416A-97EA-D67CFCCD4C00}"/>
    <cellStyle name="Normal 8 2 2 2 3 11" xfId="29161" xr:uid="{0025F314-D1DC-47F4-95A7-BA5864BB9C78}"/>
    <cellStyle name="Normal 8 2 2 2 3 2" xfId="4788" xr:uid="{4DD1F04D-9606-42EB-A067-00D26AA8FAB4}"/>
    <cellStyle name="Normal 8 2 2 2 3 2 2" xfId="23355" xr:uid="{AA0A7E76-D881-41A4-AF56-4AFB37DE7002}"/>
    <cellStyle name="Normal 8 2 2 2 3 2 2 2" xfId="31099" xr:uid="{47E83C02-FDF4-4A2B-A3FF-1223B4CE140E}"/>
    <cellStyle name="Normal 8 2 2 2 3 2 3" xfId="24145" xr:uid="{C4FEADAE-95C4-4625-9C83-2C74730DCE22}"/>
    <cellStyle name="Normal 8 2 2 2 3 2 4" xfId="25715" xr:uid="{A03C2D07-4722-4FE9-AADD-F35558A9B19C}"/>
    <cellStyle name="Normal 8 2 2 2 3 2 5" xfId="26503" xr:uid="{FEB955E6-F096-4F50-BF0A-F8AD167B06DB}"/>
    <cellStyle name="Normal 8 2 2 2 3 2 6" xfId="27291" xr:uid="{57850622-7F39-4CB4-A01A-5FF7393CE6D1}"/>
    <cellStyle name="Normal 8 2 2 2 3 2 7" xfId="28076" xr:uid="{23DA3206-A6FE-4AB9-AB10-D679C8BC976A}"/>
    <cellStyle name="Normal 8 2 2 2 3 2 8" xfId="28861" xr:uid="{93CE9684-6B77-4667-AA83-A864EB26C678}"/>
    <cellStyle name="Normal 8 2 2 2 3 2 9" xfId="29839" xr:uid="{C5565B37-3B68-4777-B2E0-A819B317BD23}"/>
    <cellStyle name="Normal 8 2 2 2 3 3" xfId="4181" xr:uid="{3A78AC87-56BF-4702-ADA8-0E7228AF30BE}"/>
    <cellStyle name="Normal 8 2 2 2 3 3 2" xfId="22904" xr:uid="{5B365D3B-EA8E-4DE7-BAEB-115E0467CB0B}"/>
    <cellStyle name="Normal 8 2 2 2 3 3 2 2" xfId="30648" xr:uid="{238AEE38-1990-4EF9-910E-8833BF4177C3}"/>
    <cellStyle name="Normal 8 2 2 2 3 3 3" xfId="23694" xr:uid="{840A4211-7412-4051-894E-DD499BD5DA74}"/>
    <cellStyle name="Normal 8 2 2 2 3 3 4" xfId="25264" xr:uid="{2DEBAB4F-6723-4C48-A7F8-A8F4000D34EC}"/>
    <cellStyle name="Normal 8 2 2 2 3 3 5" xfId="26051" xr:uid="{FB9051FF-385E-4AEE-889F-9B0AB5B6CF2A}"/>
    <cellStyle name="Normal 8 2 2 2 3 3 6" xfId="26839" xr:uid="{5D7924F9-7DC7-4194-B3EC-321317F499B5}"/>
    <cellStyle name="Normal 8 2 2 2 3 3 7" xfId="27624" xr:uid="{FCAB92C3-97EC-4501-B636-565048D67B8C}"/>
    <cellStyle name="Normal 8 2 2 2 3 3 8" xfId="28409" xr:uid="{FB9F38B1-1BD0-4AE6-929B-96A53BC3D495}"/>
    <cellStyle name="Normal 8 2 2 2 3 3 9" xfId="29371" xr:uid="{E11C00F0-BE33-4C0E-A2EE-9CE56E9C6F5F}"/>
    <cellStyle name="Normal 8 2 2 2 3 4" xfId="22864" xr:uid="{CF1B5902-33FC-42B4-8613-E8401EBB2BD7}"/>
    <cellStyle name="Normal 8 2 2 2 3 4 2" xfId="30608" xr:uid="{0BF2356E-F2B8-4660-BE02-6F42DE2C7CBB}"/>
    <cellStyle name="Normal 8 2 2 2 3 5" xfId="23636" xr:uid="{5555B079-E1A6-4FB3-9AC3-A450F2B8DCB1}"/>
    <cellStyle name="Normal 8 2 2 2 3 6" xfId="25208" xr:uid="{B1D1849E-049F-4147-8AB6-40DD8EF20A99}"/>
    <cellStyle name="Normal 8 2 2 2 3 7" xfId="25993" xr:uid="{1C6CA036-4FFB-4C3E-A1A2-3F376EE10FC9}"/>
    <cellStyle name="Normal 8 2 2 2 3 8" xfId="26780" xr:uid="{59E72049-9917-41D3-A58F-0F8F083A7047}"/>
    <cellStyle name="Normal 8 2 2 2 3 9" xfId="27565" xr:uid="{6EF0A32D-2032-4B22-AAAE-16B2960E0504}"/>
    <cellStyle name="Normal 8 2 2 2 4" xfId="4629" xr:uid="{62D2F953-E227-49EC-B8EC-52238D5505B0}"/>
    <cellStyle name="Normal 8 2 2 2 4 2" xfId="23196" xr:uid="{E32E8C53-1D3D-4FDC-87FD-26B47233D9C6}"/>
    <cellStyle name="Normal 8 2 2 2 4 2 2" xfId="30940" xr:uid="{03463A0E-DB69-4F76-8600-D618BA1BC84D}"/>
    <cellStyle name="Normal 8 2 2 2 4 3" xfId="23986" xr:uid="{7D6E4AB0-940E-453B-933F-7C6131B55202}"/>
    <cellStyle name="Normal 8 2 2 2 4 4" xfId="25556" xr:uid="{CA4C5BC3-7D10-4299-8771-12D223223FE0}"/>
    <cellStyle name="Normal 8 2 2 2 4 5" xfId="26344" xr:uid="{EFE464E4-4AD7-4408-950A-BE36F9F7C184}"/>
    <cellStyle name="Normal 8 2 2 2 4 6" xfId="27132" xr:uid="{FEDF2E80-972B-40E4-9177-0F9D118B05B1}"/>
    <cellStyle name="Normal 8 2 2 2 4 7" xfId="27917" xr:uid="{120A1042-804D-4D5F-94D1-E2BD5BB5230B}"/>
    <cellStyle name="Normal 8 2 2 2 4 8" xfId="28702" xr:uid="{8CE931F1-5956-449F-9F56-259950131506}"/>
    <cellStyle name="Normal 8 2 2 2 4 9" xfId="29680" xr:uid="{8E472743-4F8B-417F-9C41-D6C1F6203D8E}"/>
    <cellStyle name="Normal 8 2 2 2 5" xfId="4183" xr:uid="{05DC0A13-08F4-4612-BF15-7E7043C0FF47}"/>
    <cellStyle name="Normal 8 2 2 2 5 2" xfId="22906" xr:uid="{B7823B59-F0B0-46DD-B4E6-A8F3F070C39D}"/>
    <cellStyle name="Normal 8 2 2 2 5 2 2" xfId="30650" xr:uid="{1B8CD3BD-DFD9-494D-B52A-A8767278CBA3}"/>
    <cellStyle name="Normal 8 2 2 2 5 3" xfId="23696" xr:uid="{4E996EE1-07C5-4071-8CF1-D28D78AF6CA6}"/>
    <cellStyle name="Normal 8 2 2 2 5 4" xfId="25266" xr:uid="{752E8924-B169-4B78-A01D-C69ECB75B685}"/>
    <cellStyle name="Normal 8 2 2 2 5 5" xfId="26053" xr:uid="{EB1F2A1F-8365-4AE5-BDED-CD165BD3F0DF}"/>
    <cellStyle name="Normal 8 2 2 2 5 6" xfId="26841" xr:uid="{223F8D2C-8635-47FD-A3B7-5C7EE3B70C17}"/>
    <cellStyle name="Normal 8 2 2 2 5 7" xfId="27626" xr:uid="{DC010BF7-42C6-453B-9BCF-94378636F277}"/>
    <cellStyle name="Normal 8 2 2 2 5 8" xfId="28411" xr:uid="{FCE8D4D0-6EFF-4225-877D-042436F0BCC8}"/>
    <cellStyle name="Normal 8 2 2 2 5 9" xfId="29373" xr:uid="{2109C262-3F56-4AC9-88C5-AFA48A12806D}"/>
    <cellStyle name="Normal 8 2 2 2 6" xfId="22705" xr:uid="{2CC4173D-29F3-4615-93F1-DD6E1269FDB7}"/>
    <cellStyle name="Normal 8 2 2 2 6 2" xfId="30449" xr:uid="{5ED7D3D1-7385-424A-A57F-41516916EFCE}"/>
    <cellStyle name="Normal 8 2 2 2 7" xfId="23477" xr:uid="{3D160087-AB9E-46FF-BF5F-9C16409C3764}"/>
    <cellStyle name="Normal 8 2 2 2 8" xfId="25049" xr:uid="{36EBFE9B-FC44-4BF6-9D1C-FB94BA0E4D89}"/>
    <cellStyle name="Normal 8 2 2 2 9" xfId="25834" xr:uid="{88175762-A6DF-44EB-A1CA-5F48530E1997}"/>
    <cellStyle name="Normal 8 2 2 3" xfId="2171" xr:uid="{B513ED1E-BBD2-43EF-BEBE-803C7C5D058B}"/>
    <cellStyle name="Normal 8 2 2 3 10" xfId="27373" xr:uid="{88F55238-9871-4407-9B1C-91BF24BCDB86}"/>
    <cellStyle name="Normal 8 2 2 3 11" xfId="28160" xr:uid="{781B41FB-CCE0-402C-9AC6-D7C42AA5B200}"/>
    <cellStyle name="Normal 8 2 2 3 12" xfId="28968" xr:uid="{DA50D700-E0FA-48A2-95D8-D689E2BEA7C4}"/>
    <cellStyle name="Normal 8 2 2 3 2" xfId="2373" xr:uid="{4D320349-EA1C-4BFB-9DC5-39E2DB0F8AE4}"/>
    <cellStyle name="Normal 8 2 2 3 2 10" xfId="28319" xr:uid="{A59DCD8B-7083-45B2-A626-B07E5BCCD578}"/>
    <cellStyle name="Normal 8 2 2 3 2 11" xfId="29128" xr:uid="{40BEC552-98F3-43CF-8314-B632F4E7AD1D}"/>
    <cellStyle name="Normal 8 2 2 3 2 2" xfId="4755" xr:uid="{906709BF-72C1-4149-A079-8060E35EF33D}"/>
    <cellStyle name="Normal 8 2 2 3 2 2 2" xfId="23322" xr:uid="{92BF3DE3-4EBB-412B-B256-9557962B0895}"/>
    <cellStyle name="Normal 8 2 2 3 2 2 2 2" xfId="31066" xr:uid="{A08D3882-F272-4B16-AEBF-930EDECE268E}"/>
    <cellStyle name="Normal 8 2 2 3 2 2 3" xfId="24112" xr:uid="{9EF1EA5D-D1CD-46AE-8CC4-1BFE5AE468FB}"/>
    <cellStyle name="Normal 8 2 2 3 2 2 4" xfId="25682" xr:uid="{F62E2417-70A0-4EFA-BA26-7106345D2C4C}"/>
    <cellStyle name="Normal 8 2 2 3 2 2 5" xfId="26470" xr:uid="{FDE72CBD-65B0-44D6-8862-48C192D59ABC}"/>
    <cellStyle name="Normal 8 2 2 3 2 2 6" xfId="27258" xr:uid="{29DD528C-B735-48DE-90ED-4ED4C6F5C2A0}"/>
    <cellStyle name="Normal 8 2 2 3 2 2 7" xfId="28043" xr:uid="{2BE84FCF-1DF0-4BF6-8F10-A58E8DCEC4BA}"/>
    <cellStyle name="Normal 8 2 2 3 2 2 8" xfId="28828" xr:uid="{46515BF4-2574-4997-905E-FBBFA105470A}"/>
    <cellStyle name="Normal 8 2 2 3 2 2 9" xfId="29806" xr:uid="{7D19EB8C-F015-4D48-98E9-34E9864D81E9}"/>
    <cellStyle name="Normal 8 2 2 3 2 3" xfId="4179" xr:uid="{17AC9151-3E41-4AAB-959D-E5F142482966}"/>
    <cellStyle name="Normal 8 2 2 3 2 3 2" xfId="22902" xr:uid="{8BE7C251-9FAF-4B77-BD9C-592A5D98C2B0}"/>
    <cellStyle name="Normal 8 2 2 3 2 3 2 2" xfId="30646" xr:uid="{F46E15BD-8BE1-4221-BE15-EAB8584517ED}"/>
    <cellStyle name="Normal 8 2 2 3 2 3 3" xfId="23692" xr:uid="{E7F46C77-74DC-4FAD-8F04-F3CCE8725127}"/>
    <cellStyle name="Normal 8 2 2 3 2 3 4" xfId="25262" xr:uid="{68BF6893-964F-43E1-B24A-53F1C7DDA9FE}"/>
    <cellStyle name="Normal 8 2 2 3 2 3 5" xfId="26049" xr:uid="{DB6369E0-A63F-4759-81A5-EB4B9B62AEB6}"/>
    <cellStyle name="Normal 8 2 2 3 2 3 6" xfId="26837" xr:uid="{599685F2-6DFC-4D5F-8DE9-E198265A5CB0}"/>
    <cellStyle name="Normal 8 2 2 3 2 3 7" xfId="27622" xr:uid="{83145467-5FF4-45F1-956E-CB517EB1D514}"/>
    <cellStyle name="Normal 8 2 2 3 2 3 8" xfId="28407" xr:uid="{A4D2FE98-39F9-447C-9A4D-ABBA65595046}"/>
    <cellStyle name="Normal 8 2 2 3 2 3 9" xfId="29369" xr:uid="{9871C5AA-4DC1-417B-8854-13ABA3C024A8}"/>
    <cellStyle name="Normal 8 2 2 3 2 4" xfId="22831" xr:uid="{AACC5747-2B47-43F0-8608-6A71EE8A43A3}"/>
    <cellStyle name="Normal 8 2 2 3 2 4 2" xfId="30575" xr:uid="{C0D90CE0-73B7-499D-826C-DFCBE4730282}"/>
    <cellStyle name="Normal 8 2 2 3 2 5" xfId="23603" xr:uid="{0D06AA39-E180-492F-9D40-EDD6F68154E7}"/>
    <cellStyle name="Normal 8 2 2 3 2 6" xfId="25175" xr:uid="{81B39410-C95E-4F45-B78F-006443304757}"/>
    <cellStyle name="Normal 8 2 2 3 2 7" xfId="25960" xr:uid="{89AD7F0E-A16F-412C-A84D-9B7F2EA5D17D}"/>
    <cellStyle name="Normal 8 2 2 3 2 8" xfId="26747" xr:uid="{F29EE832-8484-4C3B-ABCE-E26F0E3E9893}"/>
    <cellStyle name="Normal 8 2 2 3 2 9" xfId="27532" xr:uid="{D5FCDB2E-B939-4ED8-8FE1-54011242DB63}"/>
    <cellStyle name="Normal 8 2 2 3 3" xfId="4594" xr:uid="{B3057A93-2CAE-41CC-9F70-963ECDE8756E}"/>
    <cellStyle name="Normal 8 2 2 3 3 2" xfId="23163" xr:uid="{A8319C76-0944-431A-B4A4-AC4A0244B9F3}"/>
    <cellStyle name="Normal 8 2 2 3 3 2 2" xfId="30907" xr:uid="{C9BEB4FE-31E8-4B22-BFED-A6AF3DC9F2B8}"/>
    <cellStyle name="Normal 8 2 2 3 3 3" xfId="23953" xr:uid="{7EFA9D9C-8666-4FEF-AF3A-29ACBA03B634}"/>
    <cellStyle name="Normal 8 2 2 3 3 4" xfId="25523" xr:uid="{9BDAA489-59D7-4469-BB60-D9F7410736DF}"/>
    <cellStyle name="Normal 8 2 2 3 3 5" xfId="26311" xr:uid="{78F775E0-0C73-476E-BED7-D1B76C5AE3A4}"/>
    <cellStyle name="Normal 8 2 2 3 3 6" xfId="27099" xr:uid="{A5E2FEF6-F348-4C85-A2C0-D58DD04E40EE}"/>
    <cellStyle name="Normal 8 2 2 3 3 7" xfId="27884" xr:uid="{EE0AD82B-C979-4DA3-A50B-160481B6FF3B}"/>
    <cellStyle name="Normal 8 2 2 3 3 8" xfId="28669" xr:uid="{5B216EDA-6FD7-4355-9459-4C994F30CF94}"/>
    <cellStyle name="Normal 8 2 2 3 3 9" xfId="29647" xr:uid="{A415BAC0-73E5-4C70-8FC3-D8B0ED5E8922}"/>
    <cellStyle name="Normal 8 2 2 3 4" xfId="4180" xr:uid="{625977DE-0050-4EB7-91ED-004A6B0D52EA}"/>
    <cellStyle name="Normal 8 2 2 3 4 2" xfId="22903" xr:uid="{B13CAF35-C91E-493B-A598-7D3E84578974}"/>
    <cellStyle name="Normal 8 2 2 3 4 2 2" xfId="30647" xr:uid="{2908534E-D0EA-4B88-92A9-8275074D599E}"/>
    <cellStyle name="Normal 8 2 2 3 4 3" xfId="23693" xr:uid="{B4BB4290-26B4-462E-9369-DB07203B5417}"/>
    <cellStyle name="Normal 8 2 2 3 4 4" xfId="25263" xr:uid="{A891A44A-2F6E-47D4-AD17-D3DD4E44D0A2}"/>
    <cellStyle name="Normal 8 2 2 3 4 5" xfId="26050" xr:uid="{4B0EE8E6-61FA-46B3-B82C-48177614EFCE}"/>
    <cellStyle name="Normal 8 2 2 3 4 6" xfId="26838" xr:uid="{55C8E0B5-FB70-40C7-B179-08D55793E330}"/>
    <cellStyle name="Normal 8 2 2 3 4 7" xfId="27623" xr:uid="{7665F4E9-A915-4A83-B7CE-1B40DE444F1E}"/>
    <cellStyle name="Normal 8 2 2 3 4 8" xfId="28408" xr:uid="{E58778B4-58F2-4EEF-8EA7-7ED294A9076F}"/>
    <cellStyle name="Normal 8 2 2 3 4 9" xfId="29370" xr:uid="{F2383749-4BE2-4621-8F07-A5799A735452}"/>
    <cellStyle name="Normal 8 2 2 3 5" xfId="22672" xr:uid="{F79B744F-7ACC-4316-9A28-F31DF2AE6839}"/>
    <cellStyle name="Normal 8 2 2 3 5 2" xfId="30416" xr:uid="{135A9297-A398-43B2-96F2-F43516D605B5}"/>
    <cellStyle name="Normal 8 2 2 3 6" xfId="23444" xr:uid="{BABDF906-81D8-482B-81EC-6F5DC74F5938}"/>
    <cellStyle name="Normal 8 2 2 3 7" xfId="25016" xr:uid="{42459E0B-0F63-4C0F-92A5-9C02B0B2C480}"/>
    <cellStyle name="Normal 8 2 2 3 8" xfId="25801" xr:uid="{3FF54BA2-0CD9-4298-97F1-91ABDAEE2694}"/>
    <cellStyle name="Normal 8 2 2 3 9" xfId="26588" xr:uid="{54CCF22D-56A3-4D63-B7B8-F751C0A62139}"/>
    <cellStyle name="Normal 8 2 2 4" xfId="2272" xr:uid="{78DC0B6F-FA82-43C6-9269-D546C526E392}"/>
    <cellStyle name="Normal 8 2 2 4 10" xfId="28224" xr:uid="{6AF146D6-5FEA-4B5C-939D-1897135264C0}"/>
    <cellStyle name="Normal 8 2 2 4 11" xfId="29033" xr:uid="{33D4615B-4D01-48C5-8BCD-7CA7553FC23A}"/>
    <cellStyle name="Normal 8 2 2 4 2" xfId="4660" xr:uid="{6ECBAC8A-753B-4092-A22F-9C315DBBB82C}"/>
    <cellStyle name="Normal 8 2 2 4 2 2" xfId="23227" xr:uid="{6B739809-6234-42EE-885A-B305B5C309D5}"/>
    <cellStyle name="Normal 8 2 2 4 2 2 2" xfId="30971" xr:uid="{235BD19B-823B-462E-B511-53E440DDB7DA}"/>
    <cellStyle name="Normal 8 2 2 4 2 3" xfId="24017" xr:uid="{66307143-A071-4D06-B4CE-0DECB8E6F2C1}"/>
    <cellStyle name="Normal 8 2 2 4 2 4" xfId="25587" xr:uid="{68293413-F008-4D9F-8A1D-A11F34EDDABB}"/>
    <cellStyle name="Normal 8 2 2 4 2 5" xfId="26375" xr:uid="{09C26277-46BD-46CD-8945-BCCF080A4A08}"/>
    <cellStyle name="Normal 8 2 2 4 2 6" xfId="27163" xr:uid="{9D368E62-A3EF-4ECF-A217-B115A9C1B457}"/>
    <cellStyle name="Normal 8 2 2 4 2 7" xfId="27948" xr:uid="{C076E2BB-A05C-40F9-B638-269D13EE02B3}"/>
    <cellStyle name="Normal 8 2 2 4 2 8" xfId="28733" xr:uid="{40121D83-0D83-4E40-A3CA-E98FACAB1276}"/>
    <cellStyle name="Normal 8 2 2 4 2 9" xfId="29711" xr:uid="{6146FB55-4268-4C66-A34D-EE1E6ED36FC5}"/>
    <cellStyle name="Normal 8 2 2 4 3" xfId="4178" xr:uid="{D93882CE-EB1B-4984-8AE2-AA55A76F5222}"/>
    <cellStyle name="Normal 8 2 2 4 3 2" xfId="22901" xr:uid="{A212ECDB-D1F6-44B3-B764-4BB8F12F7D7C}"/>
    <cellStyle name="Normal 8 2 2 4 3 2 2" xfId="30645" xr:uid="{04FF4DCA-4AE6-41AD-99A5-670444FDCDB9}"/>
    <cellStyle name="Normal 8 2 2 4 3 3" xfId="23691" xr:uid="{94871912-8371-49EB-A57D-1F0CE5035BAE}"/>
    <cellStyle name="Normal 8 2 2 4 3 4" xfId="25261" xr:uid="{9F290B66-3890-4417-924C-2D77DFA77051}"/>
    <cellStyle name="Normal 8 2 2 4 3 5" xfId="26048" xr:uid="{71AEE67C-6468-45F7-8490-8A52B4DDE029}"/>
    <cellStyle name="Normal 8 2 2 4 3 6" xfId="26836" xr:uid="{AF439C6B-95D8-4507-98BE-E9CC38912D17}"/>
    <cellStyle name="Normal 8 2 2 4 3 7" xfId="27621" xr:uid="{8CA7C896-88D9-40EF-91F1-5CF0F90B1F0D}"/>
    <cellStyle name="Normal 8 2 2 4 3 8" xfId="28406" xr:uid="{889452EF-3357-4721-B297-8B515F8548E1}"/>
    <cellStyle name="Normal 8 2 2 4 3 9" xfId="29368" xr:uid="{5F747AFD-FD10-4C41-89BA-7AC58D3C16DE}"/>
    <cellStyle name="Normal 8 2 2 4 4" xfId="22736" xr:uid="{8BD180C0-6336-4CC7-803D-796777138FDC}"/>
    <cellStyle name="Normal 8 2 2 4 4 2" xfId="30480" xr:uid="{169AC5CA-951D-4235-8454-A7451617C710}"/>
    <cellStyle name="Normal 8 2 2 4 5" xfId="23508" xr:uid="{7E9F42C8-EA66-4DA5-901A-345465F2E966}"/>
    <cellStyle name="Normal 8 2 2 4 6" xfId="25080" xr:uid="{56977AB0-0F8C-48F8-8234-E9A3117CE583}"/>
    <cellStyle name="Normal 8 2 2 4 7" xfId="25865" xr:uid="{579DC1EC-285A-4578-A5E4-CB503F0A8D67}"/>
    <cellStyle name="Normal 8 2 2 4 8" xfId="26652" xr:uid="{7E16482F-6E7A-4BA9-93B1-481DE05A0C05}"/>
    <cellStyle name="Normal 8 2 2 4 9" xfId="27437" xr:uid="{9BD72C4F-AF4B-462B-81E3-24F9241E2FC9}"/>
    <cellStyle name="Normal 8 2 2 5" xfId="2341" xr:uid="{3711ABE6-9429-412D-A3AF-B81F9E7D9A37}"/>
    <cellStyle name="Normal 8 2 2 5 10" xfId="28288" xr:uid="{E6BE92E5-B862-4C14-B3C7-4A16AF0CEB3B}"/>
    <cellStyle name="Normal 8 2 2 5 11" xfId="29097" xr:uid="{D92D8B5D-F758-4E48-8E50-F7B946F0281F}"/>
    <cellStyle name="Normal 8 2 2 5 2" xfId="4724" xr:uid="{7C95C590-3F6F-4974-98E2-A04D00BA93AE}"/>
    <cellStyle name="Normal 8 2 2 5 2 2" xfId="23291" xr:uid="{2F1506F3-8258-4E7F-9B81-244668ED9248}"/>
    <cellStyle name="Normal 8 2 2 5 2 2 2" xfId="31035" xr:uid="{517E76DA-E8DA-4FD7-B3C0-E50BF303F356}"/>
    <cellStyle name="Normal 8 2 2 5 2 3" xfId="24081" xr:uid="{7617A6F3-9D28-41BC-9734-3370429C3E5F}"/>
    <cellStyle name="Normal 8 2 2 5 2 4" xfId="25651" xr:uid="{F3424593-DB85-4EE9-9B56-1BC4AF79B8CC}"/>
    <cellStyle name="Normal 8 2 2 5 2 5" xfId="26439" xr:uid="{60525721-D21F-4703-9CAA-F13AACF5253E}"/>
    <cellStyle name="Normal 8 2 2 5 2 6" xfId="27227" xr:uid="{57793F04-BAA6-47E4-8850-F3606DC33227}"/>
    <cellStyle name="Normal 8 2 2 5 2 7" xfId="28012" xr:uid="{A08FF637-F11E-4C67-A10F-C550F4030558}"/>
    <cellStyle name="Normal 8 2 2 5 2 8" xfId="28797" xr:uid="{24500C70-E3E8-4D7A-89D4-B946D7A06F33}"/>
    <cellStyle name="Normal 8 2 2 5 2 9" xfId="29775" xr:uid="{014609E1-C295-456D-AD69-50D40A979995}"/>
    <cellStyle name="Normal 8 2 2 5 3" xfId="4177" xr:uid="{A0C31CE7-FB0E-4A2B-8DCA-70A4687B258F}"/>
    <cellStyle name="Normal 8 2 2 5 3 2" xfId="22900" xr:uid="{B83C7155-D3D5-4F3B-8EA5-4BB4B70ADF46}"/>
    <cellStyle name="Normal 8 2 2 5 3 2 2" xfId="30644" xr:uid="{4C9A732B-EDE5-44C0-B788-20576D8258B2}"/>
    <cellStyle name="Normal 8 2 2 5 3 3" xfId="23690" xr:uid="{0255D509-9B5A-4C4B-ABB8-BB8F17ED3AA6}"/>
    <cellStyle name="Normal 8 2 2 5 3 4" xfId="25260" xr:uid="{7A9EB10B-8241-46FA-9C85-478DFD0F30FD}"/>
    <cellStyle name="Normal 8 2 2 5 3 5" xfId="26047" xr:uid="{862F132F-0ADA-44BC-9B53-0F3DC72D8637}"/>
    <cellStyle name="Normal 8 2 2 5 3 6" xfId="26835" xr:uid="{02C19C3E-CAFB-467B-9037-21ADF0F4659A}"/>
    <cellStyle name="Normal 8 2 2 5 3 7" xfId="27620" xr:uid="{E2FCA980-68D3-4994-9280-E35D4FBFF6CB}"/>
    <cellStyle name="Normal 8 2 2 5 3 8" xfId="28405" xr:uid="{4F5892FA-3DB6-4F44-866F-D3B3E94E872A}"/>
    <cellStyle name="Normal 8 2 2 5 3 9" xfId="29367" xr:uid="{9F0F57E8-6272-4452-93B3-C424D3CAF310}"/>
    <cellStyle name="Normal 8 2 2 5 4" xfId="22800" xr:uid="{A3752503-70FD-4C7E-AD14-184B16B80ABF}"/>
    <cellStyle name="Normal 8 2 2 5 4 2" xfId="30544" xr:uid="{45053FFC-2289-4144-9B2C-6C7EE656D567}"/>
    <cellStyle name="Normal 8 2 2 5 5" xfId="23572" xr:uid="{E694B1C2-A98A-4358-B046-BC8BDC6C792F}"/>
    <cellStyle name="Normal 8 2 2 5 6" xfId="25144" xr:uid="{94D4112D-0E1B-417E-8CCE-D877259F8E7B}"/>
    <cellStyle name="Normal 8 2 2 5 7" xfId="25929" xr:uid="{0CAC632E-9399-4C1B-B2E7-7B1DE08C42C6}"/>
    <cellStyle name="Normal 8 2 2 5 8" xfId="26716" xr:uid="{5E4E9029-5741-4C8C-97D1-07D4CA148E59}"/>
    <cellStyle name="Normal 8 2 2 5 9" xfId="27501" xr:uid="{369B633D-EA56-4208-BDF8-3069DF872136}"/>
    <cellStyle name="Normal 8 2 2 6" xfId="4549" xr:uid="{7CED18B9-CDFD-4C14-BBBB-2C197910CF96}"/>
    <cellStyle name="Normal 8 2 2 6 2" xfId="23132" xr:uid="{DB9946D2-A207-4BE6-9739-FA499C7D474D}"/>
    <cellStyle name="Normal 8 2 2 6 2 2" xfId="30876" xr:uid="{7CC01CFE-A817-4A57-9DE8-4FFFE879D84D}"/>
    <cellStyle name="Normal 8 2 2 6 3" xfId="23922" xr:uid="{20165ABB-CA2A-4881-A980-646E5B2D0190}"/>
    <cellStyle name="Normal 8 2 2 6 4" xfId="25492" xr:uid="{3257EAA6-F106-4FF3-8690-CEDFF4C43C76}"/>
    <cellStyle name="Normal 8 2 2 6 5" xfId="26279" xr:uid="{4EE13C09-C446-4EB2-B046-1AA0111D00B7}"/>
    <cellStyle name="Normal 8 2 2 6 6" xfId="27067" xr:uid="{25EE5C3F-9D76-45CB-95BA-EED87EEF376F}"/>
    <cellStyle name="Normal 8 2 2 6 7" xfId="27852" xr:uid="{B429A4A4-C059-4743-B374-DE29C2FB0315}"/>
    <cellStyle name="Normal 8 2 2 6 8" xfId="28637" xr:uid="{2F99DEC7-8C08-46FF-90DC-B92A7BFFD2DE}"/>
    <cellStyle name="Normal 8 2 2 6 9" xfId="29616" xr:uid="{E48870AA-13AF-4FB2-937E-095E7BB5AC53}"/>
    <cellStyle name="Normal 8 2 2 7" xfId="4050" xr:uid="{819FD524-47B0-4024-8E5C-4CD9625A258A}"/>
    <cellStyle name="Normal 8 2 2 7 2" xfId="39653" xr:uid="{E3D70415-73ED-49C9-8B29-7639C992A253}"/>
    <cellStyle name="Normal 8 2 2 8" xfId="22642" xr:uid="{A63AE216-A6E9-4EC2-ABD7-D5FA07AA6870}"/>
    <cellStyle name="Normal 8 2 2 8 2" xfId="30386" xr:uid="{DB673AC8-7F0C-4917-A15A-C13D88173779}"/>
    <cellStyle name="Normal 8 2 2 9" xfId="23413" xr:uid="{2C6AABE1-CE01-4A52-BC59-662AE07A440E}"/>
    <cellStyle name="Normal 8 2 3" xfId="11858" xr:uid="{BE6F74DB-B345-457D-AF2A-B12062252220}"/>
    <cellStyle name="Normal 8 2 3 2" xfId="38965" xr:uid="{063CA8D8-0548-4A54-86C1-82F3316D1BCB}"/>
    <cellStyle name="Normal 8 2 3 2 2" xfId="38975" xr:uid="{54757F5D-791C-4165-B407-6FA0E9413CCC}"/>
    <cellStyle name="Normal 8 2 3 3" xfId="38988" xr:uid="{B7058A3F-A64E-4485-8933-52E3F54A0995}"/>
    <cellStyle name="Normal 8 2 3 3 2" xfId="39395" xr:uid="{A7C893B0-C289-419C-993B-A17F7A3A48E6}"/>
    <cellStyle name="Normal 8 2 3 4" xfId="39824" xr:uid="{C02AB4D9-7AF9-45F2-AA1D-C1D65F03DAA9}"/>
    <cellStyle name="Normal 8 2 3 4 2" xfId="40122" xr:uid="{275AFA3A-71F7-467E-99D8-42B270D75ECA}"/>
    <cellStyle name="Normal 8 2 3 5" xfId="39283" xr:uid="{D8EC0BD1-E9C9-4FCB-80F6-0C09119924E4}"/>
    <cellStyle name="Normal 8 2 3 6" xfId="38689" xr:uid="{EAF60EED-7384-4255-88D0-D642D8D82DBC}"/>
    <cellStyle name="Normal 8 2 3 7" xfId="47019" xr:uid="{AC21BA86-86DA-4EAF-BD64-462709DFF15B}"/>
    <cellStyle name="Normal 8 2 4" xfId="11859" xr:uid="{519FF806-6044-4E6E-BC91-9BED834AA1A7}"/>
    <cellStyle name="Normal 8 2 4 2" xfId="11860" xr:uid="{91A3C6CD-ED32-452B-A8E0-F2B97D767E40}"/>
    <cellStyle name="Normal 8 2 4 2 2" xfId="30340" xr:uid="{02FEF32D-5E86-48CD-B1D5-BC191EEEDABA}"/>
    <cellStyle name="Normal 8 2 4 3" xfId="11861" xr:uid="{ABFCAF84-85AD-4864-9D06-4C9DDE465039}"/>
    <cellStyle name="Normal 8 2 4 3 2" xfId="30341" xr:uid="{C4B73E47-666D-4FDB-B88F-DDF4FB2A15B7}"/>
    <cellStyle name="Normal 8 2 4 4" xfId="11862" xr:uid="{2221C913-78AB-4614-BF8F-9797547D6D18}"/>
    <cellStyle name="Normal 8 2 4 4 2" xfId="30342" xr:uid="{77DF2576-6EA0-4697-9069-E3997C890EF4}"/>
    <cellStyle name="Normal 8 2 4 5" xfId="11863" xr:uid="{638DE731-D8CE-4900-9E60-2AC5CBE9C5A5}"/>
    <cellStyle name="Normal 8 2 4 5 2" xfId="30343" xr:uid="{FA6DE268-2CEB-4519-BA23-B61B2B93F2AF}"/>
    <cellStyle name="Normal 8 2 4 6" xfId="30339" xr:uid="{9AFCDE49-F8ED-45AE-B23A-32BC1991E762}"/>
    <cellStyle name="Normal 8 2 5" xfId="31182" xr:uid="{F18F4004-EDC5-4FA4-B8A6-8FC77A950E70}"/>
    <cellStyle name="Normal 8 2 5 2" xfId="38763" xr:uid="{F2C51BF2-0F6B-48D2-974E-E3D3E7300160}"/>
    <cellStyle name="Normal 8 2 5 3" xfId="39831" xr:uid="{DCA836D7-C124-49F8-90A7-E08A3D0E8572}"/>
    <cellStyle name="Normal 8 2 6" xfId="1535" xr:uid="{63F6802E-59CE-4D3B-A858-B8C23D97E4A3}"/>
    <cellStyle name="Normal 8 2 6 2" xfId="39031" xr:uid="{A12C8F3B-60E9-45F3-8B92-E1E010817DFB}"/>
    <cellStyle name="Normal 8 2 6 3" xfId="39342" xr:uid="{A73EDD4B-C8A5-429F-9601-9D9F97CE1306}"/>
    <cellStyle name="Normal 8 2 7" xfId="38634" xr:uid="{6CAEBB78-7FD6-45C0-9E20-F743E710D4DE}"/>
    <cellStyle name="Normal 8 2 8" xfId="40144" xr:uid="{5DF5FC55-A7DA-4AD8-93E6-475B50C9D622}"/>
    <cellStyle name="Normal 8 2 9" xfId="46540" xr:uid="{6AD5FBC4-4632-4220-9120-54C4B17399AF}"/>
    <cellStyle name="Normal 8 3" xfId="293" xr:uid="{F22F8CF8-7B1C-4591-A51C-D8F8750DBC8D}"/>
    <cellStyle name="Normal 8 3 2" xfId="3468" xr:uid="{2829259E-DE7D-4FDF-ADBB-52B94FF82AFD}"/>
    <cellStyle name="Normal 8 3 2 2" xfId="39481" xr:uid="{52B1AA77-3D69-4B18-BFF4-B9D46017251A}"/>
    <cellStyle name="Normal 8 3 2 3" xfId="39331" xr:uid="{AD2854EB-1721-4FDF-AC27-C5473C07381D}"/>
    <cellStyle name="Normal 8 3 3" xfId="11864" xr:uid="{106179B2-CF80-479C-91C8-F70D28391E73}"/>
    <cellStyle name="Normal 8 3 3 2" xfId="44983" xr:uid="{3ED43038-B2B0-4313-969F-084224120F95}"/>
    <cellStyle name="Normal 8 3 3 3" xfId="41305" xr:uid="{937D611E-5ABF-4251-B7E0-60F4ECB19E87}"/>
    <cellStyle name="Normal 8 3 3 4" xfId="37341" xr:uid="{100BAF5E-002F-4E96-8E72-8CE543DB288E}"/>
    <cellStyle name="Normal 8 3 4" xfId="11865" xr:uid="{13BB0350-3255-4365-9327-06E9BDF4AF3E}"/>
    <cellStyle name="Normal 8 3 4 2" xfId="11866" xr:uid="{9AEDF62A-51DB-4DF7-B0D2-B86B69207EBF}"/>
    <cellStyle name="Normal 8 3 4 2 2" xfId="30345" xr:uid="{E8A5B32B-3677-4ABA-8E6A-539966499B57}"/>
    <cellStyle name="Normal 8 3 4 3" xfId="11867" xr:uid="{4C8314EE-FBAE-48FE-A46C-A8012E5AAD67}"/>
    <cellStyle name="Normal 8 3 4 3 2" xfId="30346" xr:uid="{D26571E6-2BF9-492D-9F7A-252C3A5A287F}"/>
    <cellStyle name="Normal 8 3 4 4" xfId="11868" xr:uid="{C916EC02-CD17-4951-9BB4-155AE528912F}"/>
    <cellStyle name="Normal 8 3 4 4 2" xfId="30347" xr:uid="{FE9D3BAA-5FF5-4A2B-BAF1-A4CE191C2B19}"/>
    <cellStyle name="Normal 8 3 4 5" xfId="11869" xr:uid="{9321DC1D-AA33-4ECF-922A-4F1108CC2D1E}"/>
    <cellStyle name="Normal 8 3 4 5 2" xfId="30348" xr:uid="{EF5EBDBC-3B1B-4E95-AF38-FAD9292F55E8}"/>
    <cellStyle name="Normal 8 3 4 6" xfId="30344" xr:uid="{A391E8C8-D873-4F6C-9782-F62E1C58203E}"/>
    <cellStyle name="Normal 8 3 5" xfId="1536" xr:uid="{BBCE410C-3332-4319-A603-7A0468CC24E7}"/>
    <cellStyle name="Normal 8 3 5 2" xfId="39058" xr:uid="{E311ED5F-C86D-45AC-A3A8-7F55D227B702}"/>
    <cellStyle name="Normal 8 4" xfId="1537" xr:uid="{23C51E76-11DE-4A8C-A480-BE8851A4D54E}"/>
    <cellStyle name="Normal 8 4 2" xfId="3469" xr:uid="{1E2D0CEB-1A31-4299-8126-A644AEFE1794}"/>
    <cellStyle name="Normal 8 4 2 2" xfId="47682" xr:uid="{E06244AC-DFDA-44CE-A56F-14E0FF429E58}"/>
    <cellStyle name="Normal 8 4 2 3" xfId="47248" xr:uid="{4FBF80DB-9B64-4631-A9D0-4D97B04A1C68}"/>
    <cellStyle name="Normal 8 4 2 4" xfId="46714" xr:uid="{2A988F19-5A7E-4E90-ADAE-C02313ABE04D}"/>
    <cellStyle name="Normal 8 4 2 5" xfId="47919" xr:uid="{B44641A8-DB25-4CDD-BDD4-A6DB69A93FCB}"/>
    <cellStyle name="Normal 8 4 3" xfId="11870" xr:uid="{4DCB1673-C5D8-4392-9307-D3FA71DBAC65}"/>
    <cellStyle name="Normal 8 4 3 2" xfId="47475" xr:uid="{23BCB4F8-4492-460A-B2BD-EA433BBCC6E4}"/>
    <cellStyle name="Normal 8 4 4" xfId="35015" xr:uid="{1082618E-C49B-412B-8B90-4D3FC8F8DC9E}"/>
    <cellStyle name="Normal 8 4 4 2" xfId="47032" xr:uid="{57A402A1-E747-461A-8596-FBE710BBB366}"/>
    <cellStyle name="Normal 8 4 5" xfId="46551" xr:uid="{3AD65D77-006A-4AF3-9663-B9F84AB2B471}"/>
    <cellStyle name="Normal 8 5" xfId="1538" xr:uid="{4FB1ACBA-63B5-4988-B42B-2A334A99EC50}"/>
    <cellStyle name="Normal 8 5 2" xfId="3470" xr:uid="{02620537-4CD9-41B2-B35C-D8271732C5F1}"/>
    <cellStyle name="Normal 8 5 2 2" xfId="47791" xr:uid="{4882DB1B-8A55-445D-9F33-48114BC7E704}"/>
    <cellStyle name="Normal 8 5 2 3" xfId="47365" xr:uid="{2A421266-4644-489D-895C-84AAD61E4C64}"/>
    <cellStyle name="Normal 8 5 2 4" xfId="46811" xr:uid="{2F9035DA-A476-438B-8ACC-370CCA80244D}"/>
    <cellStyle name="Normal 8 5 3" xfId="11871" xr:uid="{B54C45E9-0C79-4947-A00F-23A096133898}"/>
    <cellStyle name="Normal 8 5 3 2" xfId="47582" xr:uid="{AF286FF7-2391-453B-BF6D-281B3D185CD9}"/>
    <cellStyle name="Normal 8 5 4" xfId="35185" xr:uid="{948D32A5-9CA9-4B90-9F78-EF73331B2836}"/>
    <cellStyle name="Normal 8 5 4 2" xfId="47149" xr:uid="{53898CE0-31E3-46BD-948D-5D4E5A05885F}"/>
    <cellStyle name="Normal 8 5 5" xfId="46636" xr:uid="{EB0B9935-DEAC-48DD-BD42-7629F54A5FAA}"/>
    <cellStyle name="Normal 8 6" xfId="1539" xr:uid="{436E17E4-C25D-4717-B3D0-78479B11136D}"/>
    <cellStyle name="Normal 8 6 2" xfId="3471" xr:uid="{4FA33A95-BBDD-4B3C-9BF9-BA084B089F70}"/>
    <cellStyle name="Normal 8 6 2 2" xfId="45578" xr:uid="{B1BE5C85-E5DA-44ED-B8C5-EA356C952D62}"/>
    <cellStyle name="Normal 8 6 2 3" xfId="41916" xr:uid="{ACE8C14A-4E91-4A40-B408-BA3E854CECCA}"/>
    <cellStyle name="Normal 8 6 2 4" xfId="37918" xr:uid="{FFEAF007-27B9-4911-B5FF-B15668F8384D}"/>
    <cellStyle name="Normal 8 6 3" xfId="11872" xr:uid="{3132DEBD-9349-4676-9FC3-A715E7E63D03}"/>
    <cellStyle name="Normal 8 6 3 2" xfId="43608" xr:uid="{D7E017B2-72AD-4F7F-96C1-5411E29AB3FB}"/>
    <cellStyle name="Normal 8 6 4" xfId="39890" xr:uid="{3C9219F4-97E3-451B-BD78-047B239E5D80}"/>
    <cellStyle name="Normal 8 6 5" xfId="35967" xr:uid="{20F089F4-1862-4F1B-930E-77652C249C89}"/>
    <cellStyle name="Normal 8 7" xfId="1540" xr:uid="{B1309D27-3584-4B24-920E-D183C7C3F977}"/>
    <cellStyle name="Normal 8 7 2" xfId="3472" xr:uid="{4254EC56-ABD4-413E-B63A-5DC6908AED62}"/>
    <cellStyle name="Normal 8 7 2 2" xfId="45608" xr:uid="{9420045E-FEB3-4B9E-9F2D-E7B1ED701574}"/>
    <cellStyle name="Normal 8 7 2 3" xfId="41947" xr:uid="{5B80A8C4-24FA-4DD1-8837-21CF13B94D85}"/>
    <cellStyle name="Normal 8 7 2 4" xfId="37946" xr:uid="{F42B58B9-FCED-4DF6-9DC4-7210F8D5E942}"/>
    <cellStyle name="Normal 8 7 3" xfId="11873" xr:uid="{CFC57E6E-56DF-4413-9325-8CD81C3D256A}"/>
    <cellStyle name="Normal 8 7 3 2" xfId="43638" xr:uid="{6BD629C1-052C-4DB6-9638-3161CE2819D9}"/>
    <cellStyle name="Normal 8 7 4" xfId="39923" xr:uid="{39B33619-8797-43F5-BBA1-35AB8BA2B3E4}"/>
    <cellStyle name="Normal 8 7 5" xfId="36002" xr:uid="{E4BE3D81-439E-4292-BC5C-C2BD95259D90}"/>
    <cellStyle name="Normal 8 8" xfId="1541" xr:uid="{77DB61F5-9D88-43B9-A601-317200FAD39B}"/>
    <cellStyle name="Normal 8 8 2" xfId="3473" xr:uid="{A6FCFDF7-2F76-40D9-9EC2-9EEC622C6BF2}"/>
    <cellStyle name="Normal 8 8 2 2" xfId="45654" xr:uid="{5E0F12D1-B91C-40B0-B4B7-FA87C45BFBC4}"/>
    <cellStyle name="Normal 8 8 2 3" xfId="41997" xr:uid="{0F7915D9-6738-48BA-9B66-6B78F3CD79BB}"/>
    <cellStyle name="Normal 8 8 2 4" xfId="37989" xr:uid="{23FF794F-60A2-4973-9A96-89DDD764966B}"/>
    <cellStyle name="Normal 8 8 3" xfId="11874" xr:uid="{7F9C5AFE-02A2-4BEF-95A8-E623F51F0D0B}"/>
    <cellStyle name="Normal 8 8 3 2" xfId="43685" xr:uid="{270A9F90-5E97-465D-B34C-990CE2C0CBDF}"/>
    <cellStyle name="Normal 8 8 4" xfId="39974" xr:uid="{ED7C5F7C-736D-4511-B540-761B5E3D0BBE}"/>
    <cellStyle name="Normal 8 8 5" xfId="36051" xr:uid="{29C13219-20C0-4BA3-B5B1-6BB0B5FFFA7B}"/>
    <cellStyle name="Normal 8 9" xfId="1542" xr:uid="{25E6FA74-77B8-4703-8183-CE8293EA9B8C}"/>
    <cellStyle name="Normal 8 9 2" xfId="3474" xr:uid="{56930E29-9157-4EEB-9646-C3D0B4FFCF34}"/>
    <cellStyle name="Normal 8 9 2 2" xfId="45997" xr:uid="{DB5F3033-904C-459F-8E9E-3A30C3EE909D}"/>
    <cellStyle name="Normal 8 9 2 3" xfId="42338" xr:uid="{B89C9969-82A9-49CB-B3BE-69B6664B7D94}"/>
    <cellStyle name="Normal 8 9 2 4" xfId="38316" xr:uid="{03C47A83-EF7F-4343-A326-760621D51A02}"/>
    <cellStyle name="Normal 8 9 3" xfId="11875" xr:uid="{4344ADAD-4250-4383-BAE2-2D8CD74FD54D}"/>
    <cellStyle name="Normal 8 9 3 2" xfId="44030" xr:uid="{7A20CAB4-967C-4E25-B4AC-CF2B66F21C2D}"/>
    <cellStyle name="Normal 8 9 4" xfId="40335" xr:uid="{DAACECDD-ACB0-4092-93B8-2858C3547EA8}"/>
    <cellStyle name="Normal 8 9 5" xfId="36410" xr:uid="{E29A20C2-18A5-4DD3-948B-C42805D5AC06}"/>
    <cellStyle name="Normal 8_BOM STD BEAM UNIT" xfId="1543" xr:uid="{BEDEE5F0-5942-4BC4-91A8-D88EA239A260}"/>
    <cellStyle name="Normal 80" xfId="3596" xr:uid="{69CDA8A2-B789-4B03-BF3E-54429D04B4BA}"/>
    <cellStyle name="Normal 80 2" xfId="35975" xr:uid="{2FED942B-C71D-45C9-921F-CE9DC4505109}"/>
    <cellStyle name="Normal 81" xfId="3598" xr:uid="{D50F6E23-5EBD-4BD3-946E-41A072BB97E6}"/>
    <cellStyle name="Normal 81 2" xfId="11876" xr:uid="{6D67CF8D-0535-4D94-8C09-611EB6687E6C}"/>
    <cellStyle name="Normal 81 3" xfId="34539" xr:uid="{C60596C2-60E1-4A00-9404-3CC2F29B9EAB}"/>
    <cellStyle name="Normal 82" xfId="3601" xr:uid="{3BA44901-2384-46EF-8F59-4A06FE10DC2C}"/>
    <cellStyle name="Normal 82 2" xfId="34565" xr:uid="{6585EBD5-868F-4591-8063-185093230769}"/>
    <cellStyle name="Normal 82 2 2" xfId="37081" xr:uid="{FEC69A03-7518-4DCB-9CF0-27D17F0EBC0F}"/>
    <cellStyle name="Normal 82 2 2 2" xfId="44716" xr:uid="{7BB6495F-70C1-4943-BFE6-35EBE34F941D}"/>
    <cellStyle name="Normal 82 2 2 3" xfId="41032" xr:uid="{E75D842F-52AC-427A-A572-3AFEB767A2A0}"/>
    <cellStyle name="Normal 82 2 3" xfId="42743" xr:uid="{C43684C7-9C2E-496C-8CB2-96545D2C58F3}"/>
    <cellStyle name="Normal 82 2 4" xfId="38726" xr:uid="{ED1CB33F-003F-4FF2-9A2C-D4657A0441C5}"/>
    <cellStyle name="Normal 82 3" xfId="34585" xr:uid="{A66A2FA1-5993-473D-8C73-834FE33175A8}"/>
    <cellStyle name="Normal 82 3 2" xfId="37106" xr:uid="{13B53CCD-05DF-4DE6-94C6-44CE2A749016}"/>
    <cellStyle name="Normal 82 3 2 2" xfId="44742" xr:uid="{5500812E-BAF8-4DD7-9F82-87033413D4EE}"/>
    <cellStyle name="Normal 82 3 2 3" xfId="41060" xr:uid="{504E36AE-D6E6-4DF3-8962-3975EA01CD06}"/>
    <cellStyle name="Normal 82 3 3" xfId="42770" xr:uid="{8A0464F5-E9A5-4DC7-8B13-83F908EEB1F1}"/>
    <cellStyle name="Normal 82 3 4" xfId="38757" xr:uid="{DA294A7B-7FFC-4455-959B-C341FE9DE232}"/>
    <cellStyle name="Normal 82 4" xfId="34530" xr:uid="{9AD68BA1-0BAE-478D-BA75-7059B87FBD52}"/>
    <cellStyle name="Normal 83" xfId="3603" xr:uid="{DC61524A-275B-4A84-90DD-173926517F16}"/>
    <cellStyle name="Normal 83 2" xfId="11877" xr:uid="{1A8B4B2F-E8CE-4C92-B1FC-770B8C0EC5E0}"/>
    <cellStyle name="Normal 83 2 2" xfId="37072" xr:uid="{A2B67910-0BD5-400E-8403-AD300C05EC87}"/>
    <cellStyle name="Normal 83 2 2 2" xfId="44707" xr:uid="{56667DE5-B4BE-4BC8-8DCC-D9C462669CC6}"/>
    <cellStyle name="Normal 83 2 2 3" xfId="41022" xr:uid="{5FF54854-BBAB-4ACA-BCBF-9B77D20E9CC7}"/>
    <cellStyle name="Normal 83 2 3" xfId="42734" xr:uid="{CADFA02F-4159-49A0-9889-1FE55FFB8A6E}"/>
    <cellStyle name="Normal 83 2 4" xfId="38717" xr:uid="{1520628D-F945-417F-9423-1DD25E776908}"/>
    <cellStyle name="Normal 83 2 5" xfId="34554" xr:uid="{FE67E159-6E1A-4A2E-AAF4-80A4536FACCE}"/>
    <cellStyle name="Normal 83 3" xfId="34578" xr:uid="{8539401A-4EBC-4889-8FCE-87FE582ECC31}"/>
    <cellStyle name="Normal 83 3 2" xfId="37096" xr:uid="{B42EF9F3-E739-4968-969D-9D965E6058BA}"/>
    <cellStyle name="Normal 83 3 2 2" xfId="44731" xr:uid="{4D3AC10B-B64D-480B-8944-99E838291039}"/>
    <cellStyle name="Normal 83 3 2 3" xfId="41049" xr:uid="{B1F4087F-5D19-44C4-ADBD-C6C22B68010A}"/>
    <cellStyle name="Normal 83 3 3" xfId="42759" xr:uid="{525CCF28-CB12-4A2A-976B-304A0C8C11C2}"/>
    <cellStyle name="Normal 83 3 4" xfId="38746" xr:uid="{9D4C36C6-3A15-4651-9B25-D17D33F4D542}"/>
    <cellStyle name="Normal 83 4" xfId="34531" xr:uid="{37BF217B-6A1E-44D4-8162-5F4B295879B9}"/>
    <cellStyle name="Normal 84" xfId="3606" xr:uid="{C450EC53-03DA-4C95-9904-24A57433E2BB}"/>
    <cellStyle name="Normal 84 2" xfId="36011" xr:uid="{E3AB3AA1-B5A3-40CD-8546-9B03A4BB411B}"/>
    <cellStyle name="Normal 85" xfId="3608" xr:uid="{5CB2DBC1-9F4B-48EB-9391-B60A3CAE15F3}"/>
    <cellStyle name="Normal 85 2" xfId="36050" xr:uid="{3F64DA8B-8566-4043-BD57-080DDA1C3F6A}"/>
    <cellStyle name="Normal 86" xfId="3704" xr:uid="{7BE13BDD-BD96-4B4D-912A-C7B92429AE6A}"/>
    <cellStyle name="Normal 86 2" xfId="37993" xr:uid="{8AFF1099-F8B9-4DA5-92EE-3814E0D1C378}"/>
    <cellStyle name="Normal 86 2 2" xfId="45658" xr:uid="{6E156FF8-4EC1-4016-9C32-41E29852B2FD}"/>
    <cellStyle name="Normal 86 2 3" xfId="42001" xr:uid="{DFA24D8C-F92D-4740-A194-BE9EE707DAFF}"/>
    <cellStyle name="Normal 86 3" xfId="43689" xr:uid="{F06D8626-4550-43FD-A54F-E2E4807A8115}"/>
    <cellStyle name="Normal 86 4" xfId="39978" xr:uid="{A816A4D9-1864-4B28-8A45-82F33CB2A390}"/>
    <cellStyle name="Normal 86 5" xfId="36055" xr:uid="{649CD72B-9C5D-41B8-9CCD-A0DB505DCD65}"/>
    <cellStyle name="Normal 87" xfId="3651" xr:uid="{D4D36D87-C2A2-4205-80F7-AB66B96174BD}"/>
    <cellStyle name="Normal 87 2" xfId="37995" xr:uid="{DE849D63-4EEE-4989-B7CC-CBDCF0F788C1}"/>
    <cellStyle name="Normal 87 2 2" xfId="45660" xr:uid="{FC2E5CB1-3A1B-4B71-9890-171B24CA2316}"/>
    <cellStyle name="Normal 87 2 3" xfId="42003" xr:uid="{B2C20F7F-AB21-4A26-BE69-FF252B50EC30}"/>
    <cellStyle name="Normal 87 3" xfId="43691" xr:uid="{5F4A1690-BE96-4A80-BD8D-18A6AA4FA9D8}"/>
    <cellStyle name="Normal 87 4" xfId="39980" xr:uid="{ACBF4824-C30A-484D-8012-C779ECC948DE}"/>
    <cellStyle name="Normal 87 5" xfId="36057" xr:uid="{9E49F9DB-8DEB-4BC1-9604-8C2885960E57}"/>
    <cellStyle name="Normal 88" xfId="3706" xr:uid="{D54E60F0-5BD0-43FB-ABEB-B5722C419796}"/>
    <cellStyle name="Normal 88 2" xfId="37053" xr:uid="{8906CE21-DEAB-42C1-A389-C3C4C41BECB2}"/>
    <cellStyle name="Normal 88 2 2" xfId="44687" xr:uid="{6AA3A532-8EF1-4714-9860-68A00FF95565}"/>
    <cellStyle name="Normal 88 2 3" xfId="41000" xr:uid="{94DCD424-C5DC-405C-81B2-BE280EBA4A57}"/>
    <cellStyle name="Normal 88 3" xfId="42714" xr:uid="{45452158-2787-4DBB-900C-804BD1EE6890}"/>
    <cellStyle name="Normal 88 4" xfId="38692" xr:uid="{231D6A12-2BE8-4B2D-87AF-83DC1823D242}"/>
    <cellStyle name="Normal 88 5" xfId="34529" xr:uid="{ECC5B664-2B79-4494-8167-AD778927BA3B}"/>
    <cellStyle name="Normal 89" xfId="3709" xr:uid="{8CB9BD87-37E5-4F0B-AAFA-B75C2A49EF62}"/>
    <cellStyle name="Normal 89 2" xfId="35735" xr:uid="{B6859935-8DB4-4A50-B2A9-11118AC779B7}"/>
    <cellStyle name="Normal 9" xfId="100" xr:uid="{950CF6C2-A361-4114-BBD5-F53781581290}"/>
    <cellStyle name="Normal 9 10" xfId="1544" xr:uid="{535AAFB7-A3EF-41E7-8C77-7D6D472EF0BF}"/>
    <cellStyle name="Normal 9 10 2" xfId="3475" xr:uid="{12DE92D7-6308-4E11-8877-8F966F91A251}"/>
    <cellStyle name="Normal 9 10 3" xfId="11878" xr:uid="{82F9C5DF-9150-4615-AFFC-104E70A6C12A}"/>
    <cellStyle name="Normal 9 11" xfId="1851" xr:uid="{CC07DFE5-44D3-44FB-86BC-7D63D9CA39DD}"/>
    <cellStyle name="Normal 9 11 10" xfId="24966" xr:uid="{C592ECFA-5423-4612-BF0C-22AE5B3D37F9}"/>
    <cellStyle name="Normal 9 11 11" xfId="25750" xr:uid="{F847F2C8-52EC-42E1-8A1A-B80B4FE48FC0}"/>
    <cellStyle name="Normal 9 11 12" xfId="26537" xr:uid="{E56EB9EB-87B3-4634-AB6B-F6696C576748}"/>
    <cellStyle name="Normal 9 11 13" xfId="27322" xr:uid="{2088C4B0-D5AE-496C-897B-308B9CE224B9}"/>
    <cellStyle name="Normal 9 11 14" xfId="28109" xr:uid="{2BFEA882-FACB-498D-9EFA-146AE704D3D8}"/>
    <cellStyle name="Normal 9 11 15" xfId="28905" xr:uid="{E2A6D71B-27EF-43D0-B34E-24589E8317EF}"/>
    <cellStyle name="Normal 9 11 2" xfId="2191" xr:uid="{97181871-225C-4513-A838-5395F062FE12}"/>
    <cellStyle name="Normal 9 11 2 10" xfId="26602" xr:uid="{BF23B6B1-3364-440E-94EF-EE8A81078D2C}"/>
    <cellStyle name="Normal 9 11 2 11" xfId="27387" xr:uid="{9F5C6DD6-D06C-4CAD-A433-DE077DDEF3C1}"/>
    <cellStyle name="Normal 9 11 2 12" xfId="28174" xr:uid="{E3B68A8B-F4E4-4EC2-A8D5-FDE92A5EECCA}"/>
    <cellStyle name="Normal 9 11 2 13" xfId="28983" xr:uid="{70BE6FC8-6BFB-4372-8A2B-8A57E63C8064}"/>
    <cellStyle name="Normal 9 11 2 2" xfId="2286" xr:uid="{3F1A3813-2F18-40C2-8DF9-BB50E254C5A2}"/>
    <cellStyle name="Normal 9 11 2 2 10" xfId="28238" xr:uid="{663852A1-5673-4752-B7EC-F7F1E049B66B}"/>
    <cellStyle name="Normal 9 11 2 2 11" xfId="29047" xr:uid="{9E8B95EE-FAC5-4D6C-9DF3-98EFFC083273}"/>
    <cellStyle name="Normal 9 11 2 2 2" xfId="4674" xr:uid="{BDB0A90B-5B9A-458C-9B2C-FA355C8519B0}"/>
    <cellStyle name="Normal 9 11 2 2 2 2" xfId="23241" xr:uid="{E1EE8765-F9B2-4F45-90ED-0DE96E3B705F}"/>
    <cellStyle name="Normal 9 11 2 2 2 2 2" xfId="30985" xr:uid="{C829BF86-3394-456C-BFA7-FB31EAAF4E9C}"/>
    <cellStyle name="Normal 9 11 2 2 2 3" xfId="24031" xr:uid="{E410C361-1FFF-4C8E-AA0F-F5D08FFE9FC3}"/>
    <cellStyle name="Normal 9 11 2 2 2 4" xfId="25601" xr:uid="{0ADB714F-1D15-4EC5-AD25-20066B92A180}"/>
    <cellStyle name="Normal 9 11 2 2 2 5" xfId="26389" xr:uid="{EAB116B2-CFE4-4FA5-AA22-A5F441C09D94}"/>
    <cellStyle name="Normal 9 11 2 2 2 6" xfId="27177" xr:uid="{5ED177FC-FB17-44E0-9634-157F0D6A6824}"/>
    <cellStyle name="Normal 9 11 2 2 2 7" xfId="27962" xr:uid="{D79D0E40-FD09-4E14-875D-429306E2E1D6}"/>
    <cellStyle name="Normal 9 11 2 2 2 8" xfId="28747" xr:uid="{F8661EE0-EAAF-4E9C-A58D-06D66221602C}"/>
    <cellStyle name="Normal 9 11 2 2 2 9" xfId="29725" xr:uid="{4DCF62C1-692B-41B3-A7FA-6FFEE547BDD0}"/>
    <cellStyle name="Normal 9 11 2 2 3" xfId="4175" xr:uid="{0FFA224C-0C5B-4E0F-958E-071EF6E2E584}"/>
    <cellStyle name="Normal 9 11 2 2 3 2" xfId="22898" xr:uid="{8980C89D-E501-42A9-9175-4A5E746F9DD6}"/>
    <cellStyle name="Normal 9 11 2 2 3 2 2" xfId="30642" xr:uid="{EC8703FA-5DB2-450C-B0AF-8888E8E4129F}"/>
    <cellStyle name="Normal 9 11 2 2 3 3" xfId="23688" xr:uid="{7AA94BF7-D2D7-497F-BC1E-BC5D95FC8869}"/>
    <cellStyle name="Normal 9 11 2 2 3 4" xfId="25258" xr:uid="{63A699A7-5DC9-4114-B788-7400C79749BF}"/>
    <cellStyle name="Normal 9 11 2 2 3 5" xfId="26045" xr:uid="{DC8194F0-B8D2-42C9-8098-A9C09A29166D}"/>
    <cellStyle name="Normal 9 11 2 2 3 6" xfId="26833" xr:uid="{D14E23C3-C33E-4991-99B8-55D37201399F}"/>
    <cellStyle name="Normal 9 11 2 2 3 7" xfId="27618" xr:uid="{2A078B79-E3B4-4034-B309-C6803A9392F0}"/>
    <cellStyle name="Normal 9 11 2 2 3 8" xfId="28403" xr:uid="{838F1A69-8F89-498F-A19B-B4333B906C6B}"/>
    <cellStyle name="Normal 9 11 2 2 3 9" xfId="29365" xr:uid="{C1F24BF7-99BC-4792-97B3-A7C94D7E2BB8}"/>
    <cellStyle name="Normal 9 11 2 2 4" xfId="22750" xr:uid="{7761A7C2-357B-48A7-A3F2-90E366E1E459}"/>
    <cellStyle name="Normal 9 11 2 2 4 2" xfId="30494" xr:uid="{D0B968FF-507C-4A0D-B7CE-01C36FF10C1D}"/>
    <cellStyle name="Normal 9 11 2 2 5" xfId="23522" xr:uid="{EF1276D5-8135-41FC-ACF6-B557B6F8250A}"/>
    <cellStyle name="Normal 9 11 2 2 6" xfId="25094" xr:uid="{4B38BDE0-6050-4730-A720-115FD45CBB34}"/>
    <cellStyle name="Normal 9 11 2 2 7" xfId="25879" xr:uid="{C03731F8-151B-41D7-9334-F77D543C5291}"/>
    <cellStyle name="Normal 9 11 2 2 8" xfId="26666" xr:uid="{D2CCFF20-5BCA-421D-BE65-7DAC6B32D188}"/>
    <cellStyle name="Normal 9 11 2 2 9" xfId="27451" xr:uid="{5C29AA69-C14D-498C-A85E-53A46F0F9AAD}"/>
    <cellStyle name="Normal 9 11 2 3" xfId="2387" xr:uid="{8063EADD-AA71-45EB-9BAC-A51FE30223C9}"/>
    <cellStyle name="Normal 9 11 2 3 10" xfId="28333" xr:uid="{9EE5CC79-C7B8-4B4B-8ECA-4188CFCFCA74}"/>
    <cellStyle name="Normal 9 11 2 3 11" xfId="29142" xr:uid="{685FDD9A-2953-421F-8611-E0D8DF6529CA}"/>
    <cellStyle name="Normal 9 11 2 3 2" xfId="4769" xr:uid="{6604B530-69C7-4BFD-8C1C-6D7CC4DE59BB}"/>
    <cellStyle name="Normal 9 11 2 3 2 2" xfId="23336" xr:uid="{02BA6F7C-F4C5-4848-91AF-B44CD53AA59D}"/>
    <cellStyle name="Normal 9 11 2 3 2 2 2" xfId="31080" xr:uid="{68CD1196-D937-4518-8A91-F4C40756246D}"/>
    <cellStyle name="Normal 9 11 2 3 2 3" xfId="24126" xr:uid="{E51F7E8E-FAF0-4663-AEAD-080C5D3B6FE8}"/>
    <cellStyle name="Normal 9 11 2 3 2 4" xfId="25696" xr:uid="{67AAA38B-EAC0-40FB-AED0-7CA061D2BEB5}"/>
    <cellStyle name="Normal 9 11 2 3 2 5" xfId="26484" xr:uid="{E262AD49-430E-4DE8-8CAE-AA8954329623}"/>
    <cellStyle name="Normal 9 11 2 3 2 6" xfId="27272" xr:uid="{A0C32BB3-2BAF-49EB-A23A-0E9F09801D22}"/>
    <cellStyle name="Normal 9 11 2 3 2 7" xfId="28057" xr:uid="{9446C853-3998-4A20-91E3-E68BFB6F07A2}"/>
    <cellStyle name="Normal 9 11 2 3 2 8" xfId="28842" xr:uid="{E3446E55-F59E-4605-B6DD-BF860681B4E4}"/>
    <cellStyle name="Normal 9 11 2 3 2 9" xfId="29820" xr:uid="{BA0A2C04-A7D9-4423-9474-B033A01A8568}"/>
    <cellStyle name="Normal 9 11 2 3 3" xfId="4174" xr:uid="{8081FE4A-952F-4812-BF93-E46873672515}"/>
    <cellStyle name="Normal 9 11 2 3 3 2" xfId="22897" xr:uid="{05496364-73A5-40E5-90A4-D7BECD63A945}"/>
    <cellStyle name="Normal 9 11 2 3 3 2 2" xfId="30641" xr:uid="{615F54F6-C580-434C-968F-BA4A21C38655}"/>
    <cellStyle name="Normal 9 11 2 3 3 3" xfId="23687" xr:uid="{8799EBF6-A60F-4007-81EE-E7156E0A351F}"/>
    <cellStyle name="Normal 9 11 2 3 3 4" xfId="25257" xr:uid="{9AD14793-E8B3-447E-AD2D-A0EDB88556F2}"/>
    <cellStyle name="Normal 9 11 2 3 3 5" xfId="26044" xr:uid="{425D8CAE-AF2B-439A-B736-8CA941B45C6C}"/>
    <cellStyle name="Normal 9 11 2 3 3 6" xfId="26832" xr:uid="{5C6DF9B1-ABFE-4FAC-9059-D4870F70219C}"/>
    <cellStyle name="Normal 9 11 2 3 3 7" xfId="27617" xr:uid="{618935D1-8999-42F5-96F4-438BAF1F9582}"/>
    <cellStyle name="Normal 9 11 2 3 3 8" xfId="28402" xr:uid="{C8F6C9DD-8D83-44B6-A01A-108398D75676}"/>
    <cellStyle name="Normal 9 11 2 3 3 9" xfId="29364" xr:uid="{6000F89D-E5D5-48FD-92AD-7A9C38F39326}"/>
    <cellStyle name="Normal 9 11 2 3 4" xfId="22845" xr:uid="{B8C59451-64D4-41C2-B4BE-7B717ADB9142}"/>
    <cellStyle name="Normal 9 11 2 3 4 2" xfId="30589" xr:uid="{E9585A7D-DA43-436E-88DE-2459AEA41D3E}"/>
    <cellStyle name="Normal 9 11 2 3 5" xfId="23617" xr:uid="{C651A6EB-2F91-43B0-B14D-D872A5442B76}"/>
    <cellStyle name="Normal 9 11 2 3 6" xfId="25189" xr:uid="{07C39E77-EE11-4877-9F12-D6A6054EDE47}"/>
    <cellStyle name="Normal 9 11 2 3 7" xfId="25974" xr:uid="{B064605F-9E0A-47D0-B9CC-E4C7DDD17019}"/>
    <cellStyle name="Normal 9 11 2 3 8" xfId="26761" xr:uid="{344F4D7E-2A1A-4394-A490-3F82838B9A7C}"/>
    <cellStyle name="Normal 9 11 2 3 9" xfId="27546" xr:uid="{7D0F2D5E-7C25-4E0F-8A64-6C5F98399088}"/>
    <cellStyle name="Normal 9 11 2 4" xfId="4610" xr:uid="{2B51FCC5-E71C-44AD-8BEF-3AEF318A499E}"/>
    <cellStyle name="Normal 9 11 2 4 2" xfId="23177" xr:uid="{F92F980E-9141-4921-A5DC-2F95EB1FDB8C}"/>
    <cellStyle name="Normal 9 11 2 4 2 2" xfId="30921" xr:uid="{429A63BF-225F-4F00-A76A-C47AA9B63CC5}"/>
    <cellStyle name="Normal 9 11 2 4 3" xfId="23967" xr:uid="{9E9DF38F-B8CD-46C1-8090-5EE900EC5BBB}"/>
    <cellStyle name="Normal 9 11 2 4 4" xfId="25537" xr:uid="{1FB90194-EA81-40BE-BBB9-72680B8EE4FA}"/>
    <cellStyle name="Normal 9 11 2 4 5" xfId="26325" xr:uid="{ACD442CE-FAC1-4906-9263-25CBB1586C50}"/>
    <cellStyle name="Normal 9 11 2 4 6" xfId="27113" xr:uid="{3D14E673-57FC-4C98-866A-7E2C3674ACF2}"/>
    <cellStyle name="Normal 9 11 2 4 7" xfId="27898" xr:uid="{B7FC916D-143A-4309-A58E-3994A5BE0459}"/>
    <cellStyle name="Normal 9 11 2 4 8" xfId="28683" xr:uid="{189101BB-8A72-4125-92DD-0673854A69C1}"/>
    <cellStyle name="Normal 9 11 2 4 9" xfId="29661" xr:uid="{2B13772B-7233-41A7-B247-07A618267BE4}"/>
    <cellStyle name="Normal 9 11 2 5" xfId="4176" xr:uid="{ED1F0B58-CE78-4DB7-BA31-E20048788C2D}"/>
    <cellStyle name="Normal 9 11 2 5 2" xfId="22899" xr:uid="{43D9367A-332B-4649-B67C-14350154F2BE}"/>
    <cellStyle name="Normal 9 11 2 5 2 2" xfId="30643" xr:uid="{847EA686-880D-4499-8526-08A363F2B04D}"/>
    <cellStyle name="Normal 9 11 2 5 3" xfId="23689" xr:uid="{F35D94D4-320F-42BF-868E-FC414ED77AD2}"/>
    <cellStyle name="Normal 9 11 2 5 4" xfId="25259" xr:uid="{B932C27A-31EE-4947-BCDC-9384822FB1DD}"/>
    <cellStyle name="Normal 9 11 2 5 5" xfId="26046" xr:uid="{4A2E0A43-05B9-46A4-8522-B66252922FA0}"/>
    <cellStyle name="Normal 9 11 2 5 6" xfId="26834" xr:uid="{DF934633-4258-453F-AC5B-F3AC6C2011BE}"/>
    <cellStyle name="Normal 9 11 2 5 7" xfId="27619" xr:uid="{7BB9FD97-6B71-41DE-A717-630FA6D755A1}"/>
    <cellStyle name="Normal 9 11 2 5 8" xfId="28404" xr:uid="{CC0D7B48-F368-4640-9057-DFBC48169C2D}"/>
    <cellStyle name="Normal 9 11 2 5 9" xfId="29366" xr:uid="{B277B45B-8836-46D5-AD5F-26A8EBB8A3E2}"/>
    <cellStyle name="Normal 9 11 2 6" xfId="22686" xr:uid="{BAFB50FB-B453-4BE7-B79A-71F11AB1F4B9}"/>
    <cellStyle name="Normal 9 11 2 6 2" xfId="30430" xr:uid="{8334C980-CE27-49B3-BB20-7381EFA17987}"/>
    <cellStyle name="Normal 9 11 2 7" xfId="23458" xr:uid="{19DE8F30-04D4-404F-AB26-5AAC8C4169CD}"/>
    <cellStyle name="Normal 9 11 2 8" xfId="25030" xr:uid="{D42DD86C-B17E-4103-B0E9-645BE3B4498C}"/>
    <cellStyle name="Normal 9 11 2 9" xfId="25815" xr:uid="{3ACDB826-6986-4EAF-A955-03225ECF1431}"/>
    <cellStyle name="Normal 9 11 3" xfId="2148" xr:uid="{DB794F1C-8941-4605-ADA0-603A45F85AE2}"/>
    <cellStyle name="Normal 9 11 3 10" xfId="27354" xr:uid="{12BEAB01-4A5E-4284-9151-719293424289}"/>
    <cellStyle name="Normal 9 11 3 11" xfId="28141" xr:uid="{600AA67F-420A-4DCE-9C2B-7BC3F0E468C8}"/>
    <cellStyle name="Normal 9 11 3 12" xfId="28949" xr:uid="{083B7A8D-A667-4B12-B2FF-EB0E9C355E4D}"/>
    <cellStyle name="Normal 9 11 3 2" xfId="2354" xr:uid="{A35758CF-7158-479D-8860-CD0B7AAA496C}"/>
    <cellStyle name="Normal 9 11 3 2 10" xfId="28300" xr:uid="{DC0183CC-45F4-43D7-86B3-48A8BE4D363C}"/>
    <cellStyle name="Normal 9 11 3 2 11" xfId="29109" xr:uid="{148D140D-A14F-47DC-B961-BE10C9DAE080}"/>
    <cellStyle name="Normal 9 11 3 2 2" xfId="4736" xr:uid="{F2068321-A810-41C5-9910-0393EEAE5201}"/>
    <cellStyle name="Normal 9 11 3 2 2 2" xfId="23303" xr:uid="{1F8884E0-4984-40E6-B234-6643C24901A6}"/>
    <cellStyle name="Normal 9 11 3 2 2 2 2" xfId="31047" xr:uid="{D379B1F0-7939-49EF-A819-F5E6EA9E11FF}"/>
    <cellStyle name="Normal 9 11 3 2 2 3" xfId="24093" xr:uid="{76E60D11-0CD4-4ADB-A75B-6E12C493D4DD}"/>
    <cellStyle name="Normal 9 11 3 2 2 4" xfId="25663" xr:uid="{BE6AF371-42EE-432E-92D2-826CF139F7F8}"/>
    <cellStyle name="Normal 9 11 3 2 2 5" xfId="26451" xr:uid="{33F15D2D-C3FF-462B-92C2-A42A4DB82513}"/>
    <cellStyle name="Normal 9 11 3 2 2 6" xfId="27239" xr:uid="{075FAFFD-E61E-415E-8030-E790577E0234}"/>
    <cellStyle name="Normal 9 11 3 2 2 7" xfId="28024" xr:uid="{99C0C49F-58A6-4061-A242-7E12E528597F}"/>
    <cellStyle name="Normal 9 11 3 2 2 8" xfId="28809" xr:uid="{7EA59086-E971-407C-BAA6-B0C34EC6FF5F}"/>
    <cellStyle name="Normal 9 11 3 2 2 9" xfId="29787" xr:uid="{9F866578-4736-49AC-868B-B9BB136D4A8B}"/>
    <cellStyle name="Normal 9 11 3 2 3" xfId="4172" xr:uid="{D758F573-4DB7-43D9-B5C0-202A2335C164}"/>
    <cellStyle name="Normal 9 11 3 2 3 2" xfId="22895" xr:uid="{47655A19-9E48-4F4A-AF30-470BEEDA5A06}"/>
    <cellStyle name="Normal 9 11 3 2 3 2 2" xfId="30639" xr:uid="{131C90B1-2CCB-4FC8-954E-501146D7A2E9}"/>
    <cellStyle name="Normal 9 11 3 2 3 3" xfId="23685" xr:uid="{6E93B4EB-42B5-4C9D-9E1E-FAAB6F6D1A8A}"/>
    <cellStyle name="Normal 9 11 3 2 3 4" xfId="25255" xr:uid="{01719298-0281-407D-AE02-EC81EAA44CD8}"/>
    <cellStyle name="Normal 9 11 3 2 3 5" xfId="26042" xr:uid="{EB579BA4-CE00-444D-AF6D-D949A19250E9}"/>
    <cellStyle name="Normal 9 11 3 2 3 6" xfId="26830" xr:uid="{BD7AC4D1-1254-48B1-B577-2A20D8A030B0}"/>
    <cellStyle name="Normal 9 11 3 2 3 7" xfId="27615" xr:uid="{2BB25114-077E-4701-9A47-F1DF0DA8EC9C}"/>
    <cellStyle name="Normal 9 11 3 2 3 8" xfId="28400" xr:uid="{EC4BC444-640F-4B7C-8EBA-C0C8A1801AF6}"/>
    <cellStyle name="Normal 9 11 3 2 3 9" xfId="29362" xr:uid="{C7537690-ADAB-42ED-847B-A35CA7460728}"/>
    <cellStyle name="Normal 9 11 3 2 4" xfId="22812" xr:uid="{35EB4210-1D19-4443-ADFE-D997D75C7CA7}"/>
    <cellStyle name="Normal 9 11 3 2 4 2" xfId="30556" xr:uid="{601592D7-1AB7-406D-9EE6-4967FB5EDC72}"/>
    <cellStyle name="Normal 9 11 3 2 5" xfId="23584" xr:uid="{9C32B52C-FFF8-4B8D-A43C-7939C05EAD18}"/>
    <cellStyle name="Normal 9 11 3 2 6" xfId="25156" xr:uid="{E20EEC53-EC6F-4B81-972F-AB9B13EA2A10}"/>
    <cellStyle name="Normal 9 11 3 2 7" xfId="25941" xr:uid="{B87BD170-5CAC-4764-9479-9F43289A0771}"/>
    <cellStyle name="Normal 9 11 3 2 8" xfId="26728" xr:uid="{5F51AEA6-0762-4B9B-840C-EDF9B2850D56}"/>
    <cellStyle name="Normal 9 11 3 2 9" xfId="27513" xr:uid="{38D0CE52-6048-454F-BDED-052BF5FC4D4E}"/>
    <cellStyle name="Normal 9 11 3 3" xfId="4575" xr:uid="{B57E4634-92A0-42B9-A3A8-32FF968539B5}"/>
    <cellStyle name="Normal 9 11 3 3 2" xfId="23144" xr:uid="{7DB5CA8D-C047-460B-B891-BC5279838133}"/>
    <cellStyle name="Normal 9 11 3 3 2 2" xfId="30888" xr:uid="{840E0803-76A7-46CD-A82F-7AB4A3B71D47}"/>
    <cellStyle name="Normal 9 11 3 3 3" xfId="23934" xr:uid="{2E43AFD8-637F-47BD-9749-6A7C7E9A61E4}"/>
    <cellStyle name="Normal 9 11 3 3 4" xfId="25504" xr:uid="{A5544FF2-CFBD-4CB8-9B01-E6E1AF768926}"/>
    <cellStyle name="Normal 9 11 3 3 5" xfId="26292" xr:uid="{60312DC9-BCF6-4F2B-9946-886A63AB6CF0}"/>
    <cellStyle name="Normal 9 11 3 3 6" xfId="27080" xr:uid="{D66F0FEE-1023-4630-9461-4259BFA187FE}"/>
    <cellStyle name="Normal 9 11 3 3 7" xfId="27865" xr:uid="{A723A3E6-EEAD-468E-A2DD-5EA690C2DA0D}"/>
    <cellStyle name="Normal 9 11 3 3 8" xfId="28650" xr:uid="{DDBA90ED-37E5-4631-9BDA-61F6EB3AA64E}"/>
    <cellStyle name="Normal 9 11 3 3 9" xfId="29628" xr:uid="{23D961AA-BCEB-4DDF-AEB7-90717962AA78}"/>
    <cellStyle name="Normal 9 11 3 4" xfId="4173" xr:uid="{096D07E9-DB10-43BE-A5E4-AE0FD810E021}"/>
    <cellStyle name="Normal 9 11 3 4 2" xfId="22896" xr:uid="{D6BD0CDD-035F-4509-B3E4-1D1ED5EFBE35}"/>
    <cellStyle name="Normal 9 11 3 4 2 2" xfId="30640" xr:uid="{9979FFF7-3349-45E5-BF7F-2E88E2CA6DFF}"/>
    <cellStyle name="Normal 9 11 3 4 3" xfId="23686" xr:uid="{FDC66E79-13AA-4D64-B1F2-0766535DCD82}"/>
    <cellStyle name="Normal 9 11 3 4 4" xfId="25256" xr:uid="{F44FF79E-6DCC-4711-B54E-167760B850F6}"/>
    <cellStyle name="Normal 9 11 3 4 5" xfId="26043" xr:uid="{F04EA25D-38F8-485E-9F10-02DC3EEE42C1}"/>
    <cellStyle name="Normal 9 11 3 4 6" xfId="26831" xr:uid="{5BEAEB2E-66CE-42DE-AE84-69A5FAB02598}"/>
    <cellStyle name="Normal 9 11 3 4 7" xfId="27616" xr:uid="{A16A3BF8-ED53-4F08-A7AE-2CE99935A253}"/>
    <cellStyle name="Normal 9 11 3 4 8" xfId="28401" xr:uid="{B0D79DF6-0F59-4C5B-9C24-A458E6CE6E0C}"/>
    <cellStyle name="Normal 9 11 3 4 9" xfId="29363" xr:uid="{49A0BFDB-9032-4015-ACD6-7C42434771CD}"/>
    <cellStyle name="Normal 9 11 3 5" xfId="22653" xr:uid="{BDFDA5C2-FEB3-4DD6-9F55-F68CFAFC1443}"/>
    <cellStyle name="Normal 9 11 3 5 2" xfId="30397" xr:uid="{D65017A6-300C-4893-8A5A-08314E8C256D}"/>
    <cellStyle name="Normal 9 11 3 6" xfId="23425" xr:uid="{F9686C26-2A71-4104-8E23-F07F8FC7309B}"/>
    <cellStyle name="Normal 9 11 3 7" xfId="24997" xr:uid="{5269D7DF-FB60-45BB-8D81-C283B266D773}"/>
    <cellStyle name="Normal 9 11 3 8" xfId="25782" xr:uid="{40FE2FD6-A1C5-4404-B1FF-BC8675394D2A}"/>
    <cellStyle name="Normal 9 11 3 9" xfId="26569" xr:uid="{DEC200C3-3ECC-447D-B9FE-7F8B4600EE03}"/>
    <cellStyle name="Normal 9 11 4" xfId="2251" xr:uid="{EE4BA741-7BE7-497A-A589-C792EFEB2C86}"/>
    <cellStyle name="Normal 9 11 4 10" xfId="28205" xr:uid="{80BA6F87-53B3-44CE-8539-DB9D62DF7650}"/>
    <cellStyle name="Normal 9 11 4 11" xfId="29014" xr:uid="{617E9A8F-A3E6-4AE2-9169-EF64C36BEE14}"/>
    <cellStyle name="Normal 9 11 4 2" xfId="4641" xr:uid="{5BDB06AF-AAAA-4E97-8A68-83980391E34B}"/>
    <cellStyle name="Normal 9 11 4 2 2" xfId="23208" xr:uid="{62EA7AFC-D398-4694-86D0-0D82EE358F5C}"/>
    <cellStyle name="Normal 9 11 4 2 2 2" xfId="30952" xr:uid="{19814DCA-63F4-40C3-B79C-F69381B04FEC}"/>
    <cellStyle name="Normal 9 11 4 2 3" xfId="23998" xr:uid="{C6CE8873-EF45-42E0-91F1-02C76D1F80AA}"/>
    <cellStyle name="Normal 9 11 4 2 4" xfId="25568" xr:uid="{BB0268B1-6911-4757-B5EF-476BAA73E6CA}"/>
    <cellStyle name="Normal 9 11 4 2 5" xfId="26356" xr:uid="{A3B27D04-90AD-4B9C-9F88-7148CB8D9A65}"/>
    <cellStyle name="Normal 9 11 4 2 6" xfId="27144" xr:uid="{5C1D9958-3108-4EA4-B3EC-F3A742D813AC}"/>
    <cellStyle name="Normal 9 11 4 2 7" xfId="27929" xr:uid="{5AD1D2FA-056D-495F-9A54-9221418DB167}"/>
    <cellStyle name="Normal 9 11 4 2 8" xfId="28714" xr:uid="{8F1C9A70-071A-4499-B75F-1D98E63D7A91}"/>
    <cellStyle name="Normal 9 11 4 2 9" xfId="29692" xr:uid="{86C6A953-BD18-4A76-8160-F3A6B13551A6}"/>
    <cellStyle name="Normal 9 11 4 3" xfId="4171" xr:uid="{C0292CF0-D224-4DC5-BBB4-0F7D0A658E8D}"/>
    <cellStyle name="Normal 9 11 4 3 2" xfId="22894" xr:uid="{8EABE10F-54C8-4512-81BD-E36767A73E35}"/>
    <cellStyle name="Normal 9 11 4 3 2 2" xfId="30638" xr:uid="{0BD12B54-1009-4DB1-B5C6-A883EAF052A2}"/>
    <cellStyle name="Normal 9 11 4 3 3" xfId="23684" xr:uid="{551A1C45-FEB4-498B-A340-912BD53DEB0B}"/>
    <cellStyle name="Normal 9 11 4 3 4" xfId="25254" xr:uid="{AB3927A9-5A3B-4AD3-B051-01BE634EE08D}"/>
    <cellStyle name="Normal 9 11 4 3 5" xfId="26041" xr:uid="{DA7F701A-8077-4C16-8F6B-AB484469D46B}"/>
    <cellStyle name="Normal 9 11 4 3 6" xfId="26829" xr:uid="{FA5B26DC-1C2D-4C32-9073-8E14E7EA560F}"/>
    <cellStyle name="Normal 9 11 4 3 7" xfId="27614" xr:uid="{1B464345-B451-4C81-9B6F-4F6E1B971D0B}"/>
    <cellStyle name="Normal 9 11 4 3 8" xfId="28399" xr:uid="{CAEA505B-F168-4133-BBC4-5C5F8682A182}"/>
    <cellStyle name="Normal 9 11 4 3 9" xfId="29361" xr:uid="{7E1BD2ED-A77A-46E0-B668-36FD29A07325}"/>
    <cellStyle name="Normal 9 11 4 4" xfId="22717" xr:uid="{BA115406-ACD9-4101-A227-6146B3812481}"/>
    <cellStyle name="Normal 9 11 4 4 2" xfId="30461" xr:uid="{B611F561-0B76-4C1D-AE0A-E0D729B0959B}"/>
    <cellStyle name="Normal 9 11 4 5" xfId="23489" xr:uid="{EAD77A88-1337-45F4-A71A-BCC710EC6CE8}"/>
    <cellStyle name="Normal 9 11 4 6" xfId="25061" xr:uid="{D8937413-A76D-4D62-9260-FB6B5F2ED025}"/>
    <cellStyle name="Normal 9 11 4 7" xfId="25846" xr:uid="{91817651-9DAD-454E-8651-0E420F767C5F}"/>
    <cellStyle name="Normal 9 11 4 8" xfId="26633" xr:uid="{3D15FDB7-0B7C-4B70-8EDB-70C19CD9A6AA}"/>
    <cellStyle name="Normal 9 11 4 9" xfId="27418" xr:uid="{381D8053-B0B3-42D3-B9B1-63086FE29335}"/>
    <cellStyle name="Normal 9 11 5" xfId="2322" xr:uid="{2A3571D0-6633-415E-93E7-6B5D45BBAFCB}"/>
    <cellStyle name="Normal 9 11 5 10" xfId="28269" xr:uid="{EBA14792-122D-4938-B411-7E9324ACEEB8}"/>
    <cellStyle name="Normal 9 11 5 11" xfId="29078" xr:uid="{2DFFCA2D-A5E5-4C76-B1C4-DA18BBDE5D1F}"/>
    <cellStyle name="Normal 9 11 5 2" xfId="4705" xr:uid="{313DFE88-5844-4E4F-8D44-3DFECA3BFEEF}"/>
    <cellStyle name="Normal 9 11 5 2 2" xfId="23272" xr:uid="{920D3B51-B8C5-4B3D-B868-52E04F91D66D}"/>
    <cellStyle name="Normal 9 11 5 2 2 2" xfId="31016" xr:uid="{9BF41E48-1393-40D9-9425-65DD52CBCC89}"/>
    <cellStyle name="Normal 9 11 5 2 3" xfId="24062" xr:uid="{160359A7-1053-4C71-B07B-BE9CBA57F279}"/>
    <cellStyle name="Normal 9 11 5 2 4" xfId="25632" xr:uid="{3BB90AFC-6B0B-4373-A6DC-A626FAC96FDC}"/>
    <cellStyle name="Normal 9 11 5 2 5" xfId="26420" xr:uid="{32A1CA3B-5530-4AA2-9DE8-04F4BB0965EC}"/>
    <cellStyle name="Normal 9 11 5 2 6" xfId="27208" xr:uid="{BFFEDFC0-7BFD-4D24-8A93-1B4632F6CB01}"/>
    <cellStyle name="Normal 9 11 5 2 7" xfId="27993" xr:uid="{1056E363-1252-44AE-99CD-1CF1455FEDED}"/>
    <cellStyle name="Normal 9 11 5 2 8" xfId="28778" xr:uid="{DAA7CC34-E9C9-4D70-8392-745D8D2AAFF0}"/>
    <cellStyle name="Normal 9 11 5 2 9" xfId="29756" xr:uid="{E69A26FD-2AE5-488D-8D32-22B33E73F1B1}"/>
    <cellStyle name="Normal 9 11 5 3" xfId="4170" xr:uid="{97628226-936B-4B74-B857-23BDF5F473E4}"/>
    <cellStyle name="Normal 9 11 5 3 2" xfId="22893" xr:uid="{3ABDBF43-4EC9-4DB9-BC5A-65BABC7BCFCA}"/>
    <cellStyle name="Normal 9 11 5 3 2 2" xfId="30637" xr:uid="{43CC0EB4-1BCE-4F25-85B0-D1CD5A1B0C34}"/>
    <cellStyle name="Normal 9 11 5 3 3" xfId="23683" xr:uid="{F4C82335-A402-4FA3-B15D-9421B910F2F7}"/>
    <cellStyle name="Normal 9 11 5 3 4" xfId="25253" xr:uid="{11F0914C-4138-4B54-909C-A060351A1BAE}"/>
    <cellStyle name="Normal 9 11 5 3 5" xfId="26040" xr:uid="{82B47DF5-E84E-49E9-B975-19A4EB20175A}"/>
    <cellStyle name="Normal 9 11 5 3 6" xfId="26828" xr:uid="{CBDB20E4-826E-4168-BBB5-D6EB574ACC75}"/>
    <cellStyle name="Normal 9 11 5 3 7" xfId="27613" xr:uid="{A35F9C05-289B-4EF2-B028-D9D4AFC9BFFC}"/>
    <cellStyle name="Normal 9 11 5 3 8" xfId="28398" xr:uid="{188CBC38-AD92-4580-8ED7-1731995A4F38}"/>
    <cellStyle name="Normal 9 11 5 3 9" xfId="29360" xr:uid="{665F7A25-04A7-4AD1-82F7-CEA4A69470BD}"/>
    <cellStyle name="Normal 9 11 5 4" xfId="22781" xr:uid="{7BAA7CBE-014E-4CE9-AB67-AF0FFC4656D2}"/>
    <cellStyle name="Normal 9 11 5 4 2" xfId="30525" xr:uid="{F4EE4C87-5345-4E25-9971-283A59578AC2}"/>
    <cellStyle name="Normal 9 11 5 5" xfId="23553" xr:uid="{63B3F7C1-463B-4D93-A7AD-842871D26DCD}"/>
    <cellStyle name="Normal 9 11 5 6" xfId="25125" xr:uid="{8D32BCD6-1443-4320-AC45-1FC655956373}"/>
    <cellStyle name="Normal 9 11 5 7" xfId="25910" xr:uid="{EDA95093-78C1-4DF6-B92E-EEF0B70133C2}"/>
    <cellStyle name="Normal 9 11 5 8" xfId="26697" xr:uid="{653CE5D4-6CAD-4204-9880-8AE2553CD3EE}"/>
    <cellStyle name="Normal 9 11 5 9" xfId="27482" xr:uid="{CDD2C65C-3AFB-43AE-956C-087F364F7F52}"/>
    <cellStyle name="Normal 9 11 6" xfId="4490" xr:uid="{7A5E9255-737C-422D-B4F0-CB28A5F412F9}"/>
    <cellStyle name="Normal 9 11 6 2" xfId="23113" xr:uid="{A6990996-BB22-4444-AF7C-03C34ECB0886}"/>
    <cellStyle name="Normal 9 11 6 2 2" xfId="30857" xr:uid="{270F0EDB-A387-49A5-A9A3-82FCA9F7EFF9}"/>
    <cellStyle name="Normal 9 11 6 3" xfId="23903" xr:uid="{988DAE93-2963-4934-BA71-BA748FEF0E1B}"/>
    <cellStyle name="Normal 9 11 6 4" xfId="25473" xr:uid="{67897059-2F01-4A61-B16D-D086811F1A40}"/>
    <cellStyle name="Normal 9 11 6 5" xfId="26260" xr:uid="{866AA220-FBC0-41DB-B8F2-AF605EF22F93}"/>
    <cellStyle name="Normal 9 11 6 6" xfId="27048" xr:uid="{1AB8D31E-86FB-4AFB-A673-6F46179329F8}"/>
    <cellStyle name="Normal 9 11 6 7" xfId="27833" xr:uid="{9071676F-87B4-4029-A34D-21C08D4D556A}"/>
    <cellStyle name="Normal 9 11 6 8" xfId="28618" xr:uid="{FA644515-3EE2-4005-90E2-9CE3FCD6E0F5}"/>
    <cellStyle name="Normal 9 11 6 9" xfId="29592" xr:uid="{84610D34-492A-40F6-B145-1DA0C9E367F0}"/>
    <cellStyle name="Normal 9 11 7" xfId="4051" xr:uid="{800540E4-718B-496E-A474-BD923364FD49}"/>
    <cellStyle name="Normal 9 11 8" xfId="22623" xr:uid="{0A90470D-6BF4-461A-9571-F122381536D6}"/>
    <cellStyle name="Normal 9 11 8 2" xfId="30367" xr:uid="{FAB29E0F-EC00-4F32-A056-10F7E6FE697A}"/>
    <cellStyle name="Normal 9 11 9" xfId="23394" xr:uid="{596759A8-DA3D-4D0F-982E-B2CBDDD74BDE}"/>
    <cellStyle name="Normal 9 12" xfId="3476" xr:uid="{6640315D-B9DF-4B36-BCD6-18E1000D7458}"/>
    <cellStyle name="Normal 9 13" xfId="11879" xr:uid="{06AB7765-8016-49B7-9171-3957EC6E3DDB}"/>
    <cellStyle name="Normal 9 14" xfId="24736" xr:uid="{4E004517-F0AC-4B8B-A33D-A06318AC0EE9}"/>
    <cellStyle name="Normal 9 15" xfId="24924" xr:uid="{3A8416BB-74A7-4D63-A7FE-1AC69E8C1C3E}"/>
    <cellStyle name="Normal 9 16" xfId="34480" xr:uid="{921C0DE6-CF62-436B-9A48-1CF30682C741}"/>
    <cellStyle name="Normal 9 17" xfId="894" xr:uid="{563464EC-CB63-4258-B650-B3B3C1F6923E}"/>
    <cellStyle name="Normal 9 18" xfId="34511" xr:uid="{22F75FAA-A71B-40B9-9466-F05B4CE6DDDE}"/>
    <cellStyle name="Normal 9 2" xfId="203" xr:uid="{5BF65AC5-DCAB-47A5-8586-7D257D1197E9}"/>
    <cellStyle name="Normal 9 2 10" xfId="46627" xr:uid="{EC1341DC-09D2-4598-9948-FD26E9A77332}"/>
    <cellStyle name="Normal 9 2 2" xfId="349" xr:uid="{A4DA1FC1-F5D9-4142-B3B8-802F8DD7D6A7}"/>
    <cellStyle name="Normal 9 2 2 2" xfId="4550" xr:uid="{3B06B8F8-C98B-424A-AB3B-66ADBC75FD9C}"/>
    <cellStyle name="Normal 9 2 2 2 2" xfId="11880" xr:uid="{F8D92315-7FDF-4EFD-A876-8982BB9DBF00}"/>
    <cellStyle name="Normal 9 2 2 2 2 2" xfId="30349" xr:uid="{A7C73C32-3CA9-46BA-94B9-5E884010B6B3}"/>
    <cellStyle name="Normal 9 2 2 2 2 3" xfId="38973" xr:uid="{21FB030E-9574-456D-986E-89389666AFF5}"/>
    <cellStyle name="Normal 9 2 2 2 3" xfId="38934" xr:uid="{3136BCBF-A02E-41A1-BB91-61E17AB0C85E}"/>
    <cellStyle name="Normal 9 2 2 3" xfId="4052" xr:uid="{19447110-8A86-4D68-944F-904E2CB8AF79}"/>
    <cellStyle name="Normal 9 2 2 3 2" xfId="38644" xr:uid="{D3647C88-9045-4F0A-B0CA-1AD5B56A4610}"/>
    <cellStyle name="Normal 9 2 2 3 3" xfId="38640" xr:uid="{CC006E22-F589-4228-8CC7-3A1E39DB156F}"/>
    <cellStyle name="Normal 9 2 2 4" xfId="2051" xr:uid="{F69895E7-C1CC-4427-8788-9371F99EC23F}"/>
    <cellStyle name="Normal 9 2 2 4 2" xfId="39166" xr:uid="{3ED9EB6D-87C6-4887-94DC-BB7B28F7BAEE}"/>
    <cellStyle name="Normal 9 2 2 4 3" xfId="39462" xr:uid="{734B35BE-A0A0-4FBA-A9B0-64DBDA2F8910}"/>
    <cellStyle name="Normal 9 2 2 5" xfId="39278" xr:uid="{2872DC81-09A3-4C52-933A-80A066DA2868}"/>
    <cellStyle name="Normal 9 2 2 6" xfId="39234" xr:uid="{BAE11DDF-79AA-401D-B7E6-DFC25D2385B0}"/>
    <cellStyle name="Normal 9 2 2 7" xfId="35501" xr:uid="{43BF7E3B-392F-4EF6-BF67-D2860314C98D}"/>
    <cellStyle name="Normal 9 2 3" xfId="11881" xr:uid="{A21A77A8-8F74-4374-8CC5-7389E33D3AD0}"/>
    <cellStyle name="Normal 9 2 3 2" xfId="11882" xr:uid="{7336B78D-64AD-47A5-AD05-8F789A3213D0}"/>
    <cellStyle name="Normal 9 2 3 2 2" xfId="30350" xr:uid="{0E7C45B7-D3AD-4E2E-92AE-BC6437ADD605}"/>
    <cellStyle name="Normal 9 2 3 2 2 2" xfId="38851" xr:uid="{533EAA55-6F6B-4E05-984C-ECFC132DC46B}"/>
    <cellStyle name="Normal 9 2 3 2 3" xfId="40076" xr:uid="{45B9D07E-3E5F-43D0-88B9-2D537ADFF390}"/>
    <cellStyle name="Normal 9 2 3 3" xfId="39055" xr:uid="{6490154C-F7FB-4641-BE82-452A19773A0F}"/>
    <cellStyle name="Normal 9 2 3 3 2" xfId="39034" xr:uid="{8DD45EA3-FDDA-4EE9-AAA1-91E353D0C22C}"/>
    <cellStyle name="Normal 9 2 3 4" xfId="39826" xr:uid="{AAAF235B-99E7-40CC-A6E7-1611D0A2C99B}"/>
    <cellStyle name="Normal 9 2 3 4 2" xfId="39258" xr:uid="{5FDB16C6-BA1D-4E98-9796-77A1977DBC23}"/>
    <cellStyle name="Normal 9 2 3 5" xfId="40127" xr:uid="{42A305F3-5A5A-4FCC-A855-45E54F7AB17E}"/>
    <cellStyle name="Normal 9 2 3 6" xfId="39895" xr:uid="{50440C49-24BD-446C-9853-579974536CB1}"/>
    <cellStyle name="Normal 9 2 3 7" xfId="47137" xr:uid="{2AC42637-D3F0-4E5C-A0F7-565E9B9D533A}"/>
    <cellStyle name="Normal 9 2 4" xfId="11883" xr:uid="{081AE69B-F5A8-443C-8648-BA10E5B51ACA}"/>
    <cellStyle name="Normal 9 2 4 2" xfId="40072" xr:uid="{1BF12F74-8895-4CAF-9FDC-8375F4EC293E}"/>
    <cellStyle name="Normal 9 2 4 3" xfId="38730" xr:uid="{DB72E526-270F-4A8D-B743-125278038526}"/>
    <cellStyle name="Normal 9 2 5" xfId="1545" xr:uid="{CE19CAA5-505C-487F-8F0F-1DA815E69DF9}"/>
    <cellStyle name="Normal 9 2 5 2" xfId="42004" xr:uid="{1B28FAE3-CFE5-4EAE-BC5A-B728FF65B151}"/>
    <cellStyle name="Normal 9 2 5 3" xfId="39363" xr:uid="{25B9EABB-E782-4857-9820-F14649516B64}"/>
    <cellStyle name="Normal 9 2 6" xfId="39208" xr:uid="{5A6F19B9-A12B-488F-ADCE-D48A7AEC2EB7}"/>
    <cellStyle name="Normal 9 2 6 2" xfId="39333" xr:uid="{37AF8292-BEDF-499A-A605-51528B8D9D27}"/>
    <cellStyle name="Normal 9 2 7" xfId="39289" xr:uid="{4504404B-AB06-433D-9744-A787C247620B}"/>
    <cellStyle name="Normal 9 2 8" xfId="38845" xr:uid="{1052E4BC-C49B-40EF-AEC8-BB7021CD0BB5}"/>
    <cellStyle name="Normal 9 2 9" xfId="34590" xr:uid="{9031B8BA-0E98-44E5-9C8D-4D7BE67C9B5D}"/>
    <cellStyle name="Normal 9 3" xfId="224" xr:uid="{5B8EE362-2896-4376-A84C-061F4D9BFB84}"/>
    <cellStyle name="Normal 9 3 2" xfId="369" xr:uid="{99DB2FC5-4C7E-44EB-87E4-1473939B0643}"/>
    <cellStyle name="Normal 9 3 2 2" xfId="3477" xr:uid="{0CEFAACB-DEF1-4429-87EF-94698C3D6D43}"/>
    <cellStyle name="Normal 9 3 2 2 2" xfId="39078" xr:uid="{4F61E356-D1A1-4532-844A-70A65D7F7D84}"/>
    <cellStyle name="Normal 9 3 2 3" xfId="38710" xr:uid="{6EFA14DB-DB57-4EFC-B077-36206683887F}"/>
    <cellStyle name="Normal 9 3 2 4" xfId="35736" xr:uid="{934209A5-E8FF-4186-B32F-368F8E05251A}"/>
    <cellStyle name="Normal 9 3 3" xfId="11884" xr:uid="{C67140F2-2235-4B47-B4F8-0EF9AFAB96E9}"/>
    <cellStyle name="Normal 9 3 3 2" xfId="11885" xr:uid="{4949F39B-4381-42DC-9587-51B46FF4BBDD}"/>
    <cellStyle name="Normal 9 3 3 2 2" xfId="30351" xr:uid="{43F09294-AB61-48E1-A592-1214CC216EB2}"/>
    <cellStyle name="Normal 9 3 3 2 2 2" xfId="45291" xr:uid="{CC22E5AF-E7FA-4F4A-A7AC-A1F8B2FCFC17}"/>
    <cellStyle name="Normal 9 3 3 2 3" xfId="41617" xr:uid="{29B5B7BC-C10D-4263-A4EB-6BB6DA94868E}"/>
    <cellStyle name="Normal 9 3 3 2 4" xfId="37646" xr:uid="{B1B30DBC-F284-4C32-B15B-F81E7A94A66F}"/>
    <cellStyle name="Normal 9 3 3 3" xfId="43315" xr:uid="{9F1A2FE0-DFB7-4333-BB54-D3F55BD45E27}"/>
    <cellStyle name="Normal 9 3 3 4" xfId="39545" xr:uid="{BB312BD0-BA2B-4336-93CC-02F5B8C01305}"/>
    <cellStyle name="Normal 9 3 3 5" xfId="35627" xr:uid="{C39FACAF-E988-42AE-BBDA-902AA03EB1A8}"/>
    <cellStyle name="Normal 9 3 3 6" xfId="46995" xr:uid="{2A19060A-92E3-459F-A154-0AAF43DAB642}"/>
    <cellStyle name="Normal 9 3 4" xfId="1546" xr:uid="{043F0BDB-6B9C-41C6-AD2E-A868711D1BC1}"/>
    <cellStyle name="Normal 9 3 4 2" xfId="39188" xr:uid="{0CAF9F37-7D76-4006-882C-7157B247C008}"/>
    <cellStyle name="Normal 9 3 4 3" xfId="40146" xr:uid="{4AE6E4F4-69B7-4D02-9FD6-C648C9053449}"/>
    <cellStyle name="Normal 9 3 5" xfId="39286" xr:uid="{0B81FBAA-9859-412A-8DD6-3E8B5A23FBBB}"/>
    <cellStyle name="Normal 9 3 6" xfId="46496" xr:uid="{6678D4A7-5A2F-4505-97A3-3156D96980C3}"/>
    <cellStyle name="Normal 9 4" xfId="171" xr:uid="{F288F540-DFB4-41F5-BD86-D88DBEA21680}"/>
    <cellStyle name="Normal 9 4 2" xfId="3478" xr:uid="{5D4B7152-2991-46D0-ABF8-A008CA1FB909}"/>
    <cellStyle name="Normal 9 4 2 2" xfId="37546" xr:uid="{A7F046CA-802E-4757-BDCE-6E628A5E2AE1}"/>
    <cellStyle name="Normal 9 4 2 2 2" xfId="45188" xr:uid="{8037E026-B966-440D-A179-9F713F122D39}"/>
    <cellStyle name="Normal 9 4 2 2 3" xfId="41514" xr:uid="{8FC4D4D6-341F-4947-86F2-BC2A219E9771}"/>
    <cellStyle name="Normal 9 4 2 3" xfId="43211" xr:uid="{85C0CA9C-D279-4BD5-A45B-1874F824D62F}"/>
    <cellStyle name="Normal 9 4 2 4" xfId="39406" xr:uid="{F974BBC6-425F-4C74-ADB6-77803132206C}"/>
    <cellStyle name="Normal 9 4 2 5" xfId="35438" xr:uid="{6D26170B-35B3-4C5A-B6B1-09E2119086C1}"/>
    <cellStyle name="Normal 9 4 3" xfId="11886" xr:uid="{70A5C2CA-5483-437A-BF33-420E48528173}"/>
    <cellStyle name="Normal 9 4 3 2" xfId="11887" xr:uid="{0C976565-FDFB-48D7-B097-A30118CB1701}"/>
    <cellStyle name="Normal 9 4 4" xfId="1547" xr:uid="{02972A31-6BC3-40A5-B25A-1CA7E1402FFD}"/>
    <cellStyle name="Normal 9 4 5" xfId="34595" xr:uid="{E2C6F823-1AB6-43E4-9BB4-4D2C676A79A3}"/>
    <cellStyle name="Normal 9 5" xfId="294" xr:uid="{B036CDB1-BD1A-4F93-A6C7-F79AFB7659AC}"/>
    <cellStyle name="Normal 9 5 2" xfId="3479" xr:uid="{3F076F2B-CDC2-4EA3-9AD1-D547088FAB3F}"/>
    <cellStyle name="Normal 9 5 2 2" xfId="38639" xr:uid="{AA6B8382-29EB-4646-91AD-D83EA9F1E8E8}"/>
    <cellStyle name="Normal 9 5 3" xfId="11888" xr:uid="{2CAC88D2-6A38-4513-B54E-49CDFBC7325D}"/>
    <cellStyle name="Normal 9 5 3 2" xfId="39083" xr:uid="{17AB2EC2-FAD8-4B17-8742-5644C30B1835}"/>
    <cellStyle name="Normal 9 5 4" xfId="1548" xr:uid="{727F3F5D-67F6-41E6-9F02-F34423D74DD7}"/>
    <cellStyle name="Normal 9 5 5" xfId="34924" xr:uid="{7370C6EC-10E7-4198-8FB8-E8F9A066DC77}"/>
    <cellStyle name="Normal 9 6" xfId="1549" xr:uid="{FADF8975-F50C-4323-A817-F0F80C31A9F6}"/>
    <cellStyle name="Normal 9 6 2" xfId="3480" xr:uid="{A159CC41-E641-429E-B466-44E98DA86C98}"/>
    <cellStyle name="Normal 9 6 2 2" xfId="39469" xr:uid="{EE299BE5-C41E-4FC0-9FB5-1AE8823C82B3}"/>
    <cellStyle name="Normal 9 6 3" xfId="11889" xr:uid="{DB205640-2A92-4412-9709-07463F132697}"/>
    <cellStyle name="Normal 9 6 4" xfId="39196" xr:uid="{C0A45E52-E99A-40B8-8D17-1FBD0947BDE1}"/>
    <cellStyle name="Normal 9 7" xfId="1550" xr:uid="{81504E0F-277D-46EF-A394-B28201AAF00B}"/>
    <cellStyle name="Normal 9 7 2" xfId="3481" xr:uid="{DD837C5C-90F5-417A-8E31-B154D0096F31}"/>
    <cellStyle name="Normal 9 7 3" xfId="11890" xr:uid="{BB1153A8-EFB9-4EE8-AAC6-198213F7D10D}"/>
    <cellStyle name="Normal 9 7 4" xfId="39173" xr:uid="{A8C135FE-2589-4C87-AF64-47517355FA9B}"/>
    <cellStyle name="Normal 9 8" xfId="1551" xr:uid="{57AFBECA-972E-42B9-A3F0-8E4FDD4789E0}"/>
    <cellStyle name="Normal 9 8 2" xfId="3482" xr:uid="{0B52BA63-C1C3-43FA-8476-AE6B6F6CFF43}"/>
    <cellStyle name="Normal 9 8 3" xfId="11891" xr:uid="{67ACA571-8389-444F-85C1-50940026EA78}"/>
    <cellStyle name="Normal 9 8 4" xfId="46865" xr:uid="{EA8DA5DA-9265-433F-81C6-3FB1B7F24D47}"/>
    <cellStyle name="Normal 9 9" xfId="1552" xr:uid="{23983888-42FE-4F4C-9032-89BC1261F59D}"/>
    <cellStyle name="Normal 9 9 2" xfId="3483" xr:uid="{15F2A009-6839-4211-881C-3271F6F94421}"/>
    <cellStyle name="Normal 9 9 3" xfId="11892" xr:uid="{E2EF8564-95B1-48E0-88BB-546F40128474}"/>
    <cellStyle name="Normal 9_BOM STD BEAM UNIT" xfId="1553" xr:uid="{B4DDFBBF-E024-4415-A745-18AD983BD3C9}"/>
    <cellStyle name="Normal 90" xfId="3711" xr:uid="{6300A88B-79DA-45F3-9C66-D0FA3314942E}"/>
    <cellStyle name="Normal 90 2" xfId="35713" xr:uid="{F027BC27-DEA0-4642-A625-11393FD651BA}"/>
    <cellStyle name="Normal 90 3" xfId="36291" xr:uid="{6A2719D3-8AB5-4EF3-BC46-EB9D4F970179}"/>
    <cellStyle name="Normal 90 3 2" xfId="38196" xr:uid="{CE7360EE-C331-43B5-A621-3DAB721CC0B9}"/>
    <cellStyle name="Normal 90 3 2 2" xfId="45870" xr:uid="{DE51C823-A374-47E5-9560-8A70138F21CF}"/>
    <cellStyle name="Normal 90 3 2 3" xfId="42209" xr:uid="{B74DD518-6100-4028-AF31-A55899FCCEBE}"/>
    <cellStyle name="Normal 90 3 3" xfId="43903" xr:uid="{2426A513-EFCA-4D6D-88A9-034350F27763}"/>
    <cellStyle name="Normal 90 3 4" xfId="40206" xr:uid="{2F0FF9C5-B06F-4E0C-B081-8BC56CEDB338}"/>
    <cellStyle name="Normal 90 4" xfId="36424" xr:uid="{7BE13892-15F9-4E74-951C-B08AB0B8CB58}"/>
    <cellStyle name="Normal 90 4 2" xfId="38330" xr:uid="{61671589-E69D-425B-B764-6B7A0D7888BA}"/>
    <cellStyle name="Normal 90 4 2 2" xfId="46014" xr:uid="{EDC999EF-0507-4F59-BAD5-567FC6917B11}"/>
    <cellStyle name="Normal 90 4 2 3" xfId="42355" xr:uid="{B1894EC5-00AB-49E9-B8D0-77E122D35D0E}"/>
    <cellStyle name="Normal 90 4 3" xfId="44047" xr:uid="{D39BD367-DC9F-4A52-AD80-72AA116C77DE}"/>
    <cellStyle name="Normal 90 4 4" xfId="40352" xr:uid="{613DB469-A431-40AC-8561-6AE30D17CFF8}"/>
    <cellStyle name="Normal 90 5" xfId="36602" xr:uid="{DE57E13E-2D8E-464A-8000-DA49CD992703}"/>
    <cellStyle name="Normal 90 5 2" xfId="38510" xr:uid="{802F3389-7800-42D7-AD68-129C5816933B}"/>
    <cellStyle name="Normal 90 5 2 2" xfId="46206" xr:uid="{93FFCA20-0D22-48E3-9F64-7E8D03DE13C3}"/>
    <cellStyle name="Normal 90 5 2 3" xfId="42548" xr:uid="{23D52D33-AB7A-4341-A621-FF7DE3390928}"/>
    <cellStyle name="Normal 90 5 3" xfId="44239" xr:uid="{FD1F9454-F99E-4CDC-8115-7EAD8DEFD71F}"/>
    <cellStyle name="Normal 90 5 4" xfId="40546" xr:uid="{5BF94884-2E32-4177-A6B3-32537246F0D4}"/>
    <cellStyle name="Normal 90 6" xfId="37133" xr:uid="{1E9CF7CB-D396-4617-B7D0-A56D47DA42EE}"/>
    <cellStyle name="Normal 90 6 2" xfId="44769" xr:uid="{11D847E9-DDB1-4B0A-9CEC-111AB14D7B4A}"/>
    <cellStyle name="Normal 90 6 3" xfId="41087" xr:uid="{55C685E3-742F-44D7-B325-8FDAD16E2C52}"/>
    <cellStyle name="Normal 90 7" xfId="42796" xr:uid="{846E414B-01F7-4211-8DA2-7121D195FE55}"/>
    <cellStyle name="Normal 90 8" xfId="38787" xr:uid="{98560304-8A90-4167-8973-B4AFB4A9EA3B}"/>
    <cellStyle name="Normal 90 9" xfId="34614" xr:uid="{93792C38-98A5-4255-8EE4-BA6A520FBD74}"/>
    <cellStyle name="Normal 91" xfId="3712" xr:uid="{C51C3E49-795B-48C4-994B-3760C549061F}"/>
    <cellStyle name="Normal 91 2" xfId="36064" xr:uid="{57E452DD-B568-4CB5-B5A2-D81D631FEEF8}"/>
    <cellStyle name="Normal 91 3" xfId="36289" xr:uid="{84A22722-A7C0-4D20-B244-2EDBD09678AC}"/>
    <cellStyle name="Normal 91 3 2" xfId="38194" xr:uid="{8C9A08DF-01F1-4048-BBF4-1F84CF1D5BF0}"/>
    <cellStyle name="Normal 91 3 2 2" xfId="45868" xr:uid="{507F7F3D-9868-45DE-B269-0D4EAAFA2DFC}"/>
    <cellStyle name="Normal 91 3 2 3" xfId="42206" xr:uid="{E4ABD8D6-E3A0-4AF7-9EC0-FDAF1790790C}"/>
    <cellStyle name="Normal 91 3 3" xfId="43901" xr:uid="{A1E0F80E-A240-4587-BE4A-197841403145}"/>
    <cellStyle name="Normal 91 3 4" xfId="40204" xr:uid="{6B306517-8289-4206-AAA0-53CAE28224B0}"/>
    <cellStyle name="Normal 91 4" xfId="36423" xr:uid="{F62CC7E9-3DE8-40FD-8101-6715182C1DA2}"/>
    <cellStyle name="Normal 91 4 2" xfId="38329" xr:uid="{7EDA1753-43C3-4529-A9AC-DEB977A4FE79}"/>
    <cellStyle name="Normal 91 4 2 2" xfId="46011" xr:uid="{5DED964C-E805-4F23-8539-6CC0124E75F9}"/>
    <cellStyle name="Normal 91 4 2 3" xfId="42352" xr:uid="{D20A2265-5F6C-48D3-8A7A-B81E67C81D0A}"/>
    <cellStyle name="Normal 91 4 3" xfId="44044" xr:uid="{C1C5A256-9417-4F46-9EE1-5F220A7E7E1F}"/>
    <cellStyle name="Normal 91 4 4" xfId="40349" xr:uid="{C1A6C921-18C8-4864-AB98-5A273C804B87}"/>
    <cellStyle name="Normal 91 5" xfId="36601" xr:uid="{5E6BFE5F-58BC-4A85-906F-32874D09460B}"/>
    <cellStyle name="Normal 91 5 2" xfId="38509" xr:uid="{20ABC62E-9AC0-46CA-B248-262D69A5890E}"/>
    <cellStyle name="Normal 91 5 2 2" xfId="46203" xr:uid="{7DD1882F-4573-42DD-920C-14E61352DA6C}"/>
    <cellStyle name="Normal 91 5 2 3" xfId="42545" xr:uid="{D9C51C11-7435-4714-8446-5A1776FE86AE}"/>
    <cellStyle name="Normal 91 5 3" xfId="44236" xr:uid="{0D9386EC-F245-4694-91BF-9E6ECFD882B2}"/>
    <cellStyle name="Normal 91 5 4" xfId="40543" xr:uid="{50CF0D53-51CA-45EB-8B9C-15A2B73FEF72}"/>
    <cellStyle name="Normal 91 6" xfId="37130" xr:uid="{F290D580-AE65-412F-9476-5894F333DAB2}"/>
    <cellStyle name="Normal 91 6 2" xfId="44766" xr:uid="{5A3ABCD1-53F3-47D9-8FBB-AAC82396BE78}"/>
    <cellStyle name="Normal 91 6 3" xfId="41084" xr:uid="{0E2E8943-9867-4940-ABEC-3ECE20444957}"/>
    <cellStyle name="Normal 91 7" xfId="42793" xr:uid="{94F072CD-A35C-48FC-8E5C-87B229B08767}"/>
    <cellStyle name="Normal 91 8" xfId="38784" xr:uid="{174A44A8-EEC5-4BFF-B8E5-AACE9D641F1E}"/>
    <cellStyle name="Normal 91 9" xfId="34611" xr:uid="{BFAB3726-8233-4678-9D46-20C36297DC54}"/>
    <cellStyle name="Normal 92" xfId="3714" xr:uid="{2A4F1A79-492F-4667-911E-C8318BECCC57}"/>
    <cellStyle name="Normal 92 2" xfId="36066" xr:uid="{247353C4-515E-44F6-A3D6-430F81981AFF}"/>
    <cellStyle name="Normal 93" xfId="3716" xr:uid="{05265002-5187-4431-BF77-B97C1FA0C4F0}"/>
    <cellStyle name="Normal 93 2" xfId="36067" xr:uid="{FA924958-27C7-4223-A4FB-B0831E8CB6AA}"/>
    <cellStyle name="Normal 94" xfId="3718" xr:uid="{592DF97D-E3EF-4459-B7D7-5FD6BCE8A709}"/>
    <cellStyle name="Normal 94 2" xfId="38160" xr:uid="{C5BEE0BE-EF4A-4802-86A4-628A77A9B0E1}"/>
    <cellStyle name="Normal 94 2 2" xfId="45832" xr:uid="{FF6B5C09-5BA5-46BF-9C07-B2179D81DC22}"/>
    <cellStyle name="Normal 94 2 3" xfId="42170" xr:uid="{97336E25-535E-4AEB-AFD1-51D63640BDB3}"/>
    <cellStyle name="Normal 94 3" xfId="43865" xr:uid="{D41BF03B-83B2-4134-BA7D-1EE7692ACE0E}"/>
    <cellStyle name="Normal 94 4" xfId="40166" xr:uid="{BCC32C70-0DAC-4EBB-B107-F7B82BCD669E}"/>
    <cellStyle name="Normal 94 5" xfId="36257" xr:uid="{BE1F4355-051F-429A-B2BF-ACB5D4BC0220}"/>
    <cellStyle name="Normal 95" xfId="3720" xr:uid="{8A6C679E-E11C-49DA-98F9-60335EAFF2AE}"/>
    <cellStyle name="Normal 95 2" xfId="38162" xr:uid="{16B20818-E90C-4567-AFCF-009ED7776784}"/>
    <cellStyle name="Normal 95 2 2" xfId="45834" xr:uid="{26154E59-7B04-482C-BE2E-777374A70E9E}"/>
    <cellStyle name="Normal 95 2 3" xfId="42172" xr:uid="{5F1EE3E8-CF10-47DA-9666-47C4AFF73668}"/>
    <cellStyle name="Normal 95 3" xfId="43867" xr:uid="{E9BC6E08-D63C-43B4-9605-A2A4635D1AF7}"/>
    <cellStyle name="Normal 95 4" xfId="40168" xr:uid="{0B6204FB-8054-4095-99DD-F81EEB308206}"/>
    <cellStyle name="Normal 95 5" xfId="36259" xr:uid="{752AB5D6-BCC3-4FB7-94E9-6EDB96F75350}"/>
    <cellStyle name="Normal 96" xfId="3721" xr:uid="{5805D3EE-5B74-4829-B0B6-D805928450C7}"/>
    <cellStyle name="Normal 96 2" xfId="4850" xr:uid="{2576A924-4514-465C-AD23-44AD8CF466F0}"/>
    <cellStyle name="Normal 96 3" xfId="36400" xr:uid="{E14D74BA-BBCB-4FE2-AAD3-B7F7C6998EAA}"/>
    <cellStyle name="Normal 97" xfId="4395" xr:uid="{771CE7E8-0A82-4EC2-BC94-680E8614E37E}"/>
    <cellStyle name="Normal 97 2" xfId="607" xr:uid="{CD4A4753-F9A6-49E0-B5DC-5915B546A23C}"/>
    <cellStyle name="Normal 97 2 2" xfId="46327" xr:uid="{FA3A11DB-A1B3-420C-80BA-7AA49ADC338D}"/>
    <cellStyle name="Normal 97 3" xfId="42673" xr:uid="{99C32E11-B756-4DCA-B6F3-8E333881FC7D}"/>
    <cellStyle name="Normal 97 4" xfId="38630" xr:uid="{B84832E7-D5F2-4224-BC57-45F90FB3C08E}"/>
    <cellStyle name="Normal 98" xfId="589" xr:uid="{FCC1D09D-72B5-4546-B75D-06D513D5BABD}"/>
    <cellStyle name="Normal 98 2" xfId="3833" xr:uid="{B7CA6C18-AC08-4E1C-AA0B-79A9E2C21C20}"/>
    <cellStyle name="Normal 98 3" xfId="39307" xr:uid="{919B3FC6-1615-43C2-B014-31B0A7D7B5B5}"/>
    <cellStyle name="Normal 99" xfId="615" xr:uid="{669161D0-E302-467F-ADF7-251D3FE352E5}"/>
    <cellStyle name="Normal 99 2" xfId="4081" xr:uid="{42DA467C-B5BC-468B-BD04-EC04C7CE3453}"/>
    <cellStyle name="Normal 99 3" xfId="39306" xr:uid="{A20DCD01-428D-4E25-B325-4C365E4AC352}"/>
    <cellStyle name="Normal_Guardian Indus Corp - 2006" xfId="2" xr:uid="{A8A4EE7D-9EB3-4B90-B4B1-F709E2AF8FDD}"/>
    <cellStyle name="Note 10" xfId="3683" xr:uid="{2A325FAC-61AF-46FA-81D7-351963EDE1DB}"/>
    <cellStyle name="Note 10 10" xfId="11893" xr:uid="{0926C353-154A-4272-B5AD-94CB50161AE1}"/>
    <cellStyle name="Note 10 10 2" xfId="11894" xr:uid="{84A75E10-8AEF-4CB2-AE7A-4C8EFF0DC223}"/>
    <cellStyle name="Note 10 11" xfId="11895" xr:uid="{C1C5F66C-D519-49C6-B94A-C831F4C07051}"/>
    <cellStyle name="Note 10 11 2" xfId="11896" xr:uid="{3999AFC7-59D5-411D-883F-BC2658130145}"/>
    <cellStyle name="Note 10 12" xfId="11897" xr:uid="{E04DFD77-1D98-48E2-A41B-9451EE1547FB}"/>
    <cellStyle name="Note 10 12 2" xfId="11898" xr:uid="{75DEF470-9001-4F07-9C36-1C48DEB2C9D8}"/>
    <cellStyle name="Note 10 13" xfId="11899" xr:uid="{572D2A72-91CD-4CBE-8E07-CB67257AA814}"/>
    <cellStyle name="Note 10 13 2" xfId="11900" xr:uid="{5AE416F0-C6A1-46C7-813A-184EEA24B609}"/>
    <cellStyle name="Note 10 14" xfId="11901" xr:uid="{86C793BD-5C88-4A9E-81C3-6BBBBF2920B5}"/>
    <cellStyle name="Note 10 15" xfId="11902" xr:uid="{28F93158-72CB-4078-8D84-7D43050180E2}"/>
    <cellStyle name="Note 10 16" xfId="24737" xr:uid="{536490BA-8191-47D7-9C75-99C760BA45B5}"/>
    <cellStyle name="Note 10 17" xfId="31309" xr:uid="{6C4F009B-68F4-4677-B391-BC10F4AB7E7B}"/>
    <cellStyle name="Note 10 2" xfId="11903" xr:uid="{1101D2D9-C916-4A6A-AA88-F9161B07E6D1}"/>
    <cellStyle name="Note 10 2 10" xfId="11904" xr:uid="{690CD19B-DC93-4E4C-AEBA-0AB4C786666E}"/>
    <cellStyle name="Note 10 2 10 2" xfId="11905" xr:uid="{E783ABE7-030A-4975-BAF5-BE5172A5FB46}"/>
    <cellStyle name="Note 10 2 11" xfId="11906" xr:uid="{7DF4EF2C-D900-453B-B236-EA2D015CA05A}"/>
    <cellStyle name="Note 10 2 11 2" xfId="11907" xr:uid="{DACB7309-59EA-4EA4-9039-CEB3A09DA690}"/>
    <cellStyle name="Note 10 2 12" xfId="11908" xr:uid="{62556853-A3BD-48F1-83DE-39D0802963A5}"/>
    <cellStyle name="Note 10 2 13" xfId="11909" xr:uid="{539B58F6-2ECF-407E-AA37-88BF99DFB6DE}"/>
    <cellStyle name="Note 10 2 2" xfId="11910" xr:uid="{6C93A868-510F-43C6-BF1E-BB2CBD99E58B}"/>
    <cellStyle name="Note 10 2 2 2" xfId="11911" xr:uid="{8D373A0E-EDE3-4B26-8A3D-A2BD5DCAA8A7}"/>
    <cellStyle name="Note 10 2 2 2 2" xfId="11912" xr:uid="{4BFEA598-CB4D-4C9A-8114-A00A5BBD78C3}"/>
    <cellStyle name="Note 10 2 2 2 3" xfId="11913" xr:uid="{5FB3E408-FC02-431D-AE6F-27F4CD4BAF8A}"/>
    <cellStyle name="Note 10 2 2 3" xfId="11914" xr:uid="{05064FC5-A5F4-42AD-8159-B76106E83AA8}"/>
    <cellStyle name="Note 10 2 2 3 2" xfId="11915" xr:uid="{5316212F-0CB9-493D-A4C3-852736BEE224}"/>
    <cellStyle name="Note 10 2 2 4" xfId="11916" xr:uid="{BBD4B1D5-997F-4807-A74E-4E37E16512AD}"/>
    <cellStyle name="Note 10 2 2 5" xfId="11917" xr:uid="{D97D4420-D275-42C4-BCD6-2A39895E1E6F}"/>
    <cellStyle name="Note 10 2 3" xfId="11918" xr:uid="{277AF41D-0B3E-4178-BEA9-5277A3D8E55F}"/>
    <cellStyle name="Note 10 2 3 2" xfId="11919" xr:uid="{48ADE121-0E40-4FF2-84F1-015B084DEE9D}"/>
    <cellStyle name="Note 10 2 4" xfId="11920" xr:uid="{AD1ACC7D-7DBA-4CA7-A1B5-38BA2120BDE1}"/>
    <cellStyle name="Note 10 2 4 2" xfId="11921" xr:uid="{80402244-1B84-4703-B119-F8CE032F4A46}"/>
    <cellStyle name="Note 10 2 5" xfId="11922" xr:uid="{A95B7AC2-E0D6-42B6-9D82-5AB999BEF1A7}"/>
    <cellStyle name="Note 10 2 5 2" xfId="11923" xr:uid="{4092B652-666A-4DE7-B574-E70703A55D0A}"/>
    <cellStyle name="Note 10 2 6" xfId="11924" xr:uid="{25171219-3A94-4DFF-991E-07D32D90DB9B}"/>
    <cellStyle name="Note 10 2 6 2" xfId="11925" xr:uid="{4D7EDFC3-6ACA-4E2D-B1CD-9671A6311883}"/>
    <cellStyle name="Note 10 2 7" xfId="11926" xr:uid="{053126CB-A966-40EC-826F-81D73A3CBF89}"/>
    <cellStyle name="Note 10 2 7 2" xfId="11927" xr:uid="{D8F5A96C-C22F-4313-8F96-CF9888804EFB}"/>
    <cellStyle name="Note 10 2 8" xfId="11928" xr:uid="{DC080233-B821-446A-912E-4C1F5A7C096A}"/>
    <cellStyle name="Note 10 2 8 2" xfId="11929" xr:uid="{6C0FC737-A452-4C3C-B93F-62E030101A7B}"/>
    <cellStyle name="Note 10 2 9" xfId="11930" xr:uid="{B0B5AE0E-4BA2-4E08-881A-24DB0C82CD8A}"/>
    <cellStyle name="Note 10 2 9 2" xfId="11931" xr:uid="{1400107E-33A2-4356-BC8C-39888D0EE7D2}"/>
    <cellStyle name="Note 10 3" xfId="11932" xr:uid="{9C891DB3-4509-4950-8B3F-909D2C17EA19}"/>
    <cellStyle name="Note 10 3 10" xfId="11933" xr:uid="{1837D496-24E5-4739-8A5E-3ADFDE954C7A}"/>
    <cellStyle name="Note 10 3 10 2" xfId="11934" xr:uid="{6013F217-997F-472A-81E6-BE79E30014F9}"/>
    <cellStyle name="Note 10 3 11" xfId="11935" xr:uid="{AF3AE295-224A-4DE3-A254-C758CBB3F2C1}"/>
    <cellStyle name="Note 10 3 11 2" xfId="11936" xr:uid="{1DC0CE3A-0DFA-4DF0-B865-3E9AB47867F3}"/>
    <cellStyle name="Note 10 3 12" xfId="11937" xr:uid="{025ACB70-557C-4B0F-925D-EDA9773A072A}"/>
    <cellStyle name="Note 10 3 13" xfId="11938" xr:uid="{B8343DB7-EB4E-4C3C-A74D-AE25E81B8119}"/>
    <cellStyle name="Note 10 3 2" xfId="11939" xr:uid="{BDF74461-7915-4961-9A61-AD2D93B335E8}"/>
    <cellStyle name="Note 10 3 2 2" xfId="11940" xr:uid="{9D86F86A-391C-477D-AD08-77DFB24186A6}"/>
    <cellStyle name="Note 10 3 2 2 2" xfId="11941" xr:uid="{DFDDAFD9-5FA2-407A-BEAF-8BE3D2FACA2D}"/>
    <cellStyle name="Note 10 3 2 2 3" xfId="11942" xr:uid="{065CAE51-607B-4E79-ABD0-64B7F91C372F}"/>
    <cellStyle name="Note 10 3 2 3" xfId="11943" xr:uid="{AE3B6C07-0EE7-4658-9369-CE71779CD736}"/>
    <cellStyle name="Note 10 3 2 3 2" xfId="11944" xr:uid="{F730D0A5-7097-4CAA-A953-4A6A5ACB40B6}"/>
    <cellStyle name="Note 10 3 2 4" xfId="11945" xr:uid="{C45460AC-4106-4002-B85C-7BAEFFAA27D3}"/>
    <cellStyle name="Note 10 3 2 5" xfId="11946" xr:uid="{37F757EA-C30D-4BF2-8C7D-EE572E174B00}"/>
    <cellStyle name="Note 10 3 3" xfId="11947" xr:uid="{5D967CC2-6A23-445E-9C1E-962625179A2C}"/>
    <cellStyle name="Note 10 3 3 2" xfId="11948" xr:uid="{18075331-CCFB-4E6D-A4D7-72AB32960EE0}"/>
    <cellStyle name="Note 10 3 4" xfId="11949" xr:uid="{43FBE108-13EE-45D4-8331-F543161D014D}"/>
    <cellStyle name="Note 10 3 4 2" xfId="11950" xr:uid="{D6B6313C-D5A6-4937-A1A1-DD0C1C458C5B}"/>
    <cellStyle name="Note 10 3 5" xfId="11951" xr:uid="{BC127C55-BE68-4B8A-9A0D-860707B25EA4}"/>
    <cellStyle name="Note 10 3 5 2" xfId="11952" xr:uid="{DA7D780C-1FC3-492B-9618-8CADA1102B68}"/>
    <cellStyle name="Note 10 3 6" xfId="11953" xr:uid="{53CECB1B-004F-4E5A-93AD-C665F6B25567}"/>
    <cellStyle name="Note 10 3 6 2" xfId="11954" xr:uid="{C35B92C3-1284-4001-8EC8-CF72D80DB013}"/>
    <cellStyle name="Note 10 3 7" xfId="11955" xr:uid="{04BBB1BB-113F-4440-BB49-92964FD8D474}"/>
    <cellStyle name="Note 10 3 7 2" xfId="11956" xr:uid="{8E1B8B43-14E4-4982-A8EC-8B6831BF02F3}"/>
    <cellStyle name="Note 10 3 8" xfId="11957" xr:uid="{93DD2F06-81C4-47B7-B554-2797BB447C30}"/>
    <cellStyle name="Note 10 3 8 2" xfId="11958" xr:uid="{5727826F-C00A-4A34-B0AB-DF8208859005}"/>
    <cellStyle name="Note 10 3 9" xfId="11959" xr:uid="{F1D37696-6C40-4513-A5C3-A73C538BEA5F}"/>
    <cellStyle name="Note 10 3 9 2" xfId="11960" xr:uid="{0CAD2D82-2412-4467-BBBF-F2BA8463874E}"/>
    <cellStyle name="Note 10 4" xfId="11961" xr:uid="{984B934B-D7FD-4A79-AFA0-0556A7F94828}"/>
    <cellStyle name="Note 10 4 2" xfId="11962" xr:uid="{A4584371-AB66-406F-AC9E-099A8420B164}"/>
    <cellStyle name="Note 10 4 2 2" xfId="11963" xr:uid="{C8791975-195E-4070-9C35-B68B5E5A5914}"/>
    <cellStyle name="Note 10 4 2 3" xfId="11964" xr:uid="{E64F4EAE-E525-498D-AE90-D055DE7B9E90}"/>
    <cellStyle name="Note 10 4 3" xfId="11965" xr:uid="{DF5DE33C-AA37-4F5B-9FF3-02422F0B2201}"/>
    <cellStyle name="Note 10 4 3 2" xfId="11966" xr:uid="{8170F68C-FBAD-4B03-8CCE-322803A1B36B}"/>
    <cellStyle name="Note 10 4 4" xfId="11967" xr:uid="{0F7E68DC-FBD9-4108-B8A0-7AF1ABD8E24C}"/>
    <cellStyle name="Note 10 4 5" xfId="11968" xr:uid="{1594D9D7-1EE7-4988-A8C2-19785E4A389C}"/>
    <cellStyle name="Note 10 5" xfId="11969" xr:uid="{C4B05931-F560-4C9F-9A44-958451FFDFCF}"/>
    <cellStyle name="Note 10 5 2" xfId="11970" xr:uid="{8DA50941-55C9-465F-85E3-103A3022BBF6}"/>
    <cellStyle name="Note 10 6" xfId="11971" xr:uid="{4D3FFA46-F904-4755-B904-780A6308E1F0}"/>
    <cellStyle name="Note 10 6 2" xfId="11972" xr:uid="{D5FDE2A4-0AF1-432D-89DE-200CA533B6CC}"/>
    <cellStyle name="Note 10 7" xfId="11973" xr:uid="{6E717644-7012-4798-8894-3BCE6501008F}"/>
    <cellStyle name="Note 10 7 2" xfId="11974" xr:uid="{D2B40970-E086-4012-8EB9-55EA1989CFD9}"/>
    <cellStyle name="Note 10 8" xfId="11975" xr:uid="{F3FD3145-DFA8-431C-806A-F6D8A7CFC636}"/>
    <cellStyle name="Note 10 8 2" xfId="11976" xr:uid="{8BF36896-8457-4DB1-A728-46755B5DC01C}"/>
    <cellStyle name="Note 10 9" xfId="11977" xr:uid="{596DF30D-D13B-45A2-9758-329C0A94D603}"/>
    <cellStyle name="Note 10 9 2" xfId="11978" xr:uid="{30115E5C-06C8-4702-8308-9768A58515A2}"/>
    <cellStyle name="Note 11" xfId="4992" xr:uid="{B6FC8D79-464D-43B5-B492-19B9C13ECBAD}"/>
    <cellStyle name="Note 11 2" xfId="11979" xr:uid="{F9AE4D54-E4E3-4CD8-98A3-0CF2D91B684F}"/>
    <cellStyle name="Note 11 3" xfId="11980" xr:uid="{BB68C0F8-A6C8-4C6E-966A-C6E3ADE0F084}"/>
    <cellStyle name="Note 11 4" xfId="31246" xr:uid="{A8141ABC-8553-4462-8E42-2DCAD3C3689F}"/>
    <cellStyle name="Note 12" xfId="4993" xr:uid="{CE03B6CE-CAAB-491D-BB3A-16805B657023}"/>
    <cellStyle name="Note 12 2" xfId="31247" xr:uid="{40FD016B-5568-42E1-8F13-14FABD555B88}"/>
    <cellStyle name="Note 13" xfId="4994" xr:uid="{5D916646-6874-48F7-848A-AAE6B8C1539B}"/>
    <cellStyle name="Note 13 2" xfId="31248" xr:uid="{A1C88306-0591-44C2-AA24-B78CB105F0A6}"/>
    <cellStyle name="Note 14" xfId="4995" xr:uid="{326DFAA7-5912-47CF-A59A-5B7EE5779C86}"/>
    <cellStyle name="Note 14 2" xfId="31249" xr:uid="{10F8AC46-3944-45B3-92DE-CF45825034DC}"/>
    <cellStyle name="Note 15" xfId="4996" xr:uid="{9CDF41A6-E0C8-421F-B679-F151703B3D59}"/>
    <cellStyle name="Note 15 2" xfId="31250" xr:uid="{CAE07B98-003B-465C-BAA7-59F68408CD66}"/>
    <cellStyle name="Note 16" xfId="22613" xr:uid="{ABBC93B1-1419-4A08-8BB4-763E99E2E73C}"/>
    <cellStyle name="Note 17" xfId="750" xr:uid="{BF925050-33C0-4204-BD81-F158EFB490D6}"/>
    <cellStyle name="Note 18" xfId="34410" xr:uid="{E98A2321-39A2-4F26-A8C9-5FA086697028}"/>
    <cellStyle name="Note 2" xfId="877" xr:uid="{34F6EBAC-E1B8-4C6D-BEFD-48249F72E9BD}"/>
    <cellStyle name="Note 2 10" xfId="11981" xr:uid="{2A0DC6A6-4722-48DB-AB72-4F965CB40E19}"/>
    <cellStyle name="Note 2 10 2" xfId="11982" xr:uid="{1CC2D564-E93B-4C57-BC4B-1726A57A5EAE}"/>
    <cellStyle name="Note 2 11" xfId="11983" xr:uid="{484D11BA-4EAC-453C-974C-75BAC2253657}"/>
    <cellStyle name="Note 2 11 2" xfId="11984" xr:uid="{F2BDDCC1-03A9-464A-96FA-3A6988DDC6B9}"/>
    <cellStyle name="Note 2 12" xfId="11985" xr:uid="{FFEB37F2-EE04-4A16-80A4-95F432DB9690}"/>
    <cellStyle name="Note 2 12 2" xfId="11986" xr:uid="{D0C137E7-941B-4D53-A6C5-31D74F0F76E8}"/>
    <cellStyle name="Note 2 13" xfId="11987" xr:uid="{44D90479-0B05-43C7-83CE-B3799AA515A5}"/>
    <cellStyle name="Note 2 13 2" xfId="11988" xr:uid="{E477C0E6-F93B-46A0-A62C-9F8AAEA8AE3A}"/>
    <cellStyle name="Note 2 14" xfId="11989" xr:uid="{C0F57800-1220-432B-887C-748035831C2B}"/>
    <cellStyle name="Note 2 14 2" xfId="11990" xr:uid="{002BE62A-BC6E-4E97-8636-C755B268EA99}"/>
    <cellStyle name="Note 2 15" xfId="11991" xr:uid="{4868FACD-4C5E-4E92-A57E-220B5C945126}"/>
    <cellStyle name="Note 2 15 2" xfId="11992" xr:uid="{D7A2A889-E362-49D2-B6DA-5C3C240477A7}"/>
    <cellStyle name="Note 2 16" xfId="11993" xr:uid="{69C21D99-E4BD-43DF-BC23-E3872804585F}"/>
    <cellStyle name="Note 2 16 2" xfId="11994" xr:uid="{FA7E2DA2-F850-4280-9EE9-2FE98D4DA35C}"/>
    <cellStyle name="Note 2 17" xfId="11995" xr:uid="{2614D4C7-260B-4BFD-B211-3A114F8F27DB}"/>
    <cellStyle name="Note 2 17 2" xfId="11996" xr:uid="{94362535-D9E1-4439-BEE4-CFD56E16606A}"/>
    <cellStyle name="Note 2 18" xfId="11997" xr:uid="{A2225ADB-15EF-4C5A-B407-99379BE7BC8B}"/>
    <cellStyle name="Note 2 18 2" xfId="11998" xr:uid="{85BE90F9-77E8-4DC8-AA9F-DA3B82B053D4}"/>
    <cellStyle name="Note 2 19" xfId="11999" xr:uid="{4C79C515-CAD4-4259-B676-F2712731F8C4}"/>
    <cellStyle name="Note 2 2" xfId="1992" xr:uid="{3088C4FE-2593-4DED-9DA1-ED5F92513D38}"/>
    <cellStyle name="Note 2 2 10" xfId="12000" xr:uid="{41FFA152-A84D-43AF-9CB5-2DD6EFCEEB6B}"/>
    <cellStyle name="Note 2 2 10 2" xfId="12001" xr:uid="{ED0AD5B5-E40D-48F6-A629-218CE92C7561}"/>
    <cellStyle name="Note 2 2 10 2 2" xfId="44565" xr:uid="{FF4B4BB1-3DF6-4EB0-8327-F66C9BA024BB}"/>
    <cellStyle name="Note 2 2 10 3" xfId="40878" xr:uid="{33226EC5-E862-4E37-B124-740E5BE29F66}"/>
    <cellStyle name="Note 2 2 10 4" xfId="36931" xr:uid="{4729070D-C270-4DA7-BF43-DD1E4A0497E1}"/>
    <cellStyle name="Note 2 2 11" xfId="12002" xr:uid="{89318897-9CB0-43EC-B2FD-E4A1C26F5A46}"/>
    <cellStyle name="Note 2 2 11 2" xfId="12003" xr:uid="{C608ED56-1040-4D64-962F-A714145C169E}"/>
    <cellStyle name="Note 2 2 11 2 2" xfId="44634" xr:uid="{873DBB81-4C56-47E3-829D-2BA81D2C9BA1}"/>
    <cellStyle name="Note 2 2 11 3" xfId="37000" xr:uid="{AC296A4E-F486-425A-8BAE-D0BCD8CB92D9}"/>
    <cellStyle name="Note 2 2 12" xfId="12004" xr:uid="{CB7FF26E-EFEA-497D-8CCA-84B6AAF1BFF0}"/>
    <cellStyle name="Note 2 2 12 2" xfId="12005" xr:uid="{49E0B209-F7B0-44A9-A7BD-B4B47D777044}"/>
    <cellStyle name="Note 2 2 12 2 2" xfId="45136" xr:uid="{88ED3E18-1020-4072-8B37-3C1108314EF2}"/>
    <cellStyle name="Note 2 2 12 3" xfId="41465" xr:uid="{331BE602-D234-4310-9936-E11B54636007}"/>
    <cellStyle name="Note 2 2 12 4" xfId="37494" xr:uid="{256C5578-DC73-4F9E-8EA9-056A6CB47B6C}"/>
    <cellStyle name="Note 2 2 13" xfId="12006" xr:uid="{B6CD4F3B-4621-4835-8E01-B528F1DAC63D}"/>
    <cellStyle name="Note 2 2 13 2" xfId="12007" xr:uid="{13F307AD-22F5-46DF-BA55-23B1AC76CB3C}"/>
    <cellStyle name="Note 2 2 13 3" xfId="43159" xr:uid="{BE491A88-C9CB-47F3-B648-F0E19E7B5635}"/>
    <cellStyle name="Note 2 2 14" xfId="12008" xr:uid="{B9371893-0BF3-4282-A22D-B212EDD51CE8}"/>
    <cellStyle name="Note 2 2 14 2" xfId="12009" xr:uid="{37F9D196-A2C3-4495-A22C-9C76AC97B524}"/>
    <cellStyle name="Note 2 2 14 3" xfId="46337" xr:uid="{7B1A3DA0-15B1-45E0-961E-8BCEC1DB6F3B}"/>
    <cellStyle name="Note 2 2 15" xfId="12010" xr:uid="{69B4979A-89BC-4CE7-86C5-8D3DB402AA20}"/>
    <cellStyle name="Note 2 2 16" xfId="12011" xr:uid="{213787AD-9AE0-41A2-AB28-E02772321750}"/>
    <cellStyle name="Note 2 2 17" xfId="35333" xr:uid="{38E33584-D857-4FBE-9B98-31A6599C9954}"/>
    <cellStyle name="Note 2 2 2" xfId="3484" xr:uid="{F06944FC-D574-4544-90FA-ADD232D20D24}"/>
    <cellStyle name="Note 2 2 2 10" xfId="12012" xr:uid="{D659AC8D-8735-4454-A331-29D626BF5B50}"/>
    <cellStyle name="Note 2 2 2 10 2" xfId="12013" xr:uid="{FB5E192F-E7FB-4948-92E5-E5B5A8416877}"/>
    <cellStyle name="Note 2 2 2 10 3" xfId="43860" xr:uid="{B9F96EE1-D5F2-4FC6-AFCA-E0433AA0EBEB}"/>
    <cellStyle name="Note 2 2 2 11" xfId="12014" xr:uid="{2B6DE9E7-B787-40F9-BF2F-F351CEA96482}"/>
    <cellStyle name="Note 2 2 2 11 2" xfId="12015" xr:uid="{4E1C11A4-7962-4E7F-8DDD-FD3F3F54081D}"/>
    <cellStyle name="Note 2 2 2 11 3" xfId="46377" xr:uid="{F90DBFD1-5B4C-4EB8-A579-4617AABC3716}"/>
    <cellStyle name="Note 2 2 2 12" xfId="12016" xr:uid="{3FD3EFC7-A121-49BB-9C65-35AC594BF11D}"/>
    <cellStyle name="Note 2 2 2 13" xfId="12017" xr:uid="{6397800B-2003-482D-B9EA-404FC5BCE901}"/>
    <cellStyle name="Note 2 2 2 14" xfId="36251" xr:uid="{05AB5E5F-1944-44B7-97AB-1E9BCFAB0186}"/>
    <cellStyle name="Note 2 2 2 2" xfId="12018" xr:uid="{5CB0712C-8962-4650-9827-4423DA8E9560}"/>
    <cellStyle name="Note 2 2 2 2 2" xfId="12019" xr:uid="{E3C07EB3-D19E-404B-94E9-9C30D83C8B59}"/>
    <cellStyle name="Note 2 2 2 2 2 2" xfId="12020" xr:uid="{51F67C46-3187-4940-91E2-FFEAD9CA4958}"/>
    <cellStyle name="Note 2 2 2 2 2 3" xfId="12021" xr:uid="{2BF9FE0D-74FC-4CC4-BCCF-D9EE873CA489}"/>
    <cellStyle name="Note 2 2 2 2 2 4" xfId="44585" xr:uid="{18782989-AEC8-4EA6-9797-2D3B66DA75B7}"/>
    <cellStyle name="Note 2 2 2 2 3" xfId="12022" xr:uid="{E6754B30-6B78-4E52-93F5-8CC89E376DE2}"/>
    <cellStyle name="Note 2 2 2 2 3 2" xfId="12023" xr:uid="{6128FE9E-F7E6-4BB0-938E-EFEFCF40F395}"/>
    <cellStyle name="Note 2 2 2 2 3 3" xfId="46445" xr:uid="{1E93CF30-E04D-468C-A3A8-61996EA88B9A}"/>
    <cellStyle name="Note 2 2 2 2 4" xfId="12024" xr:uid="{9857979B-EA91-4CC2-9A22-624040D1F869}"/>
    <cellStyle name="Note 2 2 2 2 4 2" xfId="40898" xr:uid="{67FB67CA-A347-49B8-B801-E0ED3963EA4C}"/>
    <cellStyle name="Note 2 2 2 2 5" xfId="12025" xr:uid="{2007E13F-E55F-4CFC-B512-F575E72E927E}"/>
    <cellStyle name="Note 2 2 2 2 6" xfId="36951" xr:uid="{0C16A9AB-4C6F-468A-881F-9845E35CA176}"/>
    <cellStyle name="Note 2 2 2 3" xfId="12026" xr:uid="{636D5C03-7DB3-4362-969B-188E7CC877EB}"/>
    <cellStyle name="Note 2 2 2 3 2" xfId="12027" xr:uid="{8B1A18F8-4922-4E49-8DF1-1C2E5F401BEE}"/>
    <cellStyle name="Note 2 2 2 3 2 2" xfId="44381" xr:uid="{FBE0EA90-DFD9-4627-937E-3C6E32879CAA}"/>
    <cellStyle name="Note 2 2 2 3 3" xfId="40690" xr:uid="{7EBBC317-2D21-44B2-B8F4-22E843A16242}"/>
    <cellStyle name="Note 2 2 2 3 4" xfId="36741" xr:uid="{595A5435-AB25-4987-BCAD-BCDED0E5BB64}"/>
    <cellStyle name="Note 2 2 2 4" xfId="12028" xr:uid="{9B96B49C-D9E7-4311-852F-818432EA4DB7}"/>
    <cellStyle name="Note 2 2 2 4 2" xfId="12029" xr:uid="{8DB91587-7452-4BA7-A7EF-68EF67FD0C50}"/>
    <cellStyle name="Note 2 2 2 4 2 2" xfId="44469" xr:uid="{4A4BB175-7A1D-482C-9A32-4250C3912A5A}"/>
    <cellStyle name="Note 2 2 2 4 3" xfId="40779" xr:uid="{D2E2E568-BDEF-41ED-8E8A-19A13EFA665C}"/>
    <cellStyle name="Note 2 2 2 4 4" xfId="36832" xr:uid="{9DC645BA-726D-47B9-B508-3E1CDA1E7FD6}"/>
    <cellStyle name="Note 2 2 2 5" xfId="12030" xr:uid="{000EB591-A994-4884-A165-CD92B3FA2069}"/>
    <cellStyle name="Note 2 2 2 5 2" xfId="12031" xr:uid="{1E2BB9B2-1A44-4FA2-9009-8465F5559ECA}"/>
    <cellStyle name="Note 2 2 2 5 2 2" xfId="44539" xr:uid="{5CFFA98E-1079-4636-B4EB-0385F4B99CF5}"/>
    <cellStyle name="Note 2 2 2 5 3" xfId="40850" xr:uid="{61967E3C-96E2-479E-984C-56C179A32D7B}"/>
    <cellStyle name="Note 2 2 2 5 4" xfId="36903" xr:uid="{7A7B7F59-B853-4A7E-A0AE-32142DC2D4F3}"/>
    <cellStyle name="Note 2 2 2 6" xfId="12032" xr:uid="{113B794F-D47F-48E3-9C3F-05839E683069}"/>
    <cellStyle name="Note 2 2 2 6 2" xfId="12033" xr:uid="{7A14C992-6546-4A5A-8729-313FAC436AE8}"/>
    <cellStyle name="Note 2 2 2 6 2 2" xfId="44568" xr:uid="{6E5D5951-1429-4B73-A979-FECCC13974F1}"/>
    <cellStyle name="Note 2 2 2 6 3" xfId="40881" xr:uid="{D7B664D2-5D60-4B46-8440-7740014F2F41}"/>
    <cellStyle name="Note 2 2 2 6 4" xfId="36934" xr:uid="{357D138F-7F0E-40C3-B5FA-D1FC44A3CCCF}"/>
    <cellStyle name="Note 2 2 2 7" xfId="12034" xr:uid="{0555EDAA-357C-4772-8735-9FCCAF57B7ED}"/>
    <cellStyle name="Note 2 2 2 7 2" xfId="12035" xr:uid="{B8EA7D32-3EDD-41BA-B94E-21A6D2EC7A20}"/>
    <cellStyle name="Note 2 2 2 7 2 2" xfId="44512" xr:uid="{2B65323A-C74B-45BE-B10D-EC11EC9FC150}"/>
    <cellStyle name="Note 2 2 2 7 3" xfId="40823" xr:uid="{14B8CD41-DF5B-4E6D-8A2A-8CFA10D358BC}"/>
    <cellStyle name="Note 2 2 2 7 4" xfId="36876" xr:uid="{338F2A39-93DC-4238-BCCA-D4AB875278A1}"/>
    <cellStyle name="Note 2 2 2 8" xfId="12036" xr:uid="{AD6BCD92-CA89-41EE-BCAF-360A4B3A0B4B}"/>
    <cellStyle name="Note 2 2 2 8 2" xfId="12037" xr:uid="{17ABD080-E7AB-4D02-B4D2-706E86EA016D}"/>
    <cellStyle name="Note 2 2 2 8 2 2" xfId="44538" xr:uid="{C33A461D-7029-4DCD-B1E1-E79037F9B697}"/>
    <cellStyle name="Note 2 2 2 8 3" xfId="36902" xr:uid="{787F2546-677F-4E6C-BC00-0149C626A76D}"/>
    <cellStyle name="Note 2 2 2 9" xfId="12038" xr:uid="{1A0AB1BA-A2E8-4017-B9D3-F3A54790C3FB}"/>
    <cellStyle name="Note 2 2 2 9 2" xfId="12039" xr:uid="{575AF90C-6481-4A5A-8D64-35AC11D2848F}"/>
    <cellStyle name="Note 2 2 2 9 2 2" xfId="45827" xr:uid="{D4E7CAE4-6997-45A3-810E-2F5A75098E48}"/>
    <cellStyle name="Note 2 2 2 9 3" xfId="42166" xr:uid="{9804F20F-EE23-4680-934C-3552E4EADD28}"/>
    <cellStyle name="Note 2 2 2 9 4" xfId="38155" xr:uid="{3C168640-4967-4D37-AE2E-E45478ACE34D}"/>
    <cellStyle name="Note 2 2 3" xfId="4053" xr:uid="{85F2739C-481F-4424-89C9-BB04F0DE5589}"/>
    <cellStyle name="Note 2 2 3 10" xfId="12040" xr:uid="{CD7DB79C-B7D1-445F-BBD8-3B37037C0C84}"/>
    <cellStyle name="Note 2 2 3 10 2" xfId="12041" xr:uid="{BCA5501E-5C08-446F-A089-A694CD84CAB7}"/>
    <cellStyle name="Note 2 2 3 10 3" xfId="43845" xr:uid="{94D861D6-6C79-439C-B704-47D008703B4C}"/>
    <cellStyle name="Note 2 2 3 11" xfId="12042" xr:uid="{BE13E245-1AA6-429D-88DF-1F5A6D2A808C}"/>
    <cellStyle name="Note 2 2 3 11 2" xfId="12043" xr:uid="{817FE63E-C9F4-4B53-B74F-B57601A2EDCD}"/>
    <cellStyle name="Note 2 2 3 11 3" xfId="46369" xr:uid="{ECE01B35-3D18-4C10-BE33-0E68107F0383}"/>
    <cellStyle name="Note 2 2 3 12" xfId="12044" xr:uid="{F3B04F4B-6793-429F-9847-A71314AB3330}"/>
    <cellStyle name="Note 2 2 3 13" xfId="12045" xr:uid="{825BF3D2-BA25-415F-AF78-CFD01E9AA3A5}"/>
    <cellStyle name="Note 2 2 3 14" xfId="36233" xr:uid="{C80C2308-7885-41D4-ADD1-AF230010588D}"/>
    <cellStyle name="Note 2 2 3 2" xfId="12046" xr:uid="{15E743E0-1364-4D1B-B734-20DA097A91C4}"/>
    <cellStyle name="Note 2 2 3 2 2" xfId="12047" xr:uid="{A3EE4B17-5A7A-4DDA-9EE4-DE69FCADA631}"/>
    <cellStyle name="Note 2 2 3 2 2 2" xfId="12048" xr:uid="{9BF92FB4-90AD-4652-B61F-67D6658DD7A2}"/>
    <cellStyle name="Note 2 2 3 2 2 3" xfId="12049" xr:uid="{3A379E37-65D4-4DB3-9AF5-DFF7C398FFEE}"/>
    <cellStyle name="Note 2 2 3 2 2 4" xfId="44572" xr:uid="{A39C55D6-7AA0-49B4-A15F-B161C97305F0}"/>
    <cellStyle name="Note 2 2 3 2 3" xfId="12050" xr:uid="{7910DFE0-9DBA-46F6-8DAA-CA54AA196198}"/>
    <cellStyle name="Note 2 2 3 2 3 2" xfId="12051" xr:uid="{531BB1A2-FD23-4289-BC1B-C6ADC1C76C31}"/>
    <cellStyle name="Note 2 2 3 2 3 3" xfId="46433" xr:uid="{4A1591AB-ACDA-4419-B8AC-17DE71BC06EF}"/>
    <cellStyle name="Note 2 2 3 2 4" xfId="12052" xr:uid="{EA29BBDF-6BE7-43BF-B23F-C91A8A76BA82}"/>
    <cellStyle name="Note 2 2 3 2 4 2" xfId="40885" xr:uid="{BA1A71D3-A843-46CD-9D0D-8E5C6A02CF7A}"/>
    <cellStyle name="Note 2 2 3 2 5" xfId="12053" xr:uid="{061CAB66-BF27-4F54-911B-8A77BD55777A}"/>
    <cellStyle name="Note 2 2 3 2 6" xfId="36938" xr:uid="{0C502235-3C47-4C9A-9F0E-4D8356FE2B9E}"/>
    <cellStyle name="Note 2 2 3 3" xfId="12054" xr:uid="{9C64F395-0317-48BB-9AF8-46362A152747}"/>
    <cellStyle name="Note 2 2 3 3 2" xfId="12055" xr:uid="{DB03BF86-FCC6-4AD4-BD17-8572358681C1}"/>
    <cellStyle name="Note 2 2 3 3 2 2" xfId="44492" xr:uid="{4CBDE37E-6709-4407-803D-078C76C48598}"/>
    <cellStyle name="Note 2 2 3 3 3" xfId="40802" xr:uid="{684442D0-27FF-409B-98E3-6AD77E56175D}"/>
    <cellStyle name="Note 2 2 3 3 4" xfId="36855" xr:uid="{DD4E2C6C-8805-4B55-AF3C-86C58E9221DA}"/>
    <cellStyle name="Note 2 2 3 4" xfId="12056" xr:uid="{9A0DB2B9-6914-49AB-B4F1-17CA5BA12A39}"/>
    <cellStyle name="Note 2 2 3 4 2" xfId="12057" xr:uid="{7538BAFC-5B1C-4412-A87C-E871D987669E}"/>
    <cellStyle name="Note 2 2 3 4 2 2" xfId="44640" xr:uid="{DA24A1CF-3994-4329-A8CE-4859CD341E40}"/>
    <cellStyle name="Note 2 2 3 4 3" xfId="40952" xr:uid="{28B4A438-7160-4D29-AE5F-EBFC61452016}"/>
    <cellStyle name="Note 2 2 3 4 4" xfId="37006" xr:uid="{41FF33B9-3B64-40E1-AB90-C3CE261E305C}"/>
    <cellStyle name="Note 2 2 3 5" xfId="12058" xr:uid="{EB665D66-DA50-4891-BABD-140CBAD42E73}"/>
    <cellStyle name="Note 2 2 3 5 2" xfId="12059" xr:uid="{439EB73F-6805-4515-921C-5D4CF4487635}"/>
    <cellStyle name="Note 2 2 3 5 2 2" xfId="44621" xr:uid="{BBE42E34-E748-45FD-99E0-3522B7C664CA}"/>
    <cellStyle name="Note 2 2 3 5 3" xfId="40934" xr:uid="{D8B1A2B6-4ED7-4315-9EBF-189F09C4861F}"/>
    <cellStyle name="Note 2 2 3 5 4" xfId="36986" xr:uid="{71DF8960-8451-471E-966D-99E9F11C92FA}"/>
    <cellStyle name="Note 2 2 3 6" xfId="12060" xr:uid="{302CCA99-DB1D-42DB-9ED5-2E431307B688}"/>
    <cellStyle name="Note 2 2 3 6 2" xfId="12061" xr:uid="{895E795B-EB69-4169-961A-75711264E3A2}"/>
    <cellStyle name="Note 2 2 3 6 2 2" xfId="44431" xr:uid="{A8606B5C-78A7-437A-A53E-1D0DB56DC614}"/>
    <cellStyle name="Note 2 2 3 6 3" xfId="40740" xr:uid="{2AD505AC-59AF-49CD-9B1E-F84ED6A4B45B}"/>
    <cellStyle name="Note 2 2 3 6 4" xfId="36793" xr:uid="{4A415A16-ACD4-4001-A8C7-138EE9F1F69A}"/>
    <cellStyle name="Note 2 2 3 7" xfId="12062" xr:uid="{8BAE4464-48BA-42AC-9448-B875777010CB}"/>
    <cellStyle name="Note 2 2 3 7 2" xfId="12063" xr:uid="{DDD81C8F-6B2E-49C2-B845-ADF892D48DFA}"/>
    <cellStyle name="Note 2 2 3 7 2 2" xfId="44603" xr:uid="{98C5E5E8-8293-490A-A2BB-1CEF87F14B22}"/>
    <cellStyle name="Note 2 2 3 7 3" xfId="40916" xr:uid="{49F0AA00-485F-4A3E-8BB4-791E4A6BB5B8}"/>
    <cellStyle name="Note 2 2 3 7 4" xfId="36969" xr:uid="{1D9452F9-85D8-46A2-8A04-D7E6D8D7A079}"/>
    <cellStyle name="Note 2 2 3 8" xfId="12064" xr:uid="{E0D2DA0A-90F7-435D-8C3B-678FFA480B83}"/>
    <cellStyle name="Note 2 2 3 8 2" xfId="12065" xr:uid="{093AD04E-B70D-4B53-8079-87291BE60D12}"/>
    <cellStyle name="Note 2 2 3 8 2 2" xfId="44656" xr:uid="{3772024D-7704-451B-9452-8F262D32156A}"/>
    <cellStyle name="Note 2 2 3 8 3" xfId="37023" xr:uid="{58E08A91-BEFB-4935-8ED0-F7F23038F7D2}"/>
    <cellStyle name="Note 2 2 3 9" xfId="12066" xr:uid="{3A1CAD5A-04B0-449B-8651-19D6F05A62D2}"/>
    <cellStyle name="Note 2 2 3 9 2" xfId="12067" xr:uid="{35716EC0-1855-4B3D-85E0-98C189D6C86E}"/>
    <cellStyle name="Note 2 2 3 9 2 2" xfId="45812" xr:uid="{6789FEC8-9593-42FF-B583-379106CF92D3}"/>
    <cellStyle name="Note 2 2 3 9 3" xfId="42155" xr:uid="{630C3DA4-497D-4BB1-A8A5-7DB8FF1858D7}"/>
    <cellStyle name="Note 2 2 3 9 4" xfId="38137" xr:uid="{31BFF3E4-D901-4DFD-9CEF-32795A12A233}"/>
    <cellStyle name="Note 2 2 4" xfId="12068" xr:uid="{5269709B-D700-4284-A1D7-9BE50CE3E150}"/>
    <cellStyle name="Note 2 2 4 10" xfId="12069" xr:uid="{DE79B938-E7D1-4A7A-A0CC-4A7C2B2D698B}"/>
    <cellStyle name="Note 2 2 4 10 2" xfId="12070" xr:uid="{B311222A-FCC5-411B-A28E-862DDD0DCD81}"/>
    <cellStyle name="Note 2 2 4 10 3" xfId="43764" xr:uid="{9481FC82-4334-40F7-89FE-837C69C51EC2}"/>
    <cellStyle name="Note 2 2 4 11" xfId="12071" xr:uid="{6F6D7171-3477-427F-8D67-0CA2C36D6953}"/>
    <cellStyle name="Note 2 2 4 11 2" xfId="12072" xr:uid="{58B165F7-0170-4EBC-8602-47B37D706B81}"/>
    <cellStyle name="Note 2 2 4 11 3" xfId="46365" xr:uid="{864E33F0-765B-4C29-AE1D-3A712FCA5F15}"/>
    <cellStyle name="Note 2 2 4 12" xfId="12073" xr:uid="{02F6A6C8-9EF8-4690-89E4-B22CF7A11BB0}"/>
    <cellStyle name="Note 2 2 4 13" xfId="12074" xr:uid="{4BBA927E-777A-4D33-AFB7-0B8CCC360EC2}"/>
    <cellStyle name="Note 2 2 4 14" xfId="36123" xr:uid="{08576135-9739-4FB9-9A01-0691E9444EA6}"/>
    <cellStyle name="Note 2 2 4 2" xfId="12075" xr:uid="{537F6D47-F862-4507-A8F2-824A682E28F3}"/>
    <cellStyle name="Note 2 2 4 2 2" xfId="12076" xr:uid="{3F466C1F-BF3C-4403-8973-36D795866252}"/>
    <cellStyle name="Note 2 2 4 2 2 2" xfId="12077" xr:uid="{39F963F8-9B42-444E-9DCA-5ABB2CAFEB79}"/>
    <cellStyle name="Note 2 2 4 2 2 3" xfId="12078" xr:uid="{6A2C514E-2C9D-4152-97C4-A224DA6630CF}"/>
    <cellStyle name="Note 2 2 4 2 2 4" xfId="44558" xr:uid="{23F4325D-7CF1-4A24-9123-F6D67A6A5504}"/>
    <cellStyle name="Note 2 2 4 2 3" xfId="12079" xr:uid="{1C2018D1-DF3A-4108-81DF-8BB4630429DB}"/>
    <cellStyle name="Note 2 2 4 2 3 2" xfId="12080" xr:uid="{CF1B0D9A-B179-4168-A13F-690FED8EC860}"/>
    <cellStyle name="Note 2 2 4 2 3 3" xfId="46429" xr:uid="{0456F342-BEB1-441D-A627-F43040B5102A}"/>
    <cellStyle name="Note 2 2 4 2 4" xfId="12081" xr:uid="{F34EA0D4-B91D-4C84-AB95-87F7761E369F}"/>
    <cellStyle name="Note 2 2 4 2 4 2" xfId="40870" xr:uid="{0796B644-F20E-4740-A6C7-5875205B2653}"/>
    <cellStyle name="Note 2 2 4 2 5" xfId="12082" xr:uid="{A82A9257-BE3E-400D-8FF6-39725B23F455}"/>
    <cellStyle name="Note 2 2 4 2 6" xfId="36923" xr:uid="{F75738EE-B456-411E-AD0D-E8ADCB870E0D}"/>
    <cellStyle name="Note 2 2 4 3" xfId="12083" xr:uid="{966B4691-3E20-4257-B87E-F3776F5784F5}"/>
    <cellStyle name="Note 2 2 4 3 2" xfId="12084" xr:uid="{71F00407-82A1-42CD-9063-18305EE6E4A4}"/>
    <cellStyle name="Note 2 2 4 3 2 2" xfId="44627" xr:uid="{C8055BDE-142E-4721-87DF-7E4A6A371CF4}"/>
    <cellStyle name="Note 2 2 4 3 3" xfId="40941" xr:uid="{8AF2C139-337D-4D21-8D56-BEE06578C513}"/>
    <cellStyle name="Note 2 2 4 3 4" xfId="36993" xr:uid="{47878D34-3C56-401A-A35C-DB88C948679A}"/>
    <cellStyle name="Note 2 2 4 4" xfId="12085" xr:uid="{E7558C6C-AF77-419D-A6FC-8AC07CBF7A58}"/>
    <cellStyle name="Note 2 2 4 4 2" xfId="12086" xr:uid="{227A3838-0D9E-4CEB-A5F1-5C24E3E3EB9A}"/>
    <cellStyle name="Note 2 2 4 4 2 2" xfId="44504" xr:uid="{28CC4822-1D31-47AC-B175-FECC83744412}"/>
    <cellStyle name="Note 2 2 4 4 3" xfId="40814" xr:uid="{FB0C4A41-67A2-411A-BD06-7E12A3F82C35}"/>
    <cellStyle name="Note 2 2 4 4 4" xfId="36867" xr:uid="{362B9EF2-E83F-4691-B4D7-DD31037FC54E}"/>
    <cellStyle name="Note 2 2 4 5" xfId="12087" xr:uid="{EA9D6E5F-4174-492D-A148-676275FD4714}"/>
    <cellStyle name="Note 2 2 4 5 2" xfId="12088" xr:uid="{C6FA2BF7-8790-4D55-ACDE-E2D94631FA69}"/>
    <cellStyle name="Note 2 2 4 5 2 2" xfId="44511" xr:uid="{9DFEB656-BB3D-437B-AE1D-BAAB61A08CF4}"/>
    <cellStyle name="Note 2 2 4 5 3" xfId="40822" xr:uid="{15EB6690-CB40-4352-B7DB-1A0E04D4717A}"/>
    <cellStyle name="Note 2 2 4 5 4" xfId="36875" xr:uid="{67A3F11F-295B-43E0-96AC-D31FE41C9ADA}"/>
    <cellStyle name="Note 2 2 4 6" xfId="12089" xr:uid="{1D406924-11F2-493A-B356-BCBAD28C0866}"/>
    <cellStyle name="Note 2 2 4 6 2" xfId="12090" xr:uid="{7D588FCA-F271-4113-B6DE-2C68B88C91BC}"/>
    <cellStyle name="Note 2 2 4 6 2 2" xfId="44497" xr:uid="{7E247F82-2572-4D21-AE62-0CD2FC527E5A}"/>
    <cellStyle name="Note 2 2 4 6 3" xfId="40807" xr:uid="{AA653E00-2239-434C-A2AC-A7E3AF848655}"/>
    <cellStyle name="Note 2 2 4 6 4" xfId="36860" xr:uid="{E5AE3C02-A48B-495C-B154-E7A7ECC3EE0F}"/>
    <cellStyle name="Note 2 2 4 7" xfId="12091" xr:uid="{29C1555D-4BB2-4759-8456-F33C6C3F712D}"/>
    <cellStyle name="Note 2 2 4 7 2" xfId="12092" xr:uid="{1F6CBAA6-8AAB-4D92-A7C0-E5DC00CEBD68}"/>
    <cellStyle name="Note 2 2 4 7 2 2" xfId="44600" xr:uid="{6BE591DA-DF6D-49AA-A09A-E6BCC16BE1E2}"/>
    <cellStyle name="Note 2 2 4 7 3" xfId="40913" xr:uid="{902C4678-222B-42BD-8A54-FF06A2524226}"/>
    <cellStyle name="Note 2 2 4 7 4" xfId="36966" xr:uid="{76B49E00-0D7D-446B-998A-BCE3D395233B}"/>
    <cellStyle name="Note 2 2 4 8" xfId="12093" xr:uid="{70851936-107B-4A80-851D-3E437D803E49}"/>
    <cellStyle name="Note 2 2 4 8 2" xfId="12094" xr:uid="{67FBAD05-1CAA-4D21-8249-73AE86859FCA}"/>
    <cellStyle name="Note 2 2 4 8 2 2" xfId="44380" xr:uid="{D3F81DBD-12CB-4E25-BEAA-04F2F05FEFE7}"/>
    <cellStyle name="Note 2 2 4 8 3" xfId="36740" xr:uid="{0CB2F45E-B9FF-4590-A543-7DFA096547AD}"/>
    <cellStyle name="Note 2 2 4 9" xfId="12095" xr:uid="{5486C46C-48C3-43EE-91BA-D801CB6B2E62}"/>
    <cellStyle name="Note 2 2 4 9 2" xfId="12096" xr:uid="{3C6AE52F-CA7E-4992-81A2-3680337E90B3}"/>
    <cellStyle name="Note 2 2 4 9 2 2" xfId="45730" xr:uid="{C68AAB05-73DB-4A8F-9CA9-46C8B3FD0230}"/>
    <cellStyle name="Note 2 2 4 9 3" xfId="42070" xr:uid="{5DCFEDDD-8DBC-40A9-8332-8F33A9D7C412}"/>
    <cellStyle name="Note 2 2 4 9 4" xfId="38059" xr:uid="{1AA69EF7-62F7-4861-9630-C74C7FE511A7}"/>
    <cellStyle name="Note 2 2 5" xfId="12097" xr:uid="{B83F575B-62C4-482C-8FA2-52B4B6E633AB}"/>
    <cellStyle name="Note 2 2 5 2" xfId="12098" xr:uid="{47BBE82F-2EFF-4EBF-96FC-6768B226E62D}"/>
    <cellStyle name="Note 2 2 5 2 2" xfId="12099" xr:uid="{B48AE147-FB41-4D9F-B2E0-D0AEA6AA76AA}"/>
    <cellStyle name="Note 2 2 5 2 3" xfId="12100" xr:uid="{1814B143-F49C-4388-B0CA-536749E27068}"/>
    <cellStyle name="Note 2 2 5 2 4" xfId="44465" xr:uid="{FF2A6C1D-F8EB-49C2-BA34-3D00A261C7A8}"/>
    <cellStyle name="Note 2 2 5 3" xfId="12101" xr:uid="{A2C5EB46-584C-4F94-BC87-E2204C66320F}"/>
    <cellStyle name="Note 2 2 5 3 2" xfId="12102" xr:uid="{4D9A9113-F9ED-487D-B262-F8E60BDE5952}"/>
    <cellStyle name="Note 2 2 5 3 3" xfId="46398" xr:uid="{11D60D1A-5CB7-4AE0-AB8E-E8ACC59F25A4}"/>
    <cellStyle name="Note 2 2 5 4" xfId="12103" xr:uid="{0D9AED00-1B8A-4F36-B5D7-E3DCD4CA7222}"/>
    <cellStyle name="Note 2 2 5 4 2" xfId="40775" xr:uid="{031F23AD-0F44-4E56-8B50-C519DF71AAFE}"/>
    <cellStyle name="Note 2 2 5 5" xfId="12104" xr:uid="{C5E3FBB9-E4A1-4BA6-A116-08561DB9F83A}"/>
    <cellStyle name="Note 2 2 5 6" xfId="36828" xr:uid="{EDD2A79C-492D-4AC8-B7FE-ACFA8EF9C982}"/>
    <cellStyle name="Note 2 2 6" xfId="12105" xr:uid="{5D3C3124-E2EA-4DE0-A515-0A6A03FF9600}"/>
    <cellStyle name="Note 2 2 6 2" xfId="12106" xr:uid="{6FA6FB36-DDDA-4CB0-BD7A-539680A020F5}"/>
    <cellStyle name="Note 2 2 6 2 2" xfId="44449" xr:uid="{6663EC75-CA27-40DF-8601-0F425861ECA3}"/>
    <cellStyle name="Note 2 2 6 3" xfId="40759" xr:uid="{070607F5-BEAF-4C5A-A251-EDCC2E131FB1}"/>
    <cellStyle name="Note 2 2 6 4" xfId="36812" xr:uid="{9A68323C-9D04-4FF4-AD54-2454479C5261}"/>
    <cellStyle name="Note 2 2 7" xfId="12107" xr:uid="{245DECC0-163B-4EDD-9005-3101D231FF1F}"/>
    <cellStyle name="Note 2 2 7 2" xfId="12108" xr:uid="{C6C01A31-2C11-4D28-B664-BF66545F80FD}"/>
    <cellStyle name="Note 2 2 7 2 2" xfId="44437" xr:uid="{A3C23892-E396-468D-8FA5-BE76B0C2DEF6}"/>
    <cellStyle name="Note 2 2 7 3" xfId="40747" xr:uid="{9211A434-1728-487D-A787-C356A297DC28}"/>
    <cellStyle name="Note 2 2 7 4" xfId="36800" xr:uid="{D9AEB3E2-D6D8-4730-B42E-198415BB6B70}"/>
    <cellStyle name="Note 2 2 8" xfId="12109" xr:uid="{738B754D-2572-45D6-B28D-2D59D2B03FE6}"/>
    <cellStyle name="Note 2 2 8 2" xfId="12110" xr:uid="{F906E66A-33BA-4EFC-8A5B-406753394641}"/>
    <cellStyle name="Note 2 2 8 2 2" xfId="44563" xr:uid="{DD64E5CA-F745-45ED-B535-FD54500CFBD1}"/>
    <cellStyle name="Note 2 2 8 3" xfId="40875" xr:uid="{DAB53DA2-87ED-47B6-B401-1F818B3235B5}"/>
    <cellStyle name="Note 2 2 8 4" xfId="36928" xr:uid="{B8E3E905-1679-4CE7-9236-C3EDD5FB11C1}"/>
    <cellStyle name="Note 2 2 9" xfId="12111" xr:uid="{75793546-EF25-4400-B8E4-7AD3CA8AD8C1}"/>
    <cellStyle name="Note 2 2 9 2" xfId="12112" xr:uid="{3B34FA32-74CF-4BE8-99AC-4ED7A3B40C39}"/>
    <cellStyle name="Note 2 2 9 2 2" xfId="44595" xr:uid="{E4C200FB-0545-4B03-AB21-E17C1CB6B70C}"/>
    <cellStyle name="Note 2 2 9 3" xfId="40908" xr:uid="{4491B3C4-B190-42E7-8A1F-532B28BED78F}"/>
    <cellStyle name="Note 2 2 9 4" xfId="36961" xr:uid="{EB1FA073-3F8D-49F4-82A7-BFCB401EA628}"/>
    <cellStyle name="Note 2 20" xfId="12113" xr:uid="{7AC62D36-3385-423C-877B-F0E6FFE90ABA}"/>
    <cellStyle name="Note 2 21" xfId="24738" xr:uid="{3A5AEFEC-A441-4BED-A87E-85421C12C4FE}"/>
    <cellStyle name="Note 2 22" xfId="31310" xr:uid="{06A445BF-3199-4588-822B-C7FB692EED2B}"/>
    <cellStyle name="Note 2 23" xfId="34915" xr:uid="{43147D4C-19D1-4BDA-8351-ADB7FE9F5F54}"/>
    <cellStyle name="Note 2 3" xfId="2795" xr:uid="{835F1030-8D3D-4E61-88F4-D965215EE97D}"/>
    <cellStyle name="Note 2 3 10" xfId="12114" xr:uid="{CE2EF018-F6D5-44E4-AEFB-8FCC23F58182}"/>
    <cellStyle name="Note 2 3 10 2" xfId="12115" xr:uid="{199A7417-E4F7-41FE-B710-0C4FCF5CE07B}"/>
    <cellStyle name="Note 2 3 10 2 2" xfId="45119" xr:uid="{26FE92B5-B7AA-4215-AD04-BF89E6DF26E2}"/>
    <cellStyle name="Note 2 3 10 3" xfId="41450" xr:uid="{E3E9A19C-AF33-48CF-AABC-1664D4DE0D51}"/>
    <cellStyle name="Note 2 3 10 4" xfId="37476" xr:uid="{3EB950A7-57E1-4A00-A744-C54ADE5D4AF7}"/>
    <cellStyle name="Note 2 3 11" xfId="12116" xr:uid="{945F1A45-5CD1-4740-9137-23E23C40AC2F}"/>
    <cellStyle name="Note 2 3 11 2" xfId="12117" xr:uid="{9CE03D56-9C35-48BE-963C-D580732AE556}"/>
    <cellStyle name="Note 2 3 11 3" xfId="43142" xr:uid="{8E6BA281-BE46-41DD-A130-8CF9A91296F0}"/>
    <cellStyle name="Note 2 3 12" xfId="12118" xr:uid="{D3ABB8DD-26D1-497E-90FA-49B65F2BF5F7}"/>
    <cellStyle name="Note 2 3 12 2" xfId="12119" xr:uid="{A190E44C-3C3E-4787-84BE-9D04F4FAD21B}"/>
    <cellStyle name="Note 2 3 12 3" xfId="46332" xr:uid="{169CAC09-F598-42A3-BF88-982BFCF22641}"/>
    <cellStyle name="Note 2 3 13" xfId="12120" xr:uid="{7EFCC098-4E39-4907-8A8B-CBA90F8BAA83}"/>
    <cellStyle name="Note 2 3 13 2" xfId="12121" xr:uid="{376625D2-93E8-461A-A1EE-E928B28AF0DB}"/>
    <cellStyle name="Note 2 3 14" xfId="12122" xr:uid="{C67C8D94-2D62-42DD-8E23-524775B5C017}"/>
    <cellStyle name="Note 2 3 14 2" xfId="12123" xr:uid="{7032EDCE-BD15-42F8-889C-B4B68E4244AC}"/>
    <cellStyle name="Note 2 3 15" xfId="12124" xr:uid="{CC0BA930-F4F7-45B4-BB29-C8E059842850}"/>
    <cellStyle name="Note 2 3 16" xfId="12125" xr:uid="{362A7E58-F241-4FDE-8883-B038820ECCF5}"/>
    <cellStyle name="Note 2 3 17" xfId="35285" xr:uid="{59527037-466E-413C-B729-26FC94AF97E2}"/>
    <cellStyle name="Note 2 3 2" xfId="12126" xr:uid="{CCAE12D6-5B76-4174-BE30-F76C3E17E0C3}"/>
    <cellStyle name="Note 2 3 2 10" xfId="12127" xr:uid="{36249FDE-D473-432B-8050-4629383A013B}"/>
    <cellStyle name="Note 2 3 2 10 2" xfId="12128" xr:uid="{490939FD-0D6A-47A3-8DEC-22569267CB63}"/>
    <cellStyle name="Note 2 3 2 10 3" xfId="43855" xr:uid="{274CFF44-26E9-4EF6-94A4-11CB9C8AC102}"/>
    <cellStyle name="Note 2 3 2 11" xfId="12129" xr:uid="{D7B16A8D-107E-4A86-962D-874F3862E2A1}"/>
    <cellStyle name="Note 2 3 2 11 2" xfId="12130" xr:uid="{0A88E6A1-6296-4F56-802A-9C86C4EC2405}"/>
    <cellStyle name="Note 2 3 2 11 3" xfId="46372" xr:uid="{9FAAF6F0-AB41-4D89-9159-7899A80DC3B9}"/>
    <cellStyle name="Note 2 3 2 12" xfId="12131" xr:uid="{7C5971FC-A1DA-4420-BC0B-FA2060396297}"/>
    <cellStyle name="Note 2 3 2 13" xfId="12132" xr:uid="{D1267905-BCD3-45E1-BDA6-682C4B649349}"/>
    <cellStyle name="Note 2 3 2 14" xfId="36244" xr:uid="{D880FCEB-F981-4026-A461-A6FDF3097B4A}"/>
    <cellStyle name="Note 2 3 2 2" xfId="12133" xr:uid="{51632F79-88EA-4B97-B53B-A7E5BE4042CD}"/>
    <cellStyle name="Note 2 3 2 2 2" xfId="12134" xr:uid="{EAB20DFB-968C-4095-9FE5-50D6060F0C27}"/>
    <cellStyle name="Note 2 3 2 2 2 2" xfId="12135" xr:uid="{20EBE4AF-ED5F-46F6-92B4-6C87CA7C029B}"/>
    <cellStyle name="Note 2 3 2 2 2 3" xfId="12136" xr:uid="{7D947847-9BFD-4E54-9317-E384CEDD1061}"/>
    <cellStyle name="Note 2 3 2 2 2 4" xfId="44577" xr:uid="{066BA00F-2B9A-4196-B1C0-45608E8033AE}"/>
    <cellStyle name="Note 2 3 2 2 3" xfId="12137" xr:uid="{F2C177E2-A2AA-40A6-B2EB-E1336E9517D4}"/>
    <cellStyle name="Note 2 3 2 2 3 2" xfId="12138" xr:uid="{24C4E7DC-89F8-4810-B2C9-FB5B126A02C5}"/>
    <cellStyle name="Note 2 3 2 2 3 3" xfId="46437" xr:uid="{2F27F636-41E6-4B8F-849A-1A757FF5A050}"/>
    <cellStyle name="Note 2 3 2 2 4" xfId="12139" xr:uid="{596E3D12-652A-4C8C-856C-1AFEC2A03697}"/>
    <cellStyle name="Note 2 3 2 2 4 2" xfId="40890" xr:uid="{0049C6FC-5B9E-49E3-9CE0-DED74039AB55}"/>
    <cellStyle name="Note 2 3 2 2 5" xfId="12140" xr:uid="{47307B9F-C342-4876-9511-139C6F75795B}"/>
    <cellStyle name="Note 2 3 2 2 6" xfId="36943" xr:uid="{9FC4D152-423F-4CDD-A1C9-5BC2152E8BB7}"/>
    <cellStyle name="Note 2 3 2 3" xfId="12141" xr:uid="{81E6ECFE-1B5B-43DA-B906-245FE1A97997}"/>
    <cellStyle name="Note 2 3 2 3 2" xfId="12142" xr:uid="{8CA3D535-AADD-4B6A-A2D8-1F88B2519481}"/>
    <cellStyle name="Note 2 3 2 3 2 2" xfId="44601" xr:uid="{8051F1E8-A74F-43CD-8371-BCA47F6142EA}"/>
    <cellStyle name="Note 2 3 2 3 3" xfId="40914" xr:uid="{33C03EEF-BAE5-4853-8232-2275C34EA736}"/>
    <cellStyle name="Note 2 3 2 3 4" xfId="36967" xr:uid="{48F0161C-83BC-45D7-AAAA-5A5E48FE62B6}"/>
    <cellStyle name="Note 2 3 2 4" xfId="12143" xr:uid="{0326F7A8-0492-458E-A52F-F4F1F05571EC}"/>
    <cellStyle name="Note 2 3 2 4 2" xfId="12144" xr:uid="{4A720164-D5EF-4894-9AB5-345473D7D8B1}"/>
    <cellStyle name="Note 2 3 2 4 2 2" xfId="44410" xr:uid="{3BE6244E-DC58-4B81-979D-6C98DE9787F8}"/>
    <cellStyle name="Note 2 3 2 4 3" xfId="40720" xr:uid="{3AF88DA8-D35A-48D6-A2E8-73D1188083EC}"/>
    <cellStyle name="Note 2 3 2 4 4" xfId="36772" xr:uid="{D8AB0301-BBCF-41EE-A678-215345A88DF3}"/>
    <cellStyle name="Note 2 3 2 5" xfId="12145" xr:uid="{A6553439-E992-4EFC-89CD-6C321FEE4EEE}"/>
    <cellStyle name="Note 2 3 2 5 2" xfId="12146" xr:uid="{6FD259D6-7DB3-4C9D-AC22-BA9DF0CB4644}"/>
    <cellStyle name="Note 2 3 2 5 2 2" xfId="44604" xr:uid="{7F09A3C8-70C7-4167-89EE-C2213CC46BE8}"/>
    <cellStyle name="Note 2 3 2 5 3" xfId="40917" xr:uid="{ABF45D06-C516-4A88-86BC-76CE0ABDA54F}"/>
    <cellStyle name="Note 2 3 2 5 4" xfId="36970" xr:uid="{386801B0-D8EA-420D-9B8A-12F451E569E4}"/>
    <cellStyle name="Note 2 3 2 6" xfId="12147" xr:uid="{3B5478C8-0F54-4714-8F8A-F08CCBB7FEA2}"/>
    <cellStyle name="Note 2 3 2 6 2" xfId="12148" xr:uid="{EAA0FBBE-F070-47EE-AF3C-CEA2BA247255}"/>
    <cellStyle name="Note 2 3 2 6 2 2" xfId="44515" xr:uid="{D64DD07E-8151-4D46-AB09-327D2009D627}"/>
    <cellStyle name="Note 2 3 2 6 3" xfId="40826" xr:uid="{D14DF378-4D5A-4200-AC41-87AE886825F3}"/>
    <cellStyle name="Note 2 3 2 6 4" xfId="36878" xr:uid="{42A52F03-383A-4C75-86CE-535A229E8F79}"/>
    <cellStyle name="Note 2 3 2 7" xfId="12149" xr:uid="{2E26036E-E7B8-4BD8-9156-3015B6C1485F}"/>
    <cellStyle name="Note 2 3 2 7 2" xfId="12150" xr:uid="{D5DBFA30-6358-48A6-BA04-8D9EBAB401A0}"/>
    <cellStyle name="Note 2 3 2 7 2 2" xfId="44531" xr:uid="{A90ED719-0EDA-4022-A6B2-C8AA69151BF2}"/>
    <cellStyle name="Note 2 3 2 7 3" xfId="40843" xr:uid="{D37F5E70-DC79-4D67-97B0-658DC8342414}"/>
    <cellStyle name="Note 2 3 2 7 4" xfId="36895" xr:uid="{FA10F2BB-7856-4DE8-BD19-E805F06CDD12}"/>
    <cellStyle name="Note 2 3 2 8" xfId="12151" xr:uid="{B3BC7784-573E-4717-81D7-925D2F554CDF}"/>
    <cellStyle name="Note 2 3 2 8 2" xfId="12152" xr:uid="{FD23B993-43C0-4189-9119-5ED0E0162927}"/>
    <cellStyle name="Note 2 3 2 8 2 2" xfId="44414" xr:uid="{DC313786-8C19-4D10-885C-D859FD4E85D5}"/>
    <cellStyle name="Note 2 3 2 8 3" xfId="36775" xr:uid="{E3973AFB-FD6D-44C1-AD0F-776201D772F3}"/>
    <cellStyle name="Note 2 3 2 9" xfId="12153" xr:uid="{5D4CE0A2-709B-482A-A8CF-49F4712C8695}"/>
    <cellStyle name="Note 2 3 2 9 2" xfId="12154" xr:uid="{D0C97564-CDE8-497B-9BB0-9F9C24D911A4}"/>
    <cellStyle name="Note 2 3 2 9 2 2" xfId="45822" xr:uid="{9231E7E4-1EEE-48A3-A839-6CBE1599C46D}"/>
    <cellStyle name="Note 2 3 2 9 3" xfId="42163" xr:uid="{BE7DC6DE-7782-4E21-93A2-7AA717AE0134}"/>
    <cellStyle name="Note 2 3 2 9 4" xfId="38147" xr:uid="{3C959148-D6AB-4433-B756-18E1933CECF3}"/>
    <cellStyle name="Note 2 3 3" xfId="12155" xr:uid="{16AD21D3-0C8B-4904-8F28-0808A1DB02EF}"/>
    <cellStyle name="Note 2 3 3 10" xfId="12156" xr:uid="{008B7840-0D40-474D-A32A-C2F667B42B14}"/>
    <cellStyle name="Note 2 3 3 10 2" xfId="12157" xr:uid="{B589D251-402D-4D60-9E37-2FECFF6A4F2E}"/>
    <cellStyle name="Note 2 3 3 11" xfId="12158" xr:uid="{4764543F-93A3-41C1-BB3A-5829BA21DCFA}"/>
    <cellStyle name="Note 2 3 3 11 2" xfId="12159" xr:uid="{65472CCF-9658-4C28-AAF7-CB87FBBCBC08}"/>
    <cellStyle name="Note 2 3 3 12" xfId="12160" xr:uid="{DB1B7ECA-1FAA-46DF-BF05-69C17B747E1A}"/>
    <cellStyle name="Note 2 3 3 13" xfId="12161" xr:uid="{093C23F8-708E-40F8-AF64-EECF104CB880}"/>
    <cellStyle name="Note 2 3 3 14" xfId="36815" xr:uid="{AB987222-3FB9-4236-BEE7-C28B60288468}"/>
    <cellStyle name="Note 2 3 3 2" xfId="12162" xr:uid="{D64691A2-1DC6-4E7D-83CB-C2FCA4EAA399}"/>
    <cellStyle name="Note 2 3 3 2 2" xfId="12163" xr:uid="{FEC1E47B-1341-492F-934B-138D8D3F880D}"/>
    <cellStyle name="Note 2 3 3 2 2 2" xfId="12164" xr:uid="{D6E6C870-142A-40E1-9F90-EF4E94CD1AC7}"/>
    <cellStyle name="Note 2 3 3 2 2 3" xfId="12165" xr:uid="{39E91327-F895-41B4-A1AB-CA331825CF01}"/>
    <cellStyle name="Note 2 3 3 2 3" xfId="12166" xr:uid="{761A6EAA-C8F6-4012-8A44-684D2A0AFA67}"/>
    <cellStyle name="Note 2 3 3 2 3 2" xfId="12167" xr:uid="{DC2DE75B-0368-4BE8-A3D4-5CB5EFA41091}"/>
    <cellStyle name="Note 2 3 3 2 4" xfId="12168" xr:uid="{5E807905-C39E-4F26-A136-41586D278BC4}"/>
    <cellStyle name="Note 2 3 3 2 5" xfId="12169" xr:uid="{478F07D1-A246-48F0-8A0F-D7BBA5AB53C5}"/>
    <cellStyle name="Note 2 3 3 2 6" xfId="44452" xr:uid="{1A995C04-AD23-44E1-B9B9-B0AC13FC550F}"/>
    <cellStyle name="Note 2 3 3 3" xfId="12170" xr:uid="{1832F4C4-1EE4-4527-8F82-DDECDC4F2CBE}"/>
    <cellStyle name="Note 2 3 3 3 2" xfId="12171" xr:uid="{21ADC619-F291-4BF0-AABF-DF681F4BDC10}"/>
    <cellStyle name="Note 2 3 3 3 3" xfId="46390" xr:uid="{764B3473-6EC1-40EF-8481-10B0D0D5C9AA}"/>
    <cellStyle name="Note 2 3 3 4" xfId="12172" xr:uid="{0399BA22-B6E3-479A-82DA-A0B3F5056DF2}"/>
    <cellStyle name="Note 2 3 3 4 2" xfId="12173" xr:uid="{33B69D56-CB12-43FF-B901-9E4B5AB8871B}"/>
    <cellStyle name="Note 2 3 3 4 3" xfId="40762" xr:uid="{7AB33276-3DD7-428E-9DC2-3ABA4975CC63}"/>
    <cellStyle name="Note 2 3 3 5" xfId="12174" xr:uid="{A5E23808-3D3B-4E41-9A67-1AECCD0C0169}"/>
    <cellStyle name="Note 2 3 3 5 2" xfId="12175" xr:uid="{D8970CF1-3730-45C3-AF41-26F9FF45341A}"/>
    <cellStyle name="Note 2 3 3 6" xfId="12176" xr:uid="{F5CB695B-DBD8-4F2A-9108-A708FF6FDB02}"/>
    <cellStyle name="Note 2 3 3 6 2" xfId="12177" xr:uid="{77ECAF9E-D3CC-4761-B4BB-0B9CA442630F}"/>
    <cellStyle name="Note 2 3 3 7" xfId="12178" xr:uid="{889E5FF7-9296-483E-A271-4B1E3214C585}"/>
    <cellStyle name="Note 2 3 3 7 2" xfId="12179" xr:uid="{AEE4F59A-3C20-4B71-95D6-DB32C6478ED8}"/>
    <cellStyle name="Note 2 3 3 8" xfId="12180" xr:uid="{686E187D-F845-485A-9A11-4897F0E7633B}"/>
    <cellStyle name="Note 2 3 3 8 2" xfId="12181" xr:uid="{393B752D-7978-4C66-B428-A93A9E025671}"/>
    <cellStyle name="Note 2 3 3 9" xfId="12182" xr:uid="{D6C2390C-E646-4DA7-81B0-7FE1C59CC91C}"/>
    <cellStyle name="Note 2 3 3 9 2" xfId="12183" xr:uid="{2F1BCC6E-E2FC-4653-9769-16918D51D5AE}"/>
    <cellStyle name="Note 2 3 4" xfId="12184" xr:uid="{B1B433A9-5EF0-4AEC-99EF-40EAAA6EDED5}"/>
    <cellStyle name="Note 2 3 4 10" xfId="12185" xr:uid="{C9931A35-163A-4983-A4A1-6E8C9FB71CF4}"/>
    <cellStyle name="Note 2 3 4 10 2" xfId="12186" xr:uid="{8A64A21B-9689-42AB-93A8-581DD397986C}"/>
    <cellStyle name="Note 2 3 4 11" xfId="12187" xr:uid="{5696848A-0A30-4F00-98AB-F7B6D5C6AA05}"/>
    <cellStyle name="Note 2 3 4 11 2" xfId="12188" xr:uid="{A87BF392-EEBB-4734-ACC7-A1E9FD850BFE}"/>
    <cellStyle name="Note 2 3 4 12" xfId="12189" xr:uid="{6B90AFC1-86A1-4AE3-8575-D44B183BE26A}"/>
    <cellStyle name="Note 2 3 4 13" xfId="12190" xr:uid="{B7AABC36-7106-4383-ACDB-82BBA8151476}"/>
    <cellStyle name="Note 2 3 4 14" xfId="36734" xr:uid="{3518A671-C07F-44E7-9C7E-796DE5EEA858}"/>
    <cellStyle name="Note 2 3 4 2" xfId="12191" xr:uid="{C54F9611-5DA9-4FCB-8888-E4B38D8E8B99}"/>
    <cellStyle name="Note 2 3 4 2 2" xfId="12192" xr:uid="{D1A2F58C-4B62-4F6F-9570-E25C85E59665}"/>
    <cellStyle name="Note 2 3 4 2 2 2" xfId="12193" xr:uid="{F119A9A0-0ADD-4C4B-9AB4-7B198E312B98}"/>
    <cellStyle name="Note 2 3 4 2 2 3" xfId="12194" xr:uid="{DA0613E9-0223-4839-981E-90193D8FEC1E}"/>
    <cellStyle name="Note 2 3 4 2 3" xfId="12195" xr:uid="{BB287D0D-AB99-4E94-B089-976B03D417C0}"/>
    <cellStyle name="Note 2 3 4 2 3 2" xfId="12196" xr:uid="{43E04874-ECB0-4D96-9F74-E1CFDD0BFD60}"/>
    <cellStyle name="Note 2 3 4 2 4" xfId="12197" xr:uid="{A50AE1CE-76A2-4BFB-B222-8FDAC8A6CED9}"/>
    <cellStyle name="Note 2 3 4 2 5" xfId="12198" xr:uid="{C99779D4-1DC8-4BE1-B83A-52141DDF940B}"/>
    <cellStyle name="Note 2 3 4 2 6" xfId="44374" xr:uid="{D714AEDD-8A54-4FDF-91A4-6A24A778D104}"/>
    <cellStyle name="Note 2 3 4 3" xfId="12199" xr:uid="{96A13D4F-EB84-4D8B-987E-6398F55F66DB}"/>
    <cellStyle name="Note 2 3 4 3 2" xfId="12200" xr:uid="{F6652A6A-0692-4B2C-9098-5D0F840A9050}"/>
    <cellStyle name="Note 2 3 4 3 3" xfId="40683" xr:uid="{29BD9FCF-BE11-42E8-A8B9-0801D57283A1}"/>
    <cellStyle name="Note 2 3 4 4" xfId="12201" xr:uid="{79D116C6-76A1-4FB6-8187-0F84DF8C0546}"/>
    <cellStyle name="Note 2 3 4 4 2" xfId="12202" xr:uid="{483E64D2-AC73-4BD5-807E-16B1F73FCB83}"/>
    <cellStyle name="Note 2 3 4 5" xfId="12203" xr:uid="{B046E723-2549-4E65-8BEB-F30822E79C27}"/>
    <cellStyle name="Note 2 3 4 5 2" xfId="12204" xr:uid="{A2435AE2-9231-4335-B19B-1E5E7633F6CE}"/>
    <cellStyle name="Note 2 3 4 6" xfId="12205" xr:uid="{1D19B25C-E9B6-46F2-888E-E143BC2BDE46}"/>
    <cellStyle name="Note 2 3 4 6 2" xfId="12206" xr:uid="{5C91A0C7-6DE7-414E-841A-1E2B4C2E69A6}"/>
    <cellStyle name="Note 2 3 4 7" xfId="12207" xr:uid="{0E9B37DB-0DA4-487B-BA3B-93A19EC9B016}"/>
    <cellStyle name="Note 2 3 4 7 2" xfId="12208" xr:uid="{1096EE09-7D3A-4D13-9499-A47476C66C04}"/>
    <cellStyle name="Note 2 3 4 8" xfId="12209" xr:uid="{04B69EA9-C425-41BB-B8B1-1B9FC980D598}"/>
    <cellStyle name="Note 2 3 4 8 2" xfId="12210" xr:uid="{8A306717-9B7D-4AD3-8322-A905FE338594}"/>
    <cellStyle name="Note 2 3 4 9" xfId="12211" xr:uid="{FD6A76B5-70DC-42A8-B5C8-8B8096BDCB79}"/>
    <cellStyle name="Note 2 3 4 9 2" xfId="12212" xr:uid="{8EAA1F8D-DB95-49D4-97CE-F70EE32D785E}"/>
    <cellStyle name="Note 2 3 5" xfId="12213" xr:uid="{C40210CB-2EB5-4D61-BC30-808C9862F7C0}"/>
    <cellStyle name="Note 2 3 5 2" xfId="12214" xr:uid="{BC614D42-4261-4AFF-AB15-1B22F81B31F8}"/>
    <cellStyle name="Note 2 3 5 2 2" xfId="12215" xr:uid="{B333516F-7ECC-4332-9A32-C96E0EAE41F9}"/>
    <cellStyle name="Note 2 3 5 2 3" xfId="12216" xr:uid="{F57AEA6B-0510-49CD-9C10-4D51BDE48DC5}"/>
    <cellStyle name="Note 2 3 5 2 4" xfId="44550" xr:uid="{9E343619-4CAC-4B07-B9D9-ADF825DEE465}"/>
    <cellStyle name="Note 2 3 5 3" xfId="12217" xr:uid="{8FFD8D2A-4A8A-4A7F-9122-44A48D4F09F1}"/>
    <cellStyle name="Note 2 3 5 3 2" xfId="12218" xr:uid="{5AE1BF3B-5923-4FDB-8ABB-D5545343EE05}"/>
    <cellStyle name="Note 2 3 5 3 3" xfId="40861" xr:uid="{E110DA90-12B0-46DD-B6E6-C3AE89D800C4}"/>
    <cellStyle name="Note 2 3 5 4" xfId="12219" xr:uid="{21AA09C3-7860-4205-8A48-0C78E1ABDAB7}"/>
    <cellStyle name="Note 2 3 5 5" xfId="12220" xr:uid="{071AB275-D7DD-48C8-B644-FA90C6EC7342}"/>
    <cellStyle name="Note 2 3 5 6" xfId="36914" xr:uid="{5527FF8A-37CB-4839-84FF-AE781BB10420}"/>
    <cellStyle name="Note 2 3 6" xfId="12221" xr:uid="{61EA612B-453C-4680-A923-A4178AB10519}"/>
    <cellStyle name="Note 2 3 6 2" xfId="12222" xr:uid="{085700ED-1160-42B2-9BB8-392FD666B01C}"/>
    <cellStyle name="Note 2 3 6 2 2" xfId="44443" xr:uid="{4A7B641E-1008-4DFF-A51D-FA9E55A8B219}"/>
    <cellStyle name="Note 2 3 6 3" xfId="40753" xr:uid="{F9B50739-87F8-4D96-811A-EA801E84CF3E}"/>
    <cellStyle name="Note 2 3 6 4" xfId="36806" xr:uid="{9F387FD8-A7B9-4498-9506-5BE98EC225C5}"/>
    <cellStyle name="Note 2 3 7" xfId="12223" xr:uid="{93CD4080-2287-4202-8793-E42DB64798AF}"/>
    <cellStyle name="Note 2 3 7 2" xfId="12224" xr:uid="{A8FDDE9D-F8F2-4E2F-B689-E00983DDFCEB}"/>
    <cellStyle name="Note 2 3 7 2 2" xfId="44411" xr:uid="{49AEA183-C2AD-488F-B11A-A0BF4DD2F9FD}"/>
    <cellStyle name="Note 2 3 7 3" xfId="40721" xr:uid="{923BCD61-E46F-46DA-8471-07410CA7DDE1}"/>
    <cellStyle name="Note 2 3 7 4" xfId="36773" xr:uid="{691993A3-5D2D-47C0-884F-611B56634853}"/>
    <cellStyle name="Note 2 3 8" xfId="12225" xr:uid="{FA09391C-2D43-4453-B817-F46A38C77E5D}"/>
    <cellStyle name="Note 2 3 8 2" xfId="12226" xr:uid="{731628B4-75D0-49B7-AD60-1F48F9A1623C}"/>
    <cellStyle name="Note 2 3 8 2 2" xfId="44405" xr:uid="{AD8F318C-8B84-4214-8A40-A862012EE6F7}"/>
    <cellStyle name="Note 2 3 8 3" xfId="40714" xr:uid="{C275F233-E770-4B55-BEDB-41084F19E821}"/>
    <cellStyle name="Note 2 3 8 4" xfId="36766" xr:uid="{86887D3B-D31B-4EA4-9FF4-F5237A34B5F9}"/>
    <cellStyle name="Note 2 3 9" xfId="12227" xr:uid="{7E8CC5E0-4B5E-4489-A2D1-B82A33E20C3C}"/>
    <cellStyle name="Note 2 3 9 2" xfId="12228" xr:uid="{00C35EE1-1873-45BB-A61E-73218C0F09E5}"/>
    <cellStyle name="Note 2 3 9 2 2" xfId="44526" xr:uid="{836780F6-477D-4F06-9309-A370CEABDF43}"/>
    <cellStyle name="Note 2 3 9 3" xfId="36889" xr:uid="{EAC30CD5-8302-48A9-A368-5E6A622EFEC9}"/>
    <cellStyle name="Note 2 4" xfId="2796" xr:uid="{A69CFD00-47C8-4176-AC0A-CDEF46E4C47F}"/>
    <cellStyle name="Note 2 4 10" xfId="12229" xr:uid="{E39D9636-E4F9-4BD6-9739-664C4163B99E}"/>
    <cellStyle name="Note 2 4 10 2" xfId="12230" xr:uid="{C7F8F2BF-4DD2-4CE9-9451-69CF54A806E0}"/>
    <cellStyle name="Note 2 4 10 2 2" xfId="45217" xr:uid="{21D8231A-6531-4AE8-A1A6-300859C1F713}"/>
    <cellStyle name="Note 2 4 10 3" xfId="41543" xr:uid="{82D57489-FEF1-40EC-856B-589CD6D71041}"/>
    <cellStyle name="Note 2 4 10 4" xfId="37574" xr:uid="{4204A6A3-CEC6-4D2D-8777-63ED504F67CB}"/>
    <cellStyle name="Note 2 4 11" xfId="12231" xr:uid="{16D94E66-2E2E-49CD-8C28-297DB0198FEB}"/>
    <cellStyle name="Note 2 4 11 2" xfId="12232" xr:uid="{3E3B64FE-EED2-4472-AA28-3972B4FB40AE}"/>
    <cellStyle name="Note 2 4 11 3" xfId="43240" xr:uid="{72277A3A-88C9-4422-B227-8D3335EC2618}"/>
    <cellStyle name="Note 2 4 12" xfId="12233" xr:uid="{7DCF1406-55B1-4991-8EF6-F8954575E299}"/>
    <cellStyle name="Note 2 4 12 2" xfId="12234" xr:uid="{D85CA54B-4DD8-44AC-8E90-1C8F63E514E2}"/>
    <cellStyle name="Note 2 4 12 3" xfId="46343" xr:uid="{59C5C268-7639-48E2-940B-BE381D1EEE03}"/>
    <cellStyle name="Note 2 4 13" xfId="12235" xr:uid="{7D6533CF-403A-4668-9EAA-ED008000FC72}"/>
    <cellStyle name="Note 2 4 13 2" xfId="12236" xr:uid="{83CD3C50-5E7A-4A5C-B743-A022622A0E19}"/>
    <cellStyle name="Note 2 4 14" xfId="12237" xr:uid="{EBEA3248-A159-468A-B518-8D76635A09B4}"/>
    <cellStyle name="Note 2 4 15" xfId="12238" xr:uid="{53502AF0-1B08-426A-A76B-B0C2C9BAA0FE}"/>
    <cellStyle name="Note 2 4 16" xfId="35507" xr:uid="{1E84796D-745E-4B47-A8F7-797D5753E96F}"/>
    <cellStyle name="Note 2 4 2" xfId="12239" xr:uid="{4C64A651-ADD7-4AF5-A048-D0000A6AED5E}"/>
    <cellStyle name="Note 2 4 2 10" xfId="12240" xr:uid="{28CDC195-2C01-4394-BA70-A2D06275DAFF}"/>
    <cellStyle name="Note 2 4 2 10 2" xfId="12241" xr:uid="{754B2E96-F00B-453B-A107-94BF5380D5BA}"/>
    <cellStyle name="Note 2 4 2 10 3" xfId="43831" xr:uid="{375A2D26-4C43-4EA1-B7B8-19D14C1D1A40}"/>
    <cellStyle name="Note 2 4 2 11" xfId="12242" xr:uid="{280BA2DA-B559-4D59-832F-77B7A5B09444}"/>
    <cellStyle name="Note 2 4 2 11 2" xfId="12243" xr:uid="{730F9F36-EA5F-4D40-AF80-FF1636E6B526}"/>
    <cellStyle name="Note 2 4 2 11 3" xfId="46368" xr:uid="{48EF74D7-D078-4990-B905-D4E3B9FCEA53}"/>
    <cellStyle name="Note 2 4 2 12" xfId="12244" xr:uid="{35918210-39C5-46B3-8E0B-F26C575C42FB}"/>
    <cellStyle name="Note 2 4 2 13" xfId="12245" xr:uid="{C1DBFB9E-929C-4D58-A686-40FF5633581C}"/>
    <cellStyle name="Note 2 4 2 14" xfId="36215" xr:uid="{EED85D83-0634-4B75-B426-CEC877793ACB}"/>
    <cellStyle name="Note 2 4 2 2" xfId="12246" xr:uid="{A2FEA79E-3CD3-4723-B7A9-D4065543844C}"/>
    <cellStyle name="Note 2 4 2 2 2" xfId="12247" xr:uid="{C69A2565-DCCD-462C-B2B4-97407112BC35}"/>
    <cellStyle name="Note 2 4 2 2 2 2" xfId="12248" xr:uid="{234D72E3-F11D-4348-B85F-DC46A3176F2B}"/>
    <cellStyle name="Note 2 4 2 2 2 3" xfId="12249" xr:uid="{A0340E10-45B7-43DC-A0ED-31B2CBA9BC5A}"/>
    <cellStyle name="Note 2 4 2 2 2 4" xfId="44570" xr:uid="{104CF913-012B-4333-919E-9B9DE9D3760E}"/>
    <cellStyle name="Note 2 4 2 2 3" xfId="12250" xr:uid="{AE104323-CB3D-41ED-82C5-C31FA3579918}"/>
    <cellStyle name="Note 2 4 2 2 3 2" xfId="12251" xr:uid="{6E219263-1BFE-4BA4-9E8F-E19252D03AC2}"/>
    <cellStyle name="Note 2 4 2 2 3 3" xfId="46432" xr:uid="{AABF2426-D12B-44D7-B157-5E9C0C2683FB}"/>
    <cellStyle name="Note 2 4 2 2 4" xfId="12252" xr:uid="{0B81078C-7ADA-43B8-995C-008ED9BFD3B8}"/>
    <cellStyle name="Note 2 4 2 2 4 2" xfId="40883" xr:uid="{B4464B1B-FABE-4EEB-80D2-AC85F8A402F1}"/>
    <cellStyle name="Note 2 4 2 2 5" xfId="12253" xr:uid="{960B7EE8-D268-4D38-B14D-F1A0E3105698}"/>
    <cellStyle name="Note 2 4 2 2 6" xfId="36936" xr:uid="{0DF9D2A5-3F76-4533-A85C-3214D6ACD523}"/>
    <cellStyle name="Note 2 4 2 3" xfId="12254" xr:uid="{5F790DC4-29FD-48AF-8459-48C09429BD9E}"/>
    <cellStyle name="Note 2 4 2 3 2" xfId="12255" xr:uid="{6F17C96E-4835-4646-9DD4-99A0FE858085}"/>
    <cellStyle name="Note 2 4 2 3 2 2" xfId="44474" xr:uid="{E1C5345F-FE2A-4C4D-BF39-C44735EE0459}"/>
    <cellStyle name="Note 2 4 2 3 3" xfId="40784" xr:uid="{A63F422C-565F-434F-A9DF-DEDF2056B8D5}"/>
    <cellStyle name="Note 2 4 2 3 4" xfId="36837" xr:uid="{078C0D10-34FA-4FDB-A3C1-7E182CA85277}"/>
    <cellStyle name="Note 2 4 2 4" xfId="12256" xr:uid="{A804BC3E-44A4-40A0-A8C3-E0E42D795D75}"/>
    <cellStyle name="Note 2 4 2 4 2" xfId="12257" xr:uid="{0629DD5A-28A2-42B4-92A0-65A8A22FF4C2}"/>
    <cellStyle name="Note 2 4 2 4 2 2" xfId="44615" xr:uid="{23B694E1-DAE7-4B82-9091-A60FD41F229F}"/>
    <cellStyle name="Note 2 4 2 4 3" xfId="40928" xr:uid="{D71E8736-0AC7-4419-8EC4-BE9D58373056}"/>
    <cellStyle name="Note 2 4 2 4 4" xfId="36980" xr:uid="{D9CE4DB5-E49F-423E-A66D-54AF26D41C5E}"/>
    <cellStyle name="Note 2 4 2 5" xfId="12258" xr:uid="{35CD5906-7C64-4112-A22F-5B5580490080}"/>
    <cellStyle name="Note 2 4 2 5 2" xfId="12259" xr:uid="{66893C64-7AA9-4518-B964-0515A9EE7374}"/>
    <cellStyle name="Note 2 4 2 5 2 2" xfId="44645" xr:uid="{8D99EE75-7DDB-47C0-87C5-0B0A0A577E1E}"/>
    <cellStyle name="Note 2 4 2 5 3" xfId="40957" xr:uid="{C5343367-4BF8-4A79-AC90-852BCC4C7D70}"/>
    <cellStyle name="Note 2 4 2 5 4" xfId="37011" xr:uid="{7CB6BE97-A4F9-44CF-A67D-FF2AFCFF2C8C}"/>
    <cellStyle name="Note 2 4 2 6" xfId="12260" xr:uid="{1E58758E-7404-455D-8209-02F3BC1E955B}"/>
    <cellStyle name="Note 2 4 2 6 2" xfId="12261" xr:uid="{152B7DE4-DB63-4E9D-A3BC-CCE819D0CA68}"/>
    <cellStyle name="Note 2 4 2 6 2 2" xfId="44564" xr:uid="{3B7E69A7-959F-45B7-8722-8003700F6AD8}"/>
    <cellStyle name="Note 2 4 2 6 3" xfId="40876" xr:uid="{A067BD59-101A-4E59-8744-8D2EA4D4D954}"/>
    <cellStyle name="Note 2 4 2 6 4" xfId="36929" xr:uid="{A348748D-9087-4001-B2BE-318A68E77C0E}"/>
    <cellStyle name="Note 2 4 2 7" xfId="12262" xr:uid="{D94ED461-E917-479C-BD0B-6EC7D7981219}"/>
    <cellStyle name="Note 2 4 2 7 2" xfId="12263" xr:uid="{548485E0-0A36-4342-B569-2DDCED1D623D}"/>
    <cellStyle name="Note 2 4 2 7 2 2" xfId="44567" xr:uid="{E277CD4E-7B59-4AD6-8552-412685B3B5CE}"/>
    <cellStyle name="Note 2 4 2 7 3" xfId="40880" xr:uid="{607B90B2-46E0-4996-9105-D96DFDD44964}"/>
    <cellStyle name="Note 2 4 2 7 4" xfId="36933" xr:uid="{EAC5FB89-5BF8-4F12-84ED-E3446ADC6226}"/>
    <cellStyle name="Note 2 4 2 8" xfId="12264" xr:uid="{FC25D6E9-6FD3-4D7E-AE70-851CE02262B0}"/>
    <cellStyle name="Note 2 4 2 8 2" xfId="12265" xr:uid="{E385ADAF-B466-4B38-9D8F-3C6724C16352}"/>
    <cellStyle name="Note 2 4 2 8 2 2" xfId="44638" xr:uid="{CD43E62C-3723-489D-9B14-85E38AAEC9D7}"/>
    <cellStyle name="Note 2 4 2 8 3" xfId="37004" xr:uid="{E54C9472-E15D-457A-A94C-7E1B9C6DEA09}"/>
    <cellStyle name="Note 2 4 2 9" xfId="12266" xr:uid="{19F5C07F-8220-4136-80E6-6728945BC883}"/>
    <cellStyle name="Note 2 4 2 9 2" xfId="12267" xr:uid="{8AD96466-ED4D-41A4-ADA6-DB84B945B870}"/>
    <cellStyle name="Note 2 4 2 9 2 2" xfId="45798" xr:uid="{C5CA0FE0-C081-4165-B81A-8743CE81C330}"/>
    <cellStyle name="Note 2 4 2 9 3" xfId="42141" xr:uid="{18EA7B76-6BB1-42AD-A9C7-4C6094D1250D}"/>
    <cellStyle name="Note 2 4 2 9 4" xfId="38125" xr:uid="{2F1A6B5D-B372-42C9-97C9-3686A2561E65}"/>
    <cellStyle name="Note 2 4 3" xfId="12268" xr:uid="{CFC11FC8-13B9-4AB8-B460-42831AB97D58}"/>
    <cellStyle name="Note 2 4 3 10" xfId="12269" xr:uid="{C5EFBE02-092C-412C-AADD-5CDBF10AB8B2}"/>
    <cellStyle name="Note 2 4 3 10 2" xfId="12270" xr:uid="{1C971AD6-865B-48B0-B213-8F03AF85FD7B}"/>
    <cellStyle name="Note 2 4 3 11" xfId="12271" xr:uid="{DD83D4B0-0922-42A0-805B-160EE14EB3D9}"/>
    <cellStyle name="Note 2 4 3 11 2" xfId="12272" xr:uid="{51C17CE1-E5C8-4E23-8ABA-21C013C5BA06}"/>
    <cellStyle name="Note 2 4 3 12" xfId="12273" xr:uid="{0FD82813-0397-4270-8E7F-F7A8957CAC05}"/>
    <cellStyle name="Note 2 4 3 13" xfId="12274" xr:uid="{6ECC1ED6-CFD9-4672-AE35-6033555A0E4A}"/>
    <cellStyle name="Note 2 4 3 14" xfId="36851" xr:uid="{0FEF2B81-373C-40F5-B6A6-25C1B018F8C7}"/>
    <cellStyle name="Note 2 4 3 2" xfId="12275" xr:uid="{ED031777-62A6-4174-B3C1-96688FF1FC28}"/>
    <cellStyle name="Note 2 4 3 2 2" xfId="12276" xr:uid="{BB6AF4C5-2847-4979-BC01-CC6BF530499D}"/>
    <cellStyle name="Note 2 4 3 2 2 2" xfId="12277" xr:uid="{A9D00066-88B2-4E93-84DF-11ED9DC03229}"/>
    <cellStyle name="Note 2 4 3 2 2 3" xfId="12278" xr:uid="{07417A08-3D8A-42C1-963E-273779895A0B}"/>
    <cellStyle name="Note 2 4 3 2 3" xfId="12279" xr:uid="{A4D58DD7-A1B4-480E-AECD-F265B1CC7643}"/>
    <cellStyle name="Note 2 4 3 2 3 2" xfId="12280" xr:uid="{58C46E64-7959-4C24-AD32-DB1345EA290F}"/>
    <cellStyle name="Note 2 4 3 2 4" xfId="12281" xr:uid="{176D0540-159A-44DB-923B-6100BADCFD66}"/>
    <cellStyle name="Note 2 4 3 2 5" xfId="12282" xr:uid="{10BC0E9E-64D4-4BBE-857A-C29CE7A383DC}"/>
    <cellStyle name="Note 2 4 3 2 6" xfId="44488" xr:uid="{8C57A606-0ED6-4D15-828A-DA7ED8706E8F}"/>
    <cellStyle name="Note 2 4 3 3" xfId="12283" xr:uid="{AD351C54-8ABE-4D86-BD1B-0DA99456D7B8}"/>
    <cellStyle name="Note 2 4 3 3 2" xfId="12284" xr:uid="{697150A1-5D35-4503-9C98-BF282164CA6A}"/>
    <cellStyle name="Note 2 4 3 3 3" xfId="46406" xr:uid="{2F3B2F26-7249-4A47-B2DC-FD5BF61277B7}"/>
    <cellStyle name="Note 2 4 3 4" xfId="12285" xr:uid="{82E14E78-DE91-4979-A6F5-4D8FF333E2B3}"/>
    <cellStyle name="Note 2 4 3 4 2" xfId="12286" xr:uid="{83E265FB-5981-4931-992F-CA7A694E7BD0}"/>
    <cellStyle name="Note 2 4 3 4 3" xfId="40798" xr:uid="{F59327F5-E6BF-47AB-A70F-39AEC363D146}"/>
    <cellStyle name="Note 2 4 3 5" xfId="12287" xr:uid="{C3DD3E42-2C8B-4911-B4DC-0D433D00FBE3}"/>
    <cellStyle name="Note 2 4 3 5 2" xfId="12288" xr:uid="{DB6954B3-F74B-4A6A-9565-752A4A1A99E7}"/>
    <cellStyle name="Note 2 4 3 6" xfId="12289" xr:uid="{8E53D536-53FE-427F-A527-BD57E64106C3}"/>
    <cellStyle name="Note 2 4 3 6 2" xfId="12290" xr:uid="{57EC68CF-C59B-4805-AAF0-F54F12F127B9}"/>
    <cellStyle name="Note 2 4 3 7" xfId="12291" xr:uid="{39AC87F2-05C6-43ED-A8CC-FAED4D49D0BB}"/>
    <cellStyle name="Note 2 4 3 7 2" xfId="12292" xr:uid="{EB9CD408-0C2F-426E-81F1-9153BB42ED0C}"/>
    <cellStyle name="Note 2 4 3 8" xfId="12293" xr:uid="{FBCD493A-BC9E-45A3-922D-22736B42BDB4}"/>
    <cellStyle name="Note 2 4 3 8 2" xfId="12294" xr:uid="{888AAFFB-998C-4FBB-AFB5-7F683CBC4E7A}"/>
    <cellStyle name="Note 2 4 3 9" xfId="12295" xr:uid="{2772230C-EAF7-41E0-8D24-781BF93E803B}"/>
    <cellStyle name="Note 2 4 3 9 2" xfId="12296" xr:uid="{712E0792-4C61-4A82-B005-A788A2573514}"/>
    <cellStyle name="Note 2 4 4" xfId="12297" xr:uid="{6C60C360-F430-4588-80D8-CEAD82FADB58}"/>
    <cellStyle name="Note 2 4 4 2" xfId="12298" xr:uid="{E2FBBAE5-1FCB-4AE7-91CF-2D14809B863E}"/>
    <cellStyle name="Note 2 4 4 2 2" xfId="12299" xr:uid="{B02551C9-6C6C-4872-A6B5-7C7C1C13CD93}"/>
    <cellStyle name="Note 2 4 4 2 3" xfId="12300" xr:uid="{D8E7B69B-8982-4FDB-8CF0-CD83CF2FD43A}"/>
    <cellStyle name="Note 2 4 4 2 4" xfId="44441" xr:uid="{C8DA8547-F480-435C-80CD-EA6BBA4E847E}"/>
    <cellStyle name="Note 2 4 4 3" xfId="12301" xr:uid="{10870AF9-ED78-481D-8A06-489E6CD91DD3}"/>
    <cellStyle name="Note 2 4 4 3 2" xfId="12302" xr:uid="{77854E6E-FA0A-4E9B-A227-E4EDBD3C7724}"/>
    <cellStyle name="Note 2 4 4 3 3" xfId="40751" xr:uid="{CC22B118-573E-4267-9E2C-416AD077030A}"/>
    <cellStyle name="Note 2 4 4 4" xfId="12303" xr:uid="{28E12C65-1395-47F4-BAA7-B6EFA3D6C492}"/>
    <cellStyle name="Note 2 4 4 5" xfId="12304" xr:uid="{C6EF75A3-B2CC-4B7E-B4CA-B0CC147878D9}"/>
    <cellStyle name="Note 2 4 4 6" xfId="36804" xr:uid="{31910D2C-E77D-46A8-AA53-D538E4F0566C}"/>
    <cellStyle name="Note 2 4 5" xfId="12305" xr:uid="{E1D0EEFD-99A8-4C14-9DFD-DE78890F25F8}"/>
    <cellStyle name="Note 2 4 5 2" xfId="12306" xr:uid="{A6844A1B-7385-4EE1-9C02-9E3CB7455561}"/>
    <cellStyle name="Note 2 4 5 2 2" xfId="44486" xr:uid="{64E952EF-E3D3-4185-8703-AA40D5FC465C}"/>
    <cellStyle name="Note 2 4 5 3" xfId="40796" xr:uid="{2F925DF4-F2CC-486E-AD9B-422A1D6692B1}"/>
    <cellStyle name="Note 2 4 5 4" xfId="36849" xr:uid="{6A9B645F-0A25-4C59-9214-A16130940D35}"/>
    <cellStyle name="Note 2 4 6" xfId="12307" xr:uid="{BE8F00E7-F663-4C8E-92A0-B8BFF8DAD602}"/>
    <cellStyle name="Note 2 4 6 2" xfId="12308" xr:uid="{1309E8E1-D76F-429E-8868-4C84B667863F}"/>
    <cellStyle name="Note 2 4 6 2 2" xfId="44399" xr:uid="{4ADE9659-C650-43F3-ACFB-BB376467CB22}"/>
    <cellStyle name="Note 2 4 6 3" xfId="40708" xr:uid="{4F2C1883-825C-4B05-A869-3001B57C9549}"/>
    <cellStyle name="Note 2 4 6 4" xfId="36760" xr:uid="{CE35FEC3-DAC4-44BD-993A-B255C5F4A2F9}"/>
    <cellStyle name="Note 2 4 7" xfId="12309" xr:uid="{5C351D2C-7051-4AD4-AC07-985405709720}"/>
    <cellStyle name="Note 2 4 7 2" xfId="12310" xr:uid="{92FAC2F0-DEF6-4AB2-B1A0-DF5D0D9B56CD}"/>
    <cellStyle name="Note 2 4 7 2 2" xfId="44530" xr:uid="{CBBA5648-F0EC-4646-8711-D1043682C9F9}"/>
    <cellStyle name="Note 2 4 7 3" xfId="40842" xr:uid="{7014E160-4A60-48FC-8A0A-F83D3198AD12}"/>
    <cellStyle name="Note 2 4 7 4" xfId="36894" xr:uid="{862B4EB2-48CF-4824-8E2C-10AD91C61613}"/>
    <cellStyle name="Note 2 4 8" xfId="12311" xr:uid="{8A25E559-44F8-49F5-B83A-9FB276A12B5F}"/>
    <cellStyle name="Note 2 4 8 2" xfId="12312" xr:uid="{2CA22D06-0C59-4309-8DDF-6C84B4974747}"/>
    <cellStyle name="Note 2 4 8 2 2" xfId="44454" xr:uid="{5D9A959A-38FD-4233-A352-9C8052D6C0C5}"/>
    <cellStyle name="Note 2 4 8 3" xfId="40764" xr:uid="{68933401-5505-4D3F-8B6F-AA76290E32A9}"/>
    <cellStyle name="Note 2 4 8 4" xfId="36817" xr:uid="{3D4D6C04-98BB-46EA-8A72-E4CD26C8327A}"/>
    <cellStyle name="Note 2 4 9" xfId="12313" xr:uid="{DC76AD85-B913-4836-9DC1-D233388375EC}"/>
    <cellStyle name="Note 2 4 9 2" xfId="12314" xr:uid="{A7B78946-DFB5-40CD-9A66-3CBA35FBF4AC}"/>
    <cellStyle name="Note 2 4 9 2 2" xfId="44390" xr:uid="{EA41FFB5-365F-44C4-9223-0DCFA82D655F}"/>
    <cellStyle name="Note 2 4 9 3" xfId="36751" xr:uid="{AD60146C-9335-47BF-9577-F8563E58896F}"/>
    <cellStyle name="Note 2 5" xfId="2797" xr:uid="{FD9FEBE9-42A8-4127-B6E8-87E71A1C8FC6}"/>
    <cellStyle name="Note 2 5 10" xfId="12315" xr:uid="{E9955E58-0B81-4F04-B231-C4898F7A9EEA}"/>
    <cellStyle name="Note 2 5 10 2" xfId="12316" xr:uid="{85CB39C0-4344-444F-B10D-EA25105A6D7E}"/>
    <cellStyle name="Note 2 5 10 3" xfId="43518" xr:uid="{3A0E942C-9E53-493D-BF7B-F1C15E186C22}"/>
    <cellStyle name="Note 2 5 11" xfId="12317" xr:uid="{9C2100AB-C31A-4783-9A45-E763B5078B91}"/>
    <cellStyle name="Note 2 5 11 2" xfId="12318" xr:uid="{AD34291E-3742-4BD5-8C76-3ADA076CE912}"/>
    <cellStyle name="Note 2 5 11 3" xfId="46351" xr:uid="{C4291EDF-0031-4626-B8B2-471C2CC8DCD6}"/>
    <cellStyle name="Note 2 5 12" xfId="12319" xr:uid="{A287A7C8-A84C-4213-9DDC-67822537B066}"/>
    <cellStyle name="Note 2 5 12 2" xfId="12320" xr:uid="{16CBEF7E-FCE0-4CE2-A4AC-4468D43AE133}"/>
    <cellStyle name="Note 2 5 13" xfId="12321" xr:uid="{F516B8D1-0B34-428E-A87A-DE002B6931D0}"/>
    <cellStyle name="Note 2 5 13 2" xfId="12322" xr:uid="{968EE230-9987-4823-877D-D12DA41CB55C}"/>
    <cellStyle name="Note 2 5 14" xfId="12323" xr:uid="{A6CD86DC-1E08-4BFE-9F6F-DEFCB622D711}"/>
    <cellStyle name="Note 2 5 15" xfId="12324" xr:uid="{E4232E03-126F-4BA5-9021-118FF2E517BC}"/>
    <cellStyle name="Note 2 5 16" xfId="35843" xr:uid="{779E4852-37CD-4815-B29C-894B7799140C}"/>
    <cellStyle name="Note 2 5 2" xfId="12325" xr:uid="{0F5B329D-4562-41BE-9625-5DE9441A3842}"/>
    <cellStyle name="Note 2 5 2 10" xfId="12326" xr:uid="{1E0C3EC1-CC38-4F08-943F-F5AE0126F9BD}"/>
    <cellStyle name="Note 2 5 2 10 2" xfId="12327" xr:uid="{E8323B04-6CA2-494F-BDEB-37060BDFA576}"/>
    <cellStyle name="Note 2 5 2 11" xfId="12328" xr:uid="{DBD56A44-CE07-4C8F-BC29-85712EF1203D}"/>
    <cellStyle name="Note 2 5 2 11 2" xfId="12329" xr:uid="{4378AEAE-A3A3-46A7-B9EF-8578ACB25E61}"/>
    <cellStyle name="Note 2 5 2 12" xfId="12330" xr:uid="{5A989374-8060-42C6-A1C9-9238895E2010}"/>
    <cellStyle name="Note 2 5 2 13" xfId="12331" xr:uid="{15E40F80-9A1F-4D75-BC96-A66E5C4DFC61}"/>
    <cellStyle name="Note 2 5 2 14" xfId="36885" xr:uid="{561778F9-9020-4420-806E-24E4C5D6FA8B}"/>
    <cellStyle name="Note 2 5 2 2" xfId="12332" xr:uid="{B58FC195-2954-44AF-B2AB-484FEF0EDDE4}"/>
    <cellStyle name="Note 2 5 2 2 2" xfId="12333" xr:uid="{CF3ACD25-C7B3-4C7C-A8DA-F01C94016B99}"/>
    <cellStyle name="Note 2 5 2 2 2 2" xfId="12334" xr:uid="{F00B4BD8-B2B1-4092-AF1B-B68EFBE2C9E5}"/>
    <cellStyle name="Note 2 5 2 2 2 3" xfId="12335" xr:uid="{E56031B8-3C15-403B-841B-97E1C84EF792}"/>
    <cellStyle name="Note 2 5 2 2 3" xfId="12336" xr:uid="{0EE505E4-5344-499F-A152-D2988F9EE7F0}"/>
    <cellStyle name="Note 2 5 2 2 3 2" xfId="12337" xr:uid="{725148C7-592B-460E-9469-BF73B1BBB5D6}"/>
    <cellStyle name="Note 2 5 2 2 4" xfId="12338" xr:uid="{95538234-B0E8-4347-9E75-85ED77FFFDFC}"/>
    <cellStyle name="Note 2 5 2 2 5" xfId="12339" xr:uid="{D012560A-F5D3-413D-A9A0-F2138E00F4E7}"/>
    <cellStyle name="Note 2 5 2 2 6" xfId="44522" xr:uid="{CAE69A3C-E418-43AC-8774-A45770D2AF97}"/>
    <cellStyle name="Note 2 5 2 3" xfId="12340" xr:uid="{D3024469-9B0B-43C5-A76A-CFE05EBE187E}"/>
    <cellStyle name="Note 2 5 2 3 2" xfId="12341" xr:uid="{057CB2FE-2F99-4F6E-B862-F573A3F952AA}"/>
    <cellStyle name="Note 2 5 2 3 3" xfId="46417" xr:uid="{1D243219-A08D-4DD8-B031-428E7D86C7FB}"/>
    <cellStyle name="Note 2 5 2 4" xfId="12342" xr:uid="{987BB2BD-BBD5-486B-B7FD-BF369C4A3EC5}"/>
    <cellStyle name="Note 2 5 2 4 2" xfId="12343" xr:uid="{15098749-4356-4B1F-BB4F-14DA7C462879}"/>
    <cellStyle name="Note 2 5 2 4 3" xfId="40833" xr:uid="{2B1471EA-27B5-4226-9FA2-5807B63A81A9}"/>
    <cellStyle name="Note 2 5 2 5" xfId="12344" xr:uid="{47BFDB2D-F951-4FA6-B14D-D0A216679EE2}"/>
    <cellStyle name="Note 2 5 2 5 2" xfId="12345" xr:uid="{E221D4C6-A4A4-4661-BD17-D2723325EFCF}"/>
    <cellStyle name="Note 2 5 2 6" xfId="12346" xr:uid="{6C5564CD-441C-410D-8ECA-3269E1DAC3DB}"/>
    <cellStyle name="Note 2 5 2 6 2" xfId="12347" xr:uid="{A79E9731-712C-4575-8232-26BDB1763A1C}"/>
    <cellStyle name="Note 2 5 2 7" xfId="12348" xr:uid="{38FB0C92-F438-45A0-864F-D53FDCEF2044}"/>
    <cellStyle name="Note 2 5 2 7 2" xfId="12349" xr:uid="{AA590F27-0EC8-437C-B433-802812FDE666}"/>
    <cellStyle name="Note 2 5 2 8" xfId="12350" xr:uid="{DD5D953B-0806-4BE3-973E-9FF0AEA741C3}"/>
    <cellStyle name="Note 2 5 2 8 2" xfId="12351" xr:uid="{A7CAE834-FF9D-4747-A3EE-C10D7692F394}"/>
    <cellStyle name="Note 2 5 2 9" xfId="12352" xr:uid="{7730AABF-2310-48C3-9FFB-9329E028C151}"/>
    <cellStyle name="Note 2 5 2 9 2" xfId="12353" xr:uid="{5B019039-BD02-4FD1-B4C7-D4573208C1B1}"/>
    <cellStyle name="Note 2 5 3" xfId="12354" xr:uid="{1FDC5926-683A-4F0D-80DB-1B340C92EE79}"/>
    <cellStyle name="Note 2 5 3 10" xfId="12355" xr:uid="{823FA5E4-142A-4EB4-B9BA-12B06CCEF371}"/>
    <cellStyle name="Note 2 5 3 10 2" xfId="12356" xr:uid="{0617D97D-4399-4477-8E0F-52EE5ABBA6E6}"/>
    <cellStyle name="Note 2 5 3 11" xfId="12357" xr:uid="{00B06C44-87E6-42DB-88E4-106172C80337}"/>
    <cellStyle name="Note 2 5 3 11 2" xfId="12358" xr:uid="{8D9DAD7A-621A-4A60-BFD6-3FF60A3B45CB}"/>
    <cellStyle name="Note 2 5 3 12" xfId="12359" xr:uid="{713963C2-9403-4BB3-A1A4-00F1E32E3FA6}"/>
    <cellStyle name="Note 2 5 3 13" xfId="12360" xr:uid="{7B9866F2-EDD8-42D1-9B1D-F4BDF784FBB6}"/>
    <cellStyle name="Note 2 5 3 14" xfId="36927" xr:uid="{413A3F08-A0A4-49C2-8B5E-5C2F66623BF3}"/>
    <cellStyle name="Note 2 5 3 2" xfId="12361" xr:uid="{EB8F809D-CACC-467C-9EAD-FC8282536256}"/>
    <cellStyle name="Note 2 5 3 2 2" xfId="12362" xr:uid="{EB95475E-5C88-4674-ACDB-7801653CD346}"/>
    <cellStyle name="Note 2 5 3 2 2 2" xfId="12363" xr:uid="{326D4BE4-1029-44CE-853C-7C3855781E15}"/>
    <cellStyle name="Note 2 5 3 2 2 3" xfId="12364" xr:uid="{B03F4BF3-A57E-44D5-A14D-DCC14731A309}"/>
    <cellStyle name="Note 2 5 3 2 3" xfId="12365" xr:uid="{F0286391-0592-4199-AFE5-24BB616425FA}"/>
    <cellStyle name="Note 2 5 3 2 3 2" xfId="12366" xr:uid="{0548BFA0-09A9-436B-8861-87579C86462D}"/>
    <cellStyle name="Note 2 5 3 2 4" xfId="12367" xr:uid="{08A6A0C1-5A57-4C00-87CF-6BC9223C3F71}"/>
    <cellStyle name="Note 2 5 3 2 5" xfId="12368" xr:uid="{EB1D46DD-310F-4C78-8EBE-948B6B380F84}"/>
    <cellStyle name="Note 2 5 3 2 6" xfId="44562" xr:uid="{37B87DEC-349A-4A62-8842-A0C2F8A48D01}"/>
    <cellStyle name="Note 2 5 3 3" xfId="12369" xr:uid="{091F1DBB-30E7-4D18-BEE6-5FCDAD618A36}"/>
    <cellStyle name="Note 2 5 3 3 2" xfId="12370" xr:uid="{1A53C0B9-138A-45BA-AAFB-C9C8A4D19273}"/>
    <cellStyle name="Note 2 5 3 3 3" xfId="40874" xr:uid="{281AF9EF-0F2C-487E-A087-61393720C8A7}"/>
    <cellStyle name="Note 2 5 3 4" xfId="12371" xr:uid="{77B852C4-0664-43FF-ABE5-72154AB9327E}"/>
    <cellStyle name="Note 2 5 3 4 2" xfId="12372" xr:uid="{4C505279-67FF-4EFF-BE1E-92327DCB3935}"/>
    <cellStyle name="Note 2 5 3 5" xfId="12373" xr:uid="{E67524EE-91D6-43DC-9461-39BFDD7CD967}"/>
    <cellStyle name="Note 2 5 3 5 2" xfId="12374" xr:uid="{75FF00CA-0592-43E4-9ED0-604A07564374}"/>
    <cellStyle name="Note 2 5 3 6" xfId="12375" xr:uid="{FF02A940-02BE-46F5-B9B4-F9EA8F4753BA}"/>
    <cellStyle name="Note 2 5 3 6 2" xfId="12376" xr:uid="{195AB735-5BAA-464A-9ACE-5C5B0CA77059}"/>
    <cellStyle name="Note 2 5 3 7" xfId="12377" xr:uid="{FCE81ECD-FFEF-41B4-90FB-0C39B67FF7CA}"/>
    <cellStyle name="Note 2 5 3 7 2" xfId="12378" xr:uid="{FAC73258-E1FB-415E-9D17-AD98FE948595}"/>
    <cellStyle name="Note 2 5 3 8" xfId="12379" xr:uid="{43091FF0-BFF8-4AE9-86FB-32B8FA0827C8}"/>
    <cellStyle name="Note 2 5 3 8 2" xfId="12380" xr:uid="{49246FD6-CDE8-4D17-BCF9-5032C07C89A5}"/>
    <cellStyle name="Note 2 5 3 9" xfId="12381" xr:uid="{45DA3F51-AAF2-4487-B60D-E378299C7D11}"/>
    <cellStyle name="Note 2 5 3 9 2" xfId="12382" xr:uid="{B1B04174-BDD3-4D96-BF5A-C74CBE12736A}"/>
    <cellStyle name="Note 2 5 4" xfId="12383" xr:uid="{AED1635C-8711-480C-A246-A2A216D355AE}"/>
    <cellStyle name="Note 2 5 4 2" xfId="12384" xr:uid="{7ED2EBE2-C6C7-41B0-B603-47D09A896A53}"/>
    <cellStyle name="Note 2 5 4 2 2" xfId="12385" xr:uid="{5933D2F3-33AE-427F-9056-9139835538BE}"/>
    <cellStyle name="Note 2 5 4 2 3" xfId="12386" xr:uid="{D69C242E-F122-4C36-8FFE-7040A0B3104B}"/>
    <cellStyle name="Note 2 5 4 2 4" xfId="44408" xr:uid="{B55FD994-4E87-460D-A4CD-106B814A5259}"/>
    <cellStyle name="Note 2 5 4 3" xfId="12387" xr:uid="{092D1055-3A2F-4354-A145-BDDD3EE4F388}"/>
    <cellStyle name="Note 2 5 4 3 2" xfId="12388" xr:uid="{9A2B9B8C-FA2B-4B7D-A43A-5468E9DFBF34}"/>
    <cellStyle name="Note 2 5 4 3 3" xfId="40717" xr:uid="{CAEC3AED-3EE4-4E1D-BC7A-A2ABFAD2666E}"/>
    <cellStyle name="Note 2 5 4 4" xfId="12389" xr:uid="{F2D9D5B4-D6EE-4DC3-916D-93F3F17DE53A}"/>
    <cellStyle name="Note 2 5 4 5" xfId="12390" xr:uid="{065A4C88-9B9F-41D6-8338-ACC04FA6376B}"/>
    <cellStyle name="Note 2 5 4 6" xfId="36769" xr:uid="{E60803E3-6F35-4A30-BF11-A85546E372E5}"/>
    <cellStyle name="Note 2 5 5" xfId="12391" xr:uid="{7F3F73FB-E68E-4E65-863F-FA7D010AEE58}"/>
    <cellStyle name="Note 2 5 5 2" xfId="12392" xr:uid="{DF70C24B-B7E2-462B-ACF8-6CE043F9C586}"/>
    <cellStyle name="Note 2 5 5 2 2" xfId="44377" xr:uid="{3246517D-7508-4C9F-9B04-739FC98E82C0}"/>
    <cellStyle name="Note 2 5 5 3" xfId="40686" xr:uid="{A3B24BB9-4F7D-424A-B84E-2B88B0D58AE5}"/>
    <cellStyle name="Note 2 5 5 4" xfId="36737" xr:uid="{168D63CA-EEA2-41FE-BD67-FD0940AC9A3B}"/>
    <cellStyle name="Note 2 5 6" xfId="12393" xr:uid="{5CF61C42-0BCA-42A9-BF59-7816B37915FE}"/>
    <cellStyle name="Note 2 5 6 2" xfId="12394" xr:uid="{8C48F5B0-0650-4E27-93E0-02414B355B8D}"/>
    <cellStyle name="Note 2 5 6 2 2" xfId="44419" xr:uid="{6B0CC42E-6A79-453B-895D-3D6DDE7436A6}"/>
    <cellStyle name="Note 2 5 6 3" xfId="40728" xr:uid="{63DF7B8A-AE9E-4DA3-9103-A5AC12E66EC6}"/>
    <cellStyle name="Note 2 5 6 4" xfId="36780" xr:uid="{8CEC1F7E-2E40-42B7-9088-C3FFCC246E99}"/>
    <cellStyle name="Note 2 5 7" xfId="12395" xr:uid="{417F9AF5-478E-42DF-891C-CEC853DB9329}"/>
    <cellStyle name="Note 2 5 7 2" xfId="12396" xr:uid="{419E131F-D23E-417E-B8D7-12473A3B6DEF}"/>
    <cellStyle name="Note 2 5 7 2 2" xfId="44648" xr:uid="{C30572D4-34CA-4EF9-987B-31EF6F4FD662}"/>
    <cellStyle name="Note 2 5 7 3" xfId="40960" xr:uid="{D35F5A4B-0A1B-48C9-8EF3-41767CC438CA}"/>
    <cellStyle name="Note 2 5 7 4" xfId="37014" xr:uid="{2143CC24-C1DC-414A-84D8-F282447AA43B}"/>
    <cellStyle name="Note 2 5 8" xfId="12397" xr:uid="{690F75DB-0052-4DE0-8279-26DB2644FF95}"/>
    <cellStyle name="Note 2 5 8 2" xfId="12398" xr:uid="{9777DE92-1EA7-45B4-86C8-DF709E786C15}"/>
    <cellStyle name="Note 2 5 8 2 2" xfId="44660" xr:uid="{37A16082-055B-49FD-B986-644B0E62F6B0}"/>
    <cellStyle name="Note 2 5 8 3" xfId="37028" xr:uid="{E3007D75-E328-486C-A32D-1874E50895AC}"/>
    <cellStyle name="Note 2 5 9" xfId="12399" xr:uid="{04AB784D-D752-40A4-AE01-1D802DB2FDA6}"/>
    <cellStyle name="Note 2 5 9 2" xfId="12400" xr:uid="{F1D5623D-AA0C-439A-8834-A50085550523}"/>
    <cellStyle name="Note 2 5 9 2 2" xfId="45489" xr:uid="{D3E4EDF9-C68A-4AD7-B846-6D5644BFAC6B}"/>
    <cellStyle name="Note 2 5 9 3" xfId="41822" xr:uid="{06BBB0B2-98D4-42DC-AF33-E1AFA512F2DB}"/>
    <cellStyle name="Note 2 5 9 4" xfId="37833" xr:uid="{1EBFB65D-563D-48AA-B71A-A957ECA45A7D}"/>
    <cellStyle name="Note 2 6" xfId="2798" xr:uid="{E44E6E7C-1AE3-437F-B3D7-53DD38B22C52}"/>
    <cellStyle name="Note 2 6 10" xfId="12401" xr:uid="{1B600F84-EB92-44AF-A7B0-C404900EB929}"/>
    <cellStyle name="Note 2 6 10 2" xfId="12402" xr:uid="{CAA92765-BFDF-4832-8CA2-DC5CF98CD126}"/>
    <cellStyle name="Note 2 6 11" xfId="12403" xr:uid="{6922E3E1-9D1D-4204-BC2C-569460FE8AF0}"/>
    <cellStyle name="Note 2 6 11 2" xfId="12404" xr:uid="{76725D17-4E71-4E62-928E-114649D6F931}"/>
    <cellStyle name="Note 2 6 12" xfId="12405" xr:uid="{253DA415-13D9-4029-8677-980A35E84DA6}"/>
    <cellStyle name="Note 2 6 13" xfId="12406" xr:uid="{CEBCD0E0-B40C-4367-8402-F370B02A1D65}"/>
    <cellStyle name="Note 2 6 14" xfId="37338" xr:uid="{62F30943-A99D-4E1C-8D86-C802A4833622}"/>
    <cellStyle name="Note 2 6 2" xfId="12407" xr:uid="{B15F5CF9-5B0B-4DED-B7FD-610F8ADE157A}"/>
    <cellStyle name="Note 2 6 2 2" xfId="12408" xr:uid="{C3A92805-57B1-4ED5-A8AC-403D9FD87DD2}"/>
    <cellStyle name="Note 2 6 2 2 2" xfId="12409" xr:uid="{C9424D88-ED81-4A1D-94CC-C932571931EF}"/>
    <cellStyle name="Note 2 6 2 2 3" xfId="12410" xr:uid="{29620EDA-97B5-40DF-8AF7-3C1162DD6998}"/>
    <cellStyle name="Note 2 6 2 3" xfId="12411" xr:uid="{07A588F7-8010-4D28-BF61-63FF3037B86D}"/>
    <cellStyle name="Note 2 6 2 3 2" xfId="12412" xr:uid="{04EA730B-41A1-4111-B12D-8FE5850DBE5B}"/>
    <cellStyle name="Note 2 6 2 4" xfId="12413" xr:uid="{DD7BC530-80CC-4324-A611-377EB3BE7661}"/>
    <cellStyle name="Note 2 6 2 5" xfId="12414" xr:uid="{E5DEC144-345A-4803-8B15-3876757574D5}"/>
    <cellStyle name="Note 2 6 2 6" xfId="44980" xr:uid="{FE764088-7A33-49F4-A30A-F9C10F7F92C2}"/>
    <cellStyle name="Note 2 6 3" xfId="12415" xr:uid="{139118DE-D9F6-499A-B56A-4EA585489EC8}"/>
    <cellStyle name="Note 2 6 3 2" xfId="12416" xr:uid="{CD5EAF32-0438-44E1-B05B-42E86C873DDC}"/>
    <cellStyle name="Note 2 6 3 3" xfId="41302" xr:uid="{B997C3DF-7344-472E-B0E7-1BEB6AB4C7EA}"/>
    <cellStyle name="Note 2 6 4" xfId="12417" xr:uid="{E3339D8F-BB39-4C22-8B16-7168F15DBE12}"/>
    <cellStyle name="Note 2 6 4 2" xfId="12418" xr:uid="{DCAC5684-3BF6-45A6-8688-732DC1D0D5EF}"/>
    <cellStyle name="Note 2 6 5" xfId="12419" xr:uid="{6F70E0A8-6492-43DC-B53C-EED59A0D0354}"/>
    <cellStyle name="Note 2 6 5 2" xfId="12420" xr:uid="{CAEA0673-D23B-4251-A5D3-04887D07FD9C}"/>
    <cellStyle name="Note 2 6 6" xfId="12421" xr:uid="{B652FED6-4323-40A2-AB22-66589941DDD5}"/>
    <cellStyle name="Note 2 6 6 2" xfId="12422" xr:uid="{56D77E3E-C53E-45EC-84D5-642D59CCF0F0}"/>
    <cellStyle name="Note 2 6 7" xfId="12423" xr:uid="{08AC8558-9118-488E-9B7E-0700F0DB9762}"/>
    <cellStyle name="Note 2 6 7 2" xfId="12424" xr:uid="{D6403FA3-A45A-426C-BB49-AC4F7AB244AE}"/>
    <cellStyle name="Note 2 6 8" xfId="12425" xr:uid="{67220338-CB78-44B5-9378-7A7C60AA5ADB}"/>
    <cellStyle name="Note 2 6 8 2" xfId="12426" xr:uid="{23ED6F8B-706E-4D51-861C-F702FA1C80D8}"/>
    <cellStyle name="Note 2 6 9" xfId="12427" xr:uid="{015C4A07-6FF0-404D-93DE-7E0F661AAF0D}"/>
    <cellStyle name="Note 2 6 9 2" xfId="12428" xr:uid="{796C71B0-46D3-4C04-B3ED-19AE21C7AEC2}"/>
    <cellStyle name="Note 2 7" xfId="12429" xr:uid="{00ECA181-447D-483E-A3CE-0607A20A5C59}"/>
    <cellStyle name="Note 2 7 10" xfId="12430" xr:uid="{8A98FEA7-7323-4848-96EA-66306745F23D}"/>
    <cellStyle name="Note 2 7 10 2" xfId="12431" xr:uid="{EB70B912-09D6-4DA0-A0E2-2CEE64708F09}"/>
    <cellStyle name="Note 2 7 11" xfId="12432" xr:uid="{E9D308FA-72E6-4C69-8E8D-981AC71E31F5}"/>
    <cellStyle name="Note 2 7 11 2" xfId="12433" xr:uid="{B7B7B343-A3D4-40E1-BA92-58A3D7A3F2E5}"/>
    <cellStyle name="Note 2 7 12" xfId="12434" xr:uid="{D4D78646-F59F-40ED-A15B-083C374CE453}"/>
    <cellStyle name="Note 2 7 13" xfId="12435" xr:uid="{E03DA1BF-10BB-4323-920D-41D4F4BB585F}"/>
    <cellStyle name="Note 2 7 14" xfId="43007" xr:uid="{31DF7CBD-3132-47D0-83A6-57C6DBEA97F4}"/>
    <cellStyle name="Note 2 7 2" xfId="12436" xr:uid="{D1504F4F-F93C-4E6C-89C0-CBFB14B0F49B}"/>
    <cellStyle name="Note 2 7 2 2" xfId="12437" xr:uid="{1968996E-8DF4-4D2F-B94C-DD61E52E66EF}"/>
    <cellStyle name="Note 2 7 2 2 2" xfId="12438" xr:uid="{C83A2230-D521-490A-81C2-045BE5103E8A}"/>
    <cellStyle name="Note 2 7 2 2 3" xfId="12439" xr:uid="{8B4CF94A-AF8E-4A8A-ACF8-C889B013FCAB}"/>
    <cellStyle name="Note 2 7 2 3" xfId="12440" xr:uid="{E5123454-D4C3-45E2-B7E9-FF92772FF8B9}"/>
    <cellStyle name="Note 2 7 2 3 2" xfId="12441" xr:uid="{CA491B71-5B81-4DE7-9765-63CB73635B21}"/>
    <cellStyle name="Note 2 7 2 4" xfId="12442" xr:uid="{380BA4E6-7092-4EB9-89BC-6F07E0D44422}"/>
    <cellStyle name="Note 2 7 2 5" xfId="12443" xr:uid="{4F7373E2-B021-4C5C-8C69-575BB719A806}"/>
    <cellStyle name="Note 2 7 3" xfId="12444" xr:uid="{1F897495-A2D1-414C-9AAB-0AF9D696E5DC}"/>
    <cellStyle name="Note 2 7 3 2" xfId="12445" xr:uid="{27AB5AF1-8AF1-4C03-9CF2-3B7B3B18A682}"/>
    <cellStyle name="Note 2 7 4" xfId="12446" xr:uid="{F58313C6-4D80-477A-88FF-A1EE550BFF0B}"/>
    <cellStyle name="Note 2 7 4 2" xfId="12447" xr:uid="{74916D5E-53B7-438F-A85D-640E7C461A7D}"/>
    <cellStyle name="Note 2 7 5" xfId="12448" xr:uid="{E48B1C4C-D0E6-4F2C-AAD0-40D05B674D8A}"/>
    <cellStyle name="Note 2 7 5 2" xfId="12449" xr:uid="{06B110E1-EA3A-4E45-AFFA-96F716ED64D5}"/>
    <cellStyle name="Note 2 7 6" xfId="12450" xr:uid="{2E223660-83ED-48E7-9F90-61F6240AC443}"/>
    <cellStyle name="Note 2 7 6 2" xfId="12451" xr:uid="{05FC1F2F-7EA8-4E05-870A-CE33392B3888}"/>
    <cellStyle name="Note 2 7 7" xfId="12452" xr:uid="{83B2683B-D5D8-40A2-80C3-B93C3E69842C}"/>
    <cellStyle name="Note 2 7 7 2" xfId="12453" xr:uid="{64DD3196-4956-4AC9-9CE7-8F53F97642B8}"/>
    <cellStyle name="Note 2 7 8" xfId="12454" xr:uid="{43CEFA1A-3CD2-48EC-88E0-F72FBEF78252}"/>
    <cellStyle name="Note 2 7 8 2" xfId="12455" xr:uid="{8CE151F5-DA42-4A47-A0C9-9C2A0ABF7829}"/>
    <cellStyle name="Note 2 7 9" xfId="12456" xr:uid="{9DBE0D1B-6E32-46AD-B25F-585DAA28AFBC}"/>
    <cellStyle name="Note 2 7 9 2" xfId="12457" xr:uid="{FEBADDE7-0F3D-48FE-8FB5-1137368962FA}"/>
    <cellStyle name="Note 2 8" xfId="12458" xr:uid="{ABF84CE9-8D60-4D03-845D-5067AD63D986}"/>
    <cellStyle name="Note 2 8 10" xfId="12459" xr:uid="{8121B715-8308-4449-9AF9-8B89AB4AC2E8}"/>
    <cellStyle name="Note 2 8 10 2" xfId="12460" xr:uid="{F70D3D54-2A7D-426F-8BBD-8574D9873580}"/>
    <cellStyle name="Note 2 8 11" xfId="12461" xr:uid="{C94BE7A8-6399-4886-8DC2-57CC0E5D8285}"/>
    <cellStyle name="Note 2 8 11 2" xfId="12462" xr:uid="{889342CB-D9C9-4CD2-99E9-B5715E22DC90}"/>
    <cellStyle name="Note 2 8 12" xfId="12463" xr:uid="{71E056E5-5DB9-4301-9F5D-CBAEBAA061F7}"/>
    <cellStyle name="Note 2 8 13" xfId="12464" xr:uid="{FF421D6F-B7E8-4864-BB40-B757A976485B}"/>
    <cellStyle name="Note 2 8 14" xfId="39046" xr:uid="{DB489563-CFF5-49C0-9825-AE6AEB05071E}"/>
    <cellStyle name="Note 2 8 2" xfId="12465" xr:uid="{692FBBD7-E29E-4DE8-8D24-50D585F806D2}"/>
    <cellStyle name="Note 2 8 2 2" xfId="12466" xr:uid="{97D8954E-1186-4AF8-8BE2-585A3484A8BD}"/>
    <cellStyle name="Note 2 8 2 2 2" xfId="12467" xr:uid="{73C21222-FB0C-4D01-9D58-215122FBD4E3}"/>
    <cellStyle name="Note 2 8 2 2 3" xfId="12468" xr:uid="{457C6A2A-C291-41FF-9355-1B37945A44C1}"/>
    <cellStyle name="Note 2 8 2 3" xfId="12469" xr:uid="{C191F257-A478-43F3-9040-CF3CA9FA49B5}"/>
    <cellStyle name="Note 2 8 2 3 2" xfId="12470" xr:uid="{EDC57089-FEE3-4422-9CD2-D2A83502C853}"/>
    <cellStyle name="Note 2 8 2 4" xfId="12471" xr:uid="{D4D2C362-610C-4A79-AE8F-078DF06D36E4}"/>
    <cellStyle name="Note 2 8 2 5" xfId="12472" xr:uid="{84E1D82E-90CE-4C0B-9B67-19F705E4491F}"/>
    <cellStyle name="Note 2 8 3" xfId="12473" xr:uid="{62BE5BFC-2F94-487C-99F5-3E86AC84709B}"/>
    <cellStyle name="Note 2 8 3 2" xfId="12474" xr:uid="{D6D1C007-259A-44A9-BC63-2D089B5ED8BB}"/>
    <cellStyle name="Note 2 8 4" xfId="12475" xr:uid="{53E11E5B-783F-47CD-AE76-E9172152C6C1}"/>
    <cellStyle name="Note 2 8 4 2" xfId="12476" xr:uid="{48BF93B4-6180-4861-9925-B62096A266C2}"/>
    <cellStyle name="Note 2 8 5" xfId="12477" xr:uid="{0B95C584-A072-417E-BAAF-4BA5AAA64B47}"/>
    <cellStyle name="Note 2 8 5 2" xfId="12478" xr:uid="{E0A2ABD6-BC55-4867-BF9D-90CCCD18A41D}"/>
    <cellStyle name="Note 2 8 6" xfId="12479" xr:uid="{0B91592C-30AB-4357-9755-0792E8C4F977}"/>
    <cellStyle name="Note 2 8 6 2" xfId="12480" xr:uid="{53B66E3C-0B3B-4D30-8DE3-256E16DBE132}"/>
    <cellStyle name="Note 2 8 7" xfId="12481" xr:uid="{B8ADFA9E-FCEE-4158-AAB7-5C8A9F2E7CE5}"/>
    <cellStyle name="Note 2 8 7 2" xfId="12482" xr:uid="{8E12BA96-62E4-4F7B-8206-9D88A9E4E8D1}"/>
    <cellStyle name="Note 2 8 8" xfId="12483" xr:uid="{86BFA801-1D0E-4E61-9765-A5B2E3C54EA4}"/>
    <cellStyle name="Note 2 8 8 2" xfId="12484" xr:uid="{795F7B5E-3473-48F4-931E-FD7CA8E65D9C}"/>
    <cellStyle name="Note 2 8 9" xfId="12485" xr:uid="{0832CCF1-A432-433C-9C97-91B48CAE44EA}"/>
    <cellStyle name="Note 2 8 9 2" xfId="12486" xr:uid="{54CF5AEF-2C48-4353-82E7-9363B5005286}"/>
    <cellStyle name="Note 2 9" xfId="12487" xr:uid="{AF5AB554-0C46-42D2-A961-C7E601093725}"/>
    <cellStyle name="Note 2 9 2" xfId="12488" xr:uid="{CDF7AF5A-0299-43DA-A078-3D2DAB215611}"/>
    <cellStyle name="Note 2 9 2 2" xfId="12489" xr:uid="{8155203B-314B-4FF2-9B95-3771B053E8D4}"/>
    <cellStyle name="Note 2 9 2 3" xfId="12490" xr:uid="{F9D09A41-46F1-434E-AC71-2281E9F0153B}"/>
    <cellStyle name="Note 2 9 3" xfId="12491" xr:uid="{AC869B2F-9838-42F2-BE30-D2692CBD0887}"/>
    <cellStyle name="Note 2 9 3 2" xfId="12492" xr:uid="{D02CD0D0-DEFD-4AA1-8143-947D984FB7E4}"/>
    <cellStyle name="Note 2 9 4" xfId="12493" xr:uid="{B2B9A70E-2BAD-435A-8E83-DE3F0198B056}"/>
    <cellStyle name="Note 2 9 5" xfId="12494" xr:uid="{935599D3-C9C8-40CB-9F9D-371400A09EE5}"/>
    <cellStyle name="Note 2 9 6" xfId="39345" xr:uid="{C54B6834-4678-424D-B791-333D75E9E304}"/>
    <cellStyle name="Note 2_Dec'13 base on half year tax by PWC" xfId="12495" xr:uid="{9DFE003F-F86D-4157-815A-AC972FCBD671}"/>
    <cellStyle name="Note 3" xfId="937" xr:uid="{AF2B3CBE-D353-4645-B7CA-4897D4E6094F}"/>
    <cellStyle name="Note 3 10" xfId="12496" xr:uid="{4EF5EA8C-439D-4C71-ACEA-61234D105835}"/>
    <cellStyle name="Note 3 10 2" xfId="12497" xr:uid="{D46480A8-E850-4BC1-8201-5D477AF00932}"/>
    <cellStyle name="Note 3 11" xfId="12498" xr:uid="{318ADB49-BA58-49E0-B24A-A1BBD88585D4}"/>
    <cellStyle name="Note 3 11 2" xfId="12499" xr:uid="{C09BADEA-3F24-4E7A-A32B-24D034F5FCAD}"/>
    <cellStyle name="Note 3 12" xfId="12500" xr:uid="{F9043DCF-8DE5-42FD-A6F9-D089CC3FA641}"/>
    <cellStyle name="Note 3 12 2" xfId="12501" xr:uid="{60C6DD48-FFDC-4B87-A170-CC59B84DD26C}"/>
    <cellStyle name="Note 3 13" xfId="12502" xr:uid="{8BEEFE1F-E2D5-4473-AE55-EFFE4248C829}"/>
    <cellStyle name="Note 3 13 2" xfId="12503" xr:uid="{4D3FA4EE-DA70-4823-919A-5E671501E69F}"/>
    <cellStyle name="Note 3 14" xfId="12504" xr:uid="{668910BD-C9B9-42AE-A7D0-06FABCCE67F6}"/>
    <cellStyle name="Note 3 14 2" xfId="12505" xr:uid="{B57C0C79-DDB4-4230-81FA-34A57B51B17C}"/>
    <cellStyle name="Note 3 15" xfId="12506" xr:uid="{C0CF1AF7-109E-46C6-85E3-AFB08A2798C3}"/>
    <cellStyle name="Note 3 15 2" xfId="12507" xr:uid="{6CFE8FB7-A4D0-4CE5-86AC-053402BB4A85}"/>
    <cellStyle name="Note 3 16" xfId="12508" xr:uid="{D07539ED-3EA6-402D-A1D1-83F98AE9E0DE}"/>
    <cellStyle name="Note 3 16 2" xfId="12509" xr:uid="{256C57F7-92BF-468C-856C-B6F705CD3017}"/>
    <cellStyle name="Note 3 17" xfId="12510" xr:uid="{64D45319-A254-43A6-A2D8-6057789829CF}"/>
    <cellStyle name="Note 3 18" xfId="12511" xr:uid="{52F8016F-9AAE-4C3B-9E7C-4813DCCE1F8F}"/>
    <cellStyle name="Note 3 19" xfId="24739" xr:uid="{36D4DC28-C2CB-4045-BC4C-4F0E60D6B2AC}"/>
    <cellStyle name="Note 3 2" xfId="1996" xr:uid="{04E852D3-1645-462F-B473-81571CD86FA9}"/>
    <cellStyle name="Note 3 2 10" xfId="12512" xr:uid="{A5B1C3B7-AF9D-4372-8107-23B926016977}"/>
    <cellStyle name="Note 3 2 10 2" xfId="12513" xr:uid="{059AEFD7-8743-48FA-895F-5A9838F0B6F4}"/>
    <cellStyle name="Note 3 2 11" xfId="12514" xr:uid="{67266B25-27DA-4D23-8B0A-A8412D8C6270}"/>
    <cellStyle name="Note 3 2 11 2" xfId="12515" xr:uid="{BA98D43C-D685-4404-8B2D-70FBDEA8A6B9}"/>
    <cellStyle name="Note 3 2 12" xfId="12516" xr:uid="{02183167-6613-4821-99A2-7EC998FD1BD7}"/>
    <cellStyle name="Note 3 2 12 2" xfId="12517" xr:uid="{B2745E42-50AF-43FD-873D-330530CC321B}"/>
    <cellStyle name="Note 3 2 13" xfId="12518" xr:uid="{94022AB9-2D66-48DD-A51F-20F209DC8077}"/>
    <cellStyle name="Note 3 2 13 2" xfId="12519" xr:uid="{24229607-8253-4997-BC5D-312A6AF12631}"/>
    <cellStyle name="Note 3 2 14" xfId="12520" xr:uid="{5740446B-94D8-47C0-B77B-F5443D050CDA}"/>
    <cellStyle name="Note 3 2 14 2" xfId="12521" xr:uid="{9772AFDD-21CA-4CDE-ADAC-2F7804479E76}"/>
    <cellStyle name="Note 3 2 15" xfId="12522" xr:uid="{7FFE5066-95D4-4A4F-99D8-4051968EB805}"/>
    <cellStyle name="Note 3 2 16" xfId="12523" xr:uid="{9E00045E-2054-43A1-91FB-B654E9846D64}"/>
    <cellStyle name="Note 3 2 2" xfId="4532" xr:uid="{E5B93FD7-329B-4FA2-94C8-785C88766FDB}"/>
    <cellStyle name="Note 3 2 2 10" xfId="12524" xr:uid="{1B54462E-8AD2-4EBB-9304-81426308FF5D}"/>
    <cellStyle name="Note 3 2 2 10 2" xfId="12525" xr:uid="{8FDCDB9D-1F7A-4A62-8608-22AD13DBE0E1}"/>
    <cellStyle name="Note 3 2 2 11" xfId="12526" xr:uid="{A0A22FB2-19A2-4ADA-A2F3-2187CCDA5820}"/>
    <cellStyle name="Note 3 2 2 11 2" xfId="12527" xr:uid="{966FCDCA-6B5C-4873-BAFA-4FAFDE20824C}"/>
    <cellStyle name="Note 3 2 2 12" xfId="12528" xr:uid="{24449185-595A-4067-B0F6-2B4A3E2AD249}"/>
    <cellStyle name="Note 3 2 2 13" xfId="12529" xr:uid="{90DF62E4-780D-41BE-9670-E3BC13CBF42C}"/>
    <cellStyle name="Note 3 2 2 2" xfId="12530" xr:uid="{8C6E8DBF-BDA4-433D-9007-2F2068779D5F}"/>
    <cellStyle name="Note 3 2 2 2 2" xfId="12531" xr:uid="{98DF8BAD-0581-43B0-95E8-FF9E4F735DD2}"/>
    <cellStyle name="Note 3 2 2 2 2 2" xfId="12532" xr:uid="{CC56CD9E-1F40-49FE-96E6-2B6626612C98}"/>
    <cellStyle name="Note 3 2 2 2 2 3" xfId="12533" xr:uid="{8AC136EA-629D-400C-ABD3-1E1FF28EA3D5}"/>
    <cellStyle name="Note 3 2 2 2 3" xfId="12534" xr:uid="{0677B4D6-894E-474D-BF25-CB54A0B080B6}"/>
    <cellStyle name="Note 3 2 2 2 3 2" xfId="12535" xr:uid="{A6635515-9D29-4C7A-B305-1545949D33EB}"/>
    <cellStyle name="Note 3 2 2 2 4" xfId="12536" xr:uid="{137928EB-51F1-4B92-B0EB-D6AFD6CB77CE}"/>
    <cellStyle name="Note 3 2 2 2 5" xfId="12537" xr:uid="{62CCB5D1-BBD6-49D0-A584-0D86565C2A1B}"/>
    <cellStyle name="Note 3 2 2 3" xfId="12538" xr:uid="{DD2052B2-8315-41B8-B869-703D59624A91}"/>
    <cellStyle name="Note 3 2 2 3 2" xfId="12539" xr:uid="{25ECFFD2-796D-4121-9187-F26EF00A1334}"/>
    <cellStyle name="Note 3 2 2 4" xfId="12540" xr:uid="{DFC50999-A859-459D-BBCB-2F0E0C23BEC7}"/>
    <cellStyle name="Note 3 2 2 4 2" xfId="12541" xr:uid="{A2422822-E1FD-48C6-B59D-D60695941A78}"/>
    <cellStyle name="Note 3 2 2 5" xfId="12542" xr:uid="{562B385D-E58D-48D6-B024-8887EEF846A3}"/>
    <cellStyle name="Note 3 2 2 5 2" xfId="12543" xr:uid="{94F1CFDB-F0BC-41FD-A245-080E168BEE6B}"/>
    <cellStyle name="Note 3 2 2 6" xfId="12544" xr:uid="{A462BF5D-629A-4D74-B1D9-58B1BDD62191}"/>
    <cellStyle name="Note 3 2 2 6 2" xfId="12545" xr:uid="{850E664A-6B86-4C5E-8F4E-C4B8A4C082E5}"/>
    <cellStyle name="Note 3 2 2 7" xfId="12546" xr:uid="{11462DC2-D7B6-4DA1-9190-85F22A1E60EF}"/>
    <cellStyle name="Note 3 2 2 7 2" xfId="12547" xr:uid="{F9F494A2-98DD-4952-9273-74AC2C8F6EA7}"/>
    <cellStyle name="Note 3 2 2 8" xfId="12548" xr:uid="{3066D654-EFFB-4104-A0DE-CB995D6E2ADB}"/>
    <cellStyle name="Note 3 2 2 8 2" xfId="12549" xr:uid="{4DAE15F0-B07F-4315-8B20-7FCA45250CE3}"/>
    <cellStyle name="Note 3 2 2 9" xfId="12550" xr:uid="{7C800382-E808-459F-BA6D-BF25C280602A}"/>
    <cellStyle name="Note 3 2 2 9 2" xfId="12551" xr:uid="{3D97D633-5770-49EE-B03E-D256F18D3EAD}"/>
    <cellStyle name="Note 3 2 3" xfId="4054" xr:uid="{E0E785B4-A42D-4076-9612-4BA541336A3A}"/>
    <cellStyle name="Note 3 2 3 10" xfId="12552" xr:uid="{D742560F-49E2-4D93-81AC-A50F3DD549CF}"/>
    <cellStyle name="Note 3 2 3 10 2" xfId="12553" xr:uid="{75148FEC-5406-4EB8-8C75-7F1737FD1604}"/>
    <cellStyle name="Note 3 2 3 11" xfId="12554" xr:uid="{72BC1ACF-E183-49A5-8206-B2D6CF4D57FB}"/>
    <cellStyle name="Note 3 2 3 11 2" xfId="12555" xr:uid="{7EA8C319-398D-49EE-A366-A84ADE9F666C}"/>
    <cellStyle name="Note 3 2 3 12" xfId="12556" xr:uid="{7DCBD0E8-FBCC-4874-9669-A54972C0B9FF}"/>
    <cellStyle name="Note 3 2 3 13" xfId="12557" xr:uid="{C2882090-3CCA-4FE2-BD97-DBF13A683766}"/>
    <cellStyle name="Note 3 2 3 2" xfId="12558" xr:uid="{610E702B-0CEB-4ED9-A58F-0F05A1FBC4C7}"/>
    <cellStyle name="Note 3 2 3 2 2" xfId="12559" xr:uid="{5C2F2BF4-A78A-4BFC-8604-1719CB62E314}"/>
    <cellStyle name="Note 3 2 3 2 2 2" xfId="12560" xr:uid="{109F9933-D34D-417B-9C78-A38F1F14BD1D}"/>
    <cellStyle name="Note 3 2 3 2 2 3" xfId="12561" xr:uid="{A3D1773E-23BC-4906-A816-ED88B445D9CF}"/>
    <cellStyle name="Note 3 2 3 2 3" xfId="12562" xr:uid="{8F6237BD-0B6E-4FA7-AE55-F57AB549247B}"/>
    <cellStyle name="Note 3 2 3 2 3 2" xfId="12563" xr:uid="{12710C38-2FA0-4734-85F1-07CD1F6ACE7A}"/>
    <cellStyle name="Note 3 2 3 2 4" xfId="12564" xr:uid="{6B58D3AD-FEAC-4198-BF44-4FB2A1683032}"/>
    <cellStyle name="Note 3 2 3 2 5" xfId="12565" xr:uid="{C8DC276B-6F6F-4AD2-A09D-2E7650168E2A}"/>
    <cellStyle name="Note 3 2 3 3" xfId="12566" xr:uid="{413EC77E-0328-4E99-8FED-B267A98A864D}"/>
    <cellStyle name="Note 3 2 3 3 2" xfId="12567" xr:uid="{FE4338BF-EB55-481B-AFA8-D2534475018F}"/>
    <cellStyle name="Note 3 2 3 4" xfId="12568" xr:uid="{F76B352A-3B36-4B4D-AB0C-A5C278055CE8}"/>
    <cellStyle name="Note 3 2 3 4 2" xfId="12569" xr:uid="{4F40F47A-5899-4AEA-A189-0B96D41A1118}"/>
    <cellStyle name="Note 3 2 3 5" xfId="12570" xr:uid="{970A394C-F0A7-4A8D-A37C-6DEAAA223732}"/>
    <cellStyle name="Note 3 2 3 5 2" xfId="12571" xr:uid="{E46AED21-198E-4D17-8521-80C57E08794C}"/>
    <cellStyle name="Note 3 2 3 6" xfId="12572" xr:uid="{B08A21FD-0C87-41F8-85DB-DF9801B3BB7E}"/>
    <cellStyle name="Note 3 2 3 6 2" xfId="12573" xr:uid="{F02473E8-7BD6-4C5A-8E60-40D97CF49D02}"/>
    <cellStyle name="Note 3 2 3 7" xfId="12574" xr:uid="{A93C39AD-C3FB-4DFF-B3FA-56A843F756A6}"/>
    <cellStyle name="Note 3 2 3 7 2" xfId="12575" xr:uid="{DCCF08B0-5789-4230-8A83-2A5C1B9EA954}"/>
    <cellStyle name="Note 3 2 3 8" xfId="12576" xr:uid="{6D3490E5-0E99-4175-92A3-19C921A39E57}"/>
    <cellStyle name="Note 3 2 3 8 2" xfId="12577" xr:uid="{C540A94B-7EF0-46CB-B4A4-33F9D68D6B09}"/>
    <cellStyle name="Note 3 2 3 9" xfId="12578" xr:uid="{D86CD5CB-CFA5-4D79-9F00-90C31FEDA92F}"/>
    <cellStyle name="Note 3 2 3 9 2" xfId="12579" xr:uid="{352CCBC4-47D0-41B9-873E-B0B3D27CDF0E}"/>
    <cellStyle name="Note 3 2 4" xfId="12580" xr:uid="{43AE22F0-DF44-413A-A82F-DC5CB86B9B90}"/>
    <cellStyle name="Note 3 2 4 10" xfId="12581" xr:uid="{11E38399-25B2-4177-ADF3-874D065243D5}"/>
    <cellStyle name="Note 3 2 4 10 2" xfId="12582" xr:uid="{D44BC598-6028-499C-B767-336F7972823A}"/>
    <cellStyle name="Note 3 2 4 11" xfId="12583" xr:uid="{AE2F7F3A-1602-4684-A340-FECAB651C2E5}"/>
    <cellStyle name="Note 3 2 4 11 2" xfId="12584" xr:uid="{27FDA8DB-1CBA-4A84-8DC9-B8AEBCE5FE58}"/>
    <cellStyle name="Note 3 2 4 12" xfId="12585" xr:uid="{CC1EE795-2557-4A6D-9AFA-3E77E24ABA91}"/>
    <cellStyle name="Note 3 2 4 13" xfId="12586" xr:uid="{630DCD0D-FBD6-4E4E-AC0C-944E1C97480E}"/>
    <cellStyle name="Note 3 2 4 2" xfId="12587" xr:uid="{84A3BAA4-AB37-463E-8A76-6329B4897141}"/>
    <cellStyle name="Note 3 2 4 2 2" xfId="12588" xr:uid="{FC57741C-B29D-479B-BEC2-EB8A4CFE1C5E}"/>
    <cellStyle name="Note 3 2 4 2 2 2" xfId="12589" xr:uid="{0D1FA389-601B-4104-BA17-24CD55232F52}"/>
    <cellStyle name="Note 3 2 4 2 2 3" xfId="12590" xr:uid="{8DBD3FF4-E5D7-4D59-9564-ECCE8D490DC9}"/>
    <cellStyle name="Note 3 2 4 2 3" xfId="12591" xr:uid="{34BB95C7-2EAC-486D-A5D9-18980D4DC897}"/>
    <cellStyle name="Note 3 2 4 2 3 2" xfId="12592" xr:uid="{19073420-CE31-4991-85D9-39EF508A6BC1}"/>
    <cellStyle name="Note 3 2 4 2 4" xfId="12593" xr:uid="{DA56C373-76D7-4F92-B048-658B959290BE}"/>
    <cellStyle name="Note 3 2 4 2 5" xfId="12594" xr:uid="{197BA46A-283C-48EF-A323-147AAA9064E8}"/>
    <cellStyle name="Note 3 2 4 3" xfId="12595" xr:uid="{D6D20C55-E10D-47D9-B77C-D84266F6829C}"/>
    <cellStyle name="Note 3 2 4 3 2" xfId="12596" xr:uid="{ED16EADD-AD76-4FD2-8211-9D2D8D55843F}"/>
    <cellStyle name="Note 3 2 4 4" xfId="12597" xr:uid="{893D759C-09AA-4687-87F9-72354486A15A}"/>
    <cellStyle name="Note 3 2 4 4 2" xfId="12598" xr:uid="{B1D7FF96-6879-4007-8B49-2388D5AE7FC0}"/>
    <cellStyle name="Note 3 2 4 5" xfId="12599" xr:uid="{D43A162C-E0A5-471D-8E2A-18F5FAE605BF}"/>
    <cellStyle name="Note 3 2 4 5 2" xfId="12600" xr:uid="{13302CD2-40C2-495D-AE4E-91F84079EB18}"/>
    <cellStyle name="Note 3 2 4 6" xfId="12601" xr:uid="{26E878B2-EFD6-4D73-B91A-0A5BD4D3F966}"/>
    <cellStyle name="Note 3 2 4 6 2" xfId="12602" xr:uid="{C2AF5611-D074-4864-B901-22A6C27F7F87}"/>
    <cellStyle name="Note 3 2 4 7" xfId="12603" xr:uid="{0D64F8A6-19AA-4A7C-998B-366BDAB256ED}"/>
    <cellStyle name="Note 3 2 4 7 2" xfId="12604" xr:uid="{5633C7AF-7441-47F2-A01E-1DB129D4ACF6}"/>
    <cellStyle name="Note 3 2 4 8" xfId="12605" xr:uid="{C525EF4B-BE92-46E8-82BF-CFBF359066B4}"/>
    <cellStyle name="Note 3 2 4 8 2" xfId="12606" xr:uid="{2CC5FC28-4074-4AF1-9104-4FFC11514152}"/>
    <cellStyle name="Note 3 2 4 9" xfId="12607" xr:uid="{4405AE7D-8FD5-4B90-9444-230CB95B6FAA}"/>
    <cellStyle name="Note 3 2 4 9 2" xfId="12608" xr:uid="{83F75DF6-1352-4764-A6D3-EC085D9E9696}"/>
    <cellStyle name="Note 3 2 5" xfId="12609" xr:uid="{2C382FCF-6913-45C4-9749-7E653A28ACB2}"/>
    <cellStyle name="Note 3 2 5 2" xfId="12610" xr:uid="{3CAE484F-7685-42FA-B72E-50944BC08F8E}"/>
    <cellStyle name="Note 3 2 5 2 2" xfId="12611" xr:uid="{618B9BAD-C655-4C45-8DC5-15074FB5D9B8}"/>
    <cellStyle name="Note 3 2 5 2 3" xfId="12612" xr:uid="{AC6263E2-F67C-497D-BD98-4ED855B6D75F}"/>
    <cellStyle name="Note 3 2 5 3" xfId="12613" xr:uid="{EA609A25-DD53-44A2-8C24-51DEA99EB28F}"/>
    <cellStyle name="Note 3 2 5 3 2" xfId="12614" xr:uid="{6A4C8E30-D427-455B-9900-E1E5D4D46F13}"/>
    <cellStyle name="Note 3 2 5 4" xfId="12615" xr:uid="{AD7ACD13-BF70-4855-A1B3-FE95F7E5D95A}"/>
    <cellStyle name="Note 3 2 5 5" xfId="12616" xr:uid="{DC26B799-B6AD-42F2-96A2-7E1E8C349D7F}"/>
    <cellStyle name="Note 3 2 6" xfId="12617" xr:uid="{4FE8F49B-EEA1-4F4E-9DF0-7E3CA0B60E67}"/>
    <cellStyle name="Note 3 2 6 2" xfId="12618" xr:uid="{9B4CEB8D-E1C0-42B9-944D-30C122A60A37}"/>
    <cellStyle name="Note 3 2 7" xfId="12619" xr:uid="{2EDDAE08-A73D-4CD9-8011-F438C92CBF68}"/>
    <cellStyle name="Note 3 2 7 2" xfId="12620" xr:uid="{FC8B77D5-0A8E-4E21-B9E1-91E961CFC1BB}"/>
    <cellStyle name="Note 3 2 8" xfId="12621" xr:uid="{4B740673-A940-43F2-AEAA-E1E14D761733}"/>
    <cellStyle name="Note 3 2 8 2" xfId="12622" xr:uid="{0954A540-123B-4BFE-B0F0-F044316540A4}"/>
    <cellStyle name="Note 3 2 9" xfId="12623" xr:uid="{96C96A2B-2247-4B4F-8448-DAC3E2FE0A4C}"/>
    <cellStyle name="Note 3 2 9 2" xfId="12624" xr:uid="{10CE9022-FAD0-4ED6-B9B4-342C169E8C60}"/>
    <cellStyle name="Note 3 20" xfId="31311" xr:uid="{0DEAD969-2631-42B7-ADED-F3084A2BACBC}"/>
    <cellStyle name="Note 3 21" xfId="34916" xr:uid="{92295EEA-84F0-4892-84F5-E219BB0BC954}"/>
    <cellStyle name="Note 3 3" xfId="2799" xr:uid="{F9B06EEB-17E7-4400-A33F-ACF6B04CB506}"/>
    <cellStyle name="Note 3 3 10" xfId="12625" xr:uid="{F62EFA69-EB03-4334-981C-6B46936F8FF5}"/>
    <cellStyle name="Note 3 3 10 2" xfId="12626" xr:uid="{11BA4A36-8884-44CB-9B57-8B260BEEC801}"/>
    <cellStyle name="Note 3 3 11" xfId="12627" xr:uid="{E8A8A820-2DAC-428F-B64E-61076EB94841}"/>
    <cellStyle name="Note 3 3 11 2" xfId="12628" xr:uid="{9601E2A0-C5D4-421D-B2E2-693EE6CA0E9E}"/>
    <cellStyle name="Note 3 3 12" xfId="12629" xr:uid="{5A85C3DC-6377-43AD-81BD-16CD27664E4F}"/>
    <cellStyle name="Note 3 3 12 2" xfId="12630" xr:uid="{A9B4FBE8-A1C9-4631-BFA6-C54F302E03B0}"/>
    <cellStyle name="Note 3 3 13" xfId="12631" xr:uid="{C1FB838A-FBF0-4CDD-8C71-AE89E3D7F2AE}"/>
    <cellStyle name="Note 3 3 13 2" xfId="12632" xr:uid="{B0FC6C15-B076-47F3-84F0-C1AE64F5A06D}"/>
    <cellStyle name="Note 3 3 14" xfId="12633" xr:uid="{77EFF5DB-A30D-441A-BE17-CA9885BA87DB}"/>
    <cellStyle name="Note 3 3 15" xfId="12634" xr:uid="{B1F5B888-A29C-4FC5-8BC2-F9BD5D06A13C}"/>
    <cellStyle name="Note 3 3 2" xfId="12635" xr:uid="{5862A97B-ED7F-4D68-8F5F-5034524B4920}"/>
    <cellStyle name="Note 3 3 2 10" xfId="12636" xr:uid="{1DB218DA-B8D9-430D-998E-3A6CF184AB47}"/>
    <cellStyle name="Note 3 3 2 10 2" xfId="12637" xr:uid="{F7A87899-D26B-4C5A-910E-072AC07A0BE2}"/>
    <cellStyle name="Note 3 3 2 11" xfId="12638" xr:uid="{7E9F3BE5-E3AB-4092-A7A7-2C61DF893ADD}"/>
    <cellStyle name="Note 3 3 2 11 2" xfId="12639" xr:uid="{752ADB96-1D62-4392-965F-8A2E3CEEF167}"/>
    <cellStyle name="Note 3 3 2 12" xfId="12640" xr:uid="{A62CA065-A0BF-4773-BA11-A34E73A0C8CB}"/>
    <cellStyle name="Note 3 3 2 13" xfId="12641" xr:uid="{8F6667C6-5ADD-42C2-BB23-322C872C38C3}"/>
    <cellStyle name="Note 3 3 2 2" xfId="12642" xr:uid="{1733D8D5-E3CE-48E6-8953-5E698ED1EC64}"/>
    <cellStyle name="Note 3 3 2 2 2" xfId="12643" xr:uid="{718E5E24-CE22-4C86-A950-F1E9AAE8BF6A}"/>
    <cellStyle name="Note 3 3 2 2 2 2" xfId="12644" xr:uid="{5531E139-6B4D-456C-A144-464BAC066B41}"/>
    <cellStyle name="Note 3 3 2 2 2 3" xfId="12645" xr:uid="{3DE4588E-46A1-4759-AB4D-2DD401FC4166}"/>
    <cellStyle name="Note 3 3 2 2 3" xfId="12646" xr:uid="{1799B54E-880B-4463-9FBD-63D5D0D8FA19}"/>
    <cellStyle name="Note 3 3 2 2 3 2" xfId="12647" xr:uid="{3EA3DDF4-C6F1-4F35-9539-69EEF2CCCE21}"/>
    <cellStyle name="Note 3 3 2 2 4" xfId="12648" xr:uid="{A253127D-DEA0-48CF-89A0-4E6ABDDD2E6F}"/>
    <cellStyle name="Note 3 3 2 2 5" xfId="12649" xr:uid="{B787658B-1007-4FAB-AC9C-D2CA3BFA9C1C}"/>
    <cellStyle name="Note 3 3 2 3" xfId="12650" xr:uid="{FB49F9FD-502D-4E24-8DDE-A978E288F26C}"/>
    <cellStyle name="Note 3 3 2 3 2" xfId="12651" xr:uid="{D34D5443-CF9D-4C42-85CF-A4A5CFFD8794}"/>
    <cellStyle name="Note 3 3 2 4" xfId="12652" xr:uid="{6E281A65-FB1D-44C0-BC43-B5D9E397BD0E}"/>
    <cellStyle name="Note 3 3 2 4 2" xfId="12653" xr:uid="{DFACBF4A-B307-4C0E-AD61-2819257BD02A}"/>
    <cellStyle name="Note 3 3 2 5" xfId="12654" xr:uid="{BF79B4C9-6F13-40E3-B1CA-1749867A14D4}"/>
    <cellStyle name="Note 3 3 2 5 2" xfId="12655" xr:uid="{33867970-1231-420E-8712-23052C9F2CB0}"/>
    <cellStyle name="Note 3 3 2 6" xfId="12656" xr:uid="{00C148D9-0272-446F-9A29-7B85B4144261}"/>
    <cellStyle name="Note 3 3 2 6 2" xfId="12657" xr:uid="{F6C49072-F044-498E-84B4-71BFB17E3D07}"/>
    <cellStyle name="Note 3 3 2 7" xfId="12658" xr:uid="{D1C3C571-CD95-48D7-B181-61C0F33E0999}"/>
    <cellStyle name="Note 3 3 2 7 2" xfId="12659" xr:uid="{2FED0526-9C86-4E8D-A508-7852FBD47F59}"/>
    <cellStyle name="Note 3 3 2 8" xfId="12660" xr:uid="{4671E9C4-CDDC-4D68-8896-026E2F537502}"/>
    <cellStyle name="Note 3 3 2 8 2" xfId="12661" xr:uid="{EE58E36A-B219-4923-95B8-E5BE1C383425}"/>
    <cellStyle name="Note 3 3 2 9" xfId="12662" xr:uid="{3BFB7BAF-5EBC-4D5E-A0B2-D75D48D2441B}"/>
    <cellStyle name="Note 3 3 2 9 2" xfId="12663" xr:uid="{8BC20789-4226-4574-8607-FC2290960666}"/>
    <cellStyle name="Note 3 3 3" xfId="12664" xr:uid="{75752633-E1DD-4623-ABAB-4D67799D6389}"/>
    <cellStyle name="Note 3 3 3 10" xfId="12665" xr:uid="{714B1E7B-A222-4B22-B91D-7D733D734AA9}"/>
    <cellStyle name="Note 3 3 3 10 2" xfId="12666" xr:uid="{E886CB8A-30C1-4124-AA6A-5CC6E354A8AD}"/>
    <cellStyle name="Note 3 3 3 11" xfId="12667" xr:uid="{81494080-3867-4F3A-B302-E63175666625}"/>
    <cellStyle name="Note 3 3 3 11 2" xfId="12668" xr:uid="{CB9ED0AC-1E3E-4386-8C28-99FD29F951A8}"/>
    <cellStyle name="Note 3 3 3 12" xfId="12669" xr:uid="{3F4F0B38-DE8C-4DD6-B968-5FF14249C07A}"/>
    <cellStyle name="Note 3 3 3 13" xfId="12670" xr:uid="{70B4AFF2-DD30-4210-B2A3-995BDDAFBF42}"/>
    <cellStyle name="Note 3 3 3 2" xfId="12671" xr:uid="{03B31C43-BB33-489C-A231-04C2E0AFD815}"/>
    <cellStyle name="Note 3 3 3 2 2" xfId="12672" xr:uid="{B2367B00-3A4A-4C2F-802C-F12A3176AA63}"/>
    <cellStyle name="Note 3 3 3 2 2 2" xfId="12673" xr:uid="{A978A8EA-A119-4E29-B7A5-971B24503845}"/>
    <cellStyle name="Note 3 3 3 2 2 3" xfId="12674" xr:uid="{9FC88623-C42F-454D-A3E0-2DFEF26C1050}"/>
    <cellStyle name="Note 3 3 3 2 3" xfId="12675" xr:uid="{71D5420D-D845-4FC3-AE34-58713CC21F02}"/>
    <cellStyle name="Note 3 3 3 2 3 2" xfId="12676" xr:uid="{D5B30032-4E72-41C7-A776-1014963A1550}"/>
    <cellStyle name="Note 3 3 3 2 4" xfId="12677" xr:uid="{29988CD4-C19B-405B-867D-4131EE174E69}"/>
    <cellStyle name="Note 3 3 3 2 5" xfId="12678" xr:uid="{DE3310A3-37FA-4950-B75F-930EDC2D4345}"/>
    <cellStyle name="Note 3 3 3 3" xfId="12679" xr:uid="{71F81A1A-8B17-48B1-B6F7-BA80B4EC6A76}"/>
    <cellStyle name="Note 3 3 3 3 2" xfId="12680" xr:uid="{F733F693-10C4-4582-87EF-4D83FB61CD18}"/>
    <cellStyle name="Note 3 3 3 4" xfId="12681" xr:uid="{62A30F8D-D69C-4057-9329-0C3DE0FDDB27}"/>
    <cellStyle name="Note 3 3 3 4 2" xfId="12682" xr:uid="{713C5112-9092-4FB8-B355-2867B4ED203E}"/>
    <cellStyle name="Note 3 3 3 5" xfId="12683" xr:uid="{B3B9EB54-55C7-4450-8470-98915EF2E416}"/>
    <cellStyle name="Note 3 3 3 5 2" xfId="12684" xr:uid="{5744C7EC-1C72-4B6E-BE09-A274918AD12D}"/>
    <cellStyle name="Note 3 3 3 6" xfId="12685" xr:uid="{03F0FB2F-29A9-4D6E-990A-BB509B3AAB87}"/>
    <cellStyle name="Note 3 3 3 6 2" xfId="12686" xr:uid="{CB92C08E-1BFF-49AE-9B75-FFC1E5804088}"/>
    <cellStyle name="Note 3 3 3 7" xfId="12687" xr:uid="{780F3C2D-7651-425A-AA95-693DC3CFD520}"/>
    <cellStyle name="Note 3 3 3 7 2" xfId="12688" xr:uid="{29BD5B6F-EAA1-4EB2-94A6-61C4FD6140B7}"/>
    <cellStyle name="Note 3 3 3 8" xfId="12689" xr:uid="{C5C8E0B5-B71D-45BC-A845-0195FB8826BC}"/>
    <cellStyle name="Note 3 3 3 8 2" xfId="12690" xr:uid="{73BEC621-DB02-46D0-8AF5-931FABEA7F08}"/>
    <cellStyle name="Note 3 3 3 9" xfId="12691" xr:uid="{D8A87D7E-933F-4DC0-8070-DDC199FF1B99}"/>
    <cellStyle name="Note 3 3 3 9 2" xfId="12692" xr:uid="{ABF69353-86E1-4083-9F46-9CBEF2DBA591}"/>
    <cellStyle name="Note 3 3 4" xfId="12693" xr:uid="{78450FF0-5D37-4B76-B553-120A99816C24}"/>
    <cellStyle name="Note 3 3 4 2" xfId="12694" xr:uid="{A39E2E31-4490-4CB7-A4F3-3BF8BCB32F65}"/>
    <cellStyle name="Note 3 3 4 2 2" xfId="12695" xr:uid="{9297BB7A-9D3D-4595-8B22-885573A9F6B1}"/>
    <cellStyle name="Note 3 3 4 2 3" xfId="12696" xr:uid="{E57BB08E-1825-4599-9093-F1AAFD2878C1}"/>
    <cellStyle name="Note 3 3 4 3" xfId="12697" xr:uid="{807BD312-14CD-42E7-B37F-4DE8377B0588}"/>
    <cellStyle name="Note 3 3 4 3 2" xfId="12698" xr:uid="{EA5B956F-EF11-4182-B0A8-D978EBF7F0AD}"/>
    <cellStyle name="Note 3 3 4 4" xfId="12699" xr:uid="{BC451D54-42A4-47BE-A067-1939814B5DE9}"/>
    <cellStyle name="Note 3 3 4 5" xfId="12700" xr:uid="{0B4FAB04-6D27-47ED-AE67-90951CFA2E24}"/>
    <cellStyle name="Note 3 3 5" xfId="12701" xr:uid="{E334DD33-CADF-43D9-A4DC-A1E32D4BD8F6}"/>
    <cellStyle name="Note 3 3 5 2" xfId="12702" xr:uid="{4098C33C-2530-47F5-9DE1-52A932B87F32}"/>
    <cellStyle name="Note 3 3 6" xfId="12703" xr:uid="{64173BCA-EF51-409A-AB27-D1F8B9AA72A3}"/>
    <cellStyle name="Note 3 3 6 2" xfId="12704" xr:uid="{94C3AD8E-E065-4635-B608-4EFC6ED0133D}"/>
    <cellStyle name="Note 3 3 7" xfId="12705" xr:uid="{7BF13BF4-F948-4E67-8869-ED0B05AC92D8}"/>
    <cellStyle name="Note 3 3 7 2" xfId="12706" xr:uid="{8385ACDB-DF60-4454-8E43-CF2F6D1B9A10}"/>
    <cellStyle name="Note 3 3 8" xfId="12707" xr:uid="{03CC2399-F70E-497A-A721-25E351F88AFB}"/>
    <cellStyle name="Note 3 3 8 2" xfId="12708" xr:uid="{E4091B34-8842-40BA-9198-DF901F770362}"/>
    <cellStyle name="Note 3 3 9" xfId="12709" xr:uid="{FE54C94D-6C1F-4C12-93A4-E1905A6A6006}"/>
    <cellStyle name="Note 3 3 9 2" xfId="12710" xr:uid="{2EBB3C7A-B900-4CCE-BBF5-244668BE54A7}"/>
    <cellStyle name="Note 3 4" xfId="2800" xr:uid="{73DA68A5-401D-4D2C-8B05-76FCD172027F}"/>
    <cellStyle name="Note 3 4 10" xfId="12711" xr:uid="{5A43878F-14B0-4394-9F73-DBEA107E9000}"/>
    <cellStyle name="Note 3 4 10 2" xfId="12712" xr:uid="{180452B8-1739-4F2B-AED5-B69DFD4470E9}"/>
    <cellStyle name="Note 3 4 11" xfId="12713" xr:uid="{925832EA-5269-4180-9298-82902B1980C6}"/>
    <cellStyle name="Note 3 4 11 2" xfId="12714" xr:uid="{6FEBD2AD-D099-4E11-9168-7526F610AD53}"/>
    <cellStyle name="Note 3 4 12" xfId="12715" xr:uid="{338B9A17-0740-462D-964E-52CE3451E754}"/>
    <cellStyle name="Note 3 4 13" xfId="12716" xr:uid="{22CFEB47-43D2-4E85-BFB5-A075024F37DD}"/>
    <cellStyle name="Note 3 4 2" xfId="12717" xr:uid="{887EACD2-B64B-450D-B623-3AB58AEAC8A9}"/>
    <cellStyle name="Note 3 4 2 2" xfId="12718" xr:uid="{2588A83A-048E-4E93-AFC9-E32435D0F1BC}"/>
    <cellStyle name="Note 3 4 2 2 2" xfId="12719" xr:uid="{8E795F9E-0C40-4133-A0C8-9684703AEBDD}"/>
    <cellStyle name="Note 3 4 2 2 3" xfId="12720" xr:uid="{3E85FC30-96DF-45C3-AC07-A4CD584737C6}"/>
    <cellStyle name="Note 3 4 2 3" xfId="12721" xr:uid="{186F3136-8EFC-4BFD-81AF-0B2253CA801A}"/>
    <cellStyle name="Note 3 4 2 3 2" xfId="12722" xr:uid="{E05109F5-0D18-4093-AB62-26F59945E5B1}"/>
    <cellStyle name="Note 3 4 2 4" xfId="12723" xr:uid="{5E12CA35-F675-416A-B69D-C8655D120C30}"/>
    <cellStyle name="Note 3 4 2 5" xfId="12724" xr:uid="{009AECAD-DF94-418A-B659-E7534D9BE4DD}"/>
    <cellStyle name="Note 3 4 3" xfId="12725" xr:uid="{E629BF3E-40FB-419C-9146-D3AA3D90172A}"/>
    <cellStyle name="Note 3 4 3 2" xfId="12726" xr:uid="{5DFC5DD2-6F12-4E78-9C9A-EC95F18B6875}"/>
    <cellStyle name="Note 3 4 4" xfId="12727" xr:uid="{4C9B2ED1-7F23-4203-AFD8-F2464A7EDE42}"/>
    <cellStyle name="Note 3 4 4 2" xfId="12728" xr:uid="{D031297E-2DA9-4442-8CDB-73123EFFFC50}"/>
    <cellStyle name="Note 3 4 5" xfId="12729" xr:uid="{058C80D9-0A80-427F-B295-C0138C9B13A6}"/>
    <cellStyle name="Note 3 4 5 2" xfId="12730" xr:uid="{95256F5E-7F44-44BF-A600-5672C74C5A5A}"/>
    <cellStyle name="Note 3 4 6" xfId="12731" xr:uid="{A55F1438-478D-429C-AE3D-4E81E80CC397}"/>
    <cellStyle name="Note 3 4 6 2" xfId="12732" xr:uid="{FF431F7B-23AD-4DCB-95C8-A6AC4751D6A3}"/>
    <cellStyle name="Note 3 4 7" xfId="12733" xr:uid="{5653AE91-AB80-43CA-84AF-9799D4619567}"/>
    <cellStyle name="Note 3 4 7 2" xfId="12734" xr:uid="{055A8940-6B22-4C7B-9082-90090AD54DAE}"/>
    <cellStyle name="Note 3 4 8" xfId="12735" xr:uid="{5FC4CE75-2AB6-4F42-90B2-A2B168958508}"/>
    <cellStyle name="Note 3 4 8 2" xfId="12736" xr:uid="{0B6D4795-FB4A-4ADA-9B14-4BAC5E9B5E40}"/>
    <cellStyle name="Note 3 4 9" xfId="12737" xr:uid="{432BBA69-BA54-4B8B-AFDA-2A1E2BF31E18}"/>
    <cellStyle name="Note 3 4 9 2" xfId="12738" xr:uid="{50D8C2AD-5B99-417E-9B02-DCD00FA1AEB5}"/>
    <cellStyle name="Note 3 5" xfId="2801" xr:uid="{EB1634E6-5410-4BD2-A698-26AE083E7A22}"/>
    <cellStyle name="Note 3 5 10" xfId="12739" xr:uid="{060D79D5-4D1B-4502-86D4-BC312455B8E3}"/>
    <cellStyle name="Note 3 5 10 2" xfId="12740" xr:uid="{2D9E2DDF-FC13-4EE4-BC3C-3969439A516E}"/>
    <cellStyle name="Note 3 5 11" xfId="12741" xr:uid="{0E0A69E1-525D-4C7D-91A5-B6BEE4C82F8E}"/>
    <cellStyle name="Note 3 5 11 2" xfId="12742" xr:uid="{59CDFBA3-A8A4-4E25-8330-18D5F8432738}"/>
    <cellStyle name="Note 3 5 12" xfId="12743" xr:uid="{0E79BC88-1718-4D3C-BF12-C2B8B266A939}"/>
    <cellStyle name="Note 3 5 13" xfId="12744" xr:uid="{1CCBC18E-01A1-4F32-A0E4-0D54629748B0}"/>
    <cellStyle name="Note 3 5 2" xfId="12745" xr:uid="{E7BA3F1D-D373-4FFB-A6D8-954D7A161D16}"/>
    <cellStyle name="Note 3 5 2 2" xfId="12746" xr:uid="{26A92976-1416-4E7A-9CC5-D1E23BA5DC23}"/>
    <cellStyle name="Note 3 5 2 2 2" xfId="12747" xr:uid="{885BA360-9E49-4182-B714-3E6C29FB8DC2}"/>
    <cellStyle name="Note 3 5 2 2 3" xfId="12748" xr:uid="{89723612-B22B-4B52-8D9D-209F172A7A4C}"/>
    <cellStyle name="Note 3 5 2 3" xfId="12749" xr:uid="{8096F304-53E2-4246-B698-408DA3A2F25F}"/>
    <cellStyle name="Note 3 5 2 3 2" xfId="12750" xr:uid="{4B65C7A7-94B2-470B-8A3D-5D65ED52C1C1}"/>
    <cellStyle name="Note 3 5 2 4" xfId="12751" xr:uid="{E1EC0A36-5B07-4248-BDF5-BC4B7022167C}"/>
    <cellStyle name="Note 3 5 2 5" xfId="12752" xr:uid="{B0E26954-B3A1-470E-8CBA-55E3044B056D}"/>
    <cellStyle name="Note 3 5 3" xfId="12753" xr:uid="{20BB7E73-7640-4555-AE79-8FF3C0CDF7F6}"/>
    <cellStyle name="Note 3 5 3 2" xfId="12754" xr:uid="{4B70008A-FDFA-4E68-826C-2580C49B1AF4}"/>
    <cellStyle name="Note 3 5 4" xfId="12755" xr:uid="{A2ECA311-7493-4758-8D92-2DBD8B409330}"/>
    <cellStyle name="Note 3 5 4 2" xfId="12756" xr:uid="{8F760BCA-50EB-4755-BCDC-2BDF8B1B81E2}"/>
    <cellStyle name="Note 3 5 5" xfId="12757" xr:uid="{7A6C2FE9-02D9-4C57-906E-8C2806FC40CC}"/>
    <cellStyle name="Note 3 5 5 2" xfId="12758" xr:uid="{2DDB318A-4F9E-4C4F-A8A9-18DAB444C1B7}"/>
    <cellStyle name="Note 3 5 6" xfId="12759" xr:uid="{B29AFEF3-E4AF-48D3-8A3C-B1EF766B6135}"/>
    <cellStyle name="Note 3 5 6 2" xfId="12760" xr:uid="{066F122C-BF70-497C-B429-08802081DA73}"/>
    <cellStyle name="Note 3 5 7" xfId="12761" xr:uid="{6D6DD97A-01BB-402B-8D52-0EEB14B21CF0}"/>
    <cellStyle name="Note 3 5 7 2" xfId="12762" xr:uid="{4B7F3B45-4C24-41FC-BF08-473F063BC968}"/>
    <cellStyle name="Note 3 5 8" xfId="12763" xr:uid="{9B17D777-9B7C-4CA2-AABE-3E25BB06E6FA}"/>
    <cellStyle name="Note 3 5 8 2" xfId="12764" xr:uid="{3DFD1FBF-47D4-408C-B35D-532BE664F29A}"/>
    <cellStyle name="Note 3 5 9" xfId="12765" xr:uid="{5A162984-6644-41AF-B00E-0BE75EF27C88}"/>
    <cellStyle name="Note 3 5 9 2" xfId="12766" xr:uid="{B6520169-9A0D-4474-896C-21EFEBCE0BAC}"/>
    <cellStyle name="Note 3 6" xfId="2802" xr:uid="{C2168233-D427-4C67-A804-DD0A85DDB5B7}"/>
    <cellStyle name="Note 3 6 10" xfId="12767" xr:uid="{3442ED19-CA06-4D0E-A0CF-A6E1A209617D}"/>
    <cellStyle name="Note 3 6 10 2" xfId="12768" xr:uid="{0C9B814C-B3B1-4242-9F59-72714187CB17}"/>
    <cellStyle name="Note 3 6 11" xfId="12769" xr:uid="{8F95E622-7C2B-4D49-BFFE-1B5C7B7E3069}"/>
    <cellStyle name="Note 3 6 11 2" xfId="12770" xr:uid="{F6671AD9-6C07-4D3B-B5BF-5A3AE3786616}"/>
    <cellStyle name="Note 3 6 12" xfId="12771" xr:uid="{AE069ECA-EA36-450E-B46E-8E27EC19D9CE}"/>
    <cellStyle name="Note 3 6 13" xfId="12772" xr:uid="{3243D222-7A62-4AC5-A32E-1BB30DF5ACC4}"/>
    <cellStyle name="Note 3 6 2" xfId="12773" xr:uid="{C55991C2-59DC-43BF-A365-91D3976B41B3}"/>
    <cellStyle name="Note 3 6 2 2" xfId="12774" xr:uid="{B146CF47-FD12-42E7-854B-91C16FBBBB4C}"/>
    <cellStyle name="Note 3 6 2 2 2" xfId="12775" xr:uid="{0DABAE87-3A57-4F5C-9D1B-418AE1139807}"/>
    <cellStyle name="Note 3 6 2 2 3" xfId="12776" xr:uid="{A27A2D69-B286-4F64-8092-6252E6A802EE}"/>
    <cellStyle name="Note 3 6 2 3" xfId="12777" xr:uid="{22DCA4A0-D1FF-41B9-A45F-2FDC14D4D9BF}"/>
    <cellStyle name="Note 3 6 2 3 2" xfId="12778" xr:uid="{5F5D6FA2-30F1-4DC1-BAD4-7A210ED09F7F}"/>
    <cellStyle name="Note 3 6 2 4" xfId="12779" xr:uid="{93F662F8-E772-40C4-B419-DB7D04105A11}"/>
    <cellStyle name="Note 3 6 2 5" xfId="12780" xr:uid="{2E343AB4-BD1F-45C9-83B9-B61B773EA601}"/>
    <cellStyle name="Note 3 6 3" xfId="12781" xr:uid="{B1CE58CE-F352-4369-B595-344083D80E57}"/>
    <cellStyle name="Note 3 6 3 2" xfId="12782" xr:uid="{9C6C6A64-B1DE-41B8-8F1B-CC2A864D54D0}"/>
    <cellStyle name="Note 3 6 4" xfId="12783" xr:uid="{A8F61AF9-70AE-42E8-9DAA-F4DDA1A29DCA}"/>
    <cellStyle name="Note 3 6 4 2" xfId="12784" xr:uid="{0F744952-C86E-4ACE-8E39-1C8D0ADB8787}"/>
    <cellStyle name="Note 3 6 5" xfId="12785" xr:uid="{3F706270-2CD1-4DC8-91A3-4461B90568AB}"/>
    <cellStyle name="Note 3 6 5 2" xfId="12786" xr:uid="{42B6E5C6-F998-4683-863C-D70BF24CB173}"/>
    <cellStyle name="Note 3 6 6" xfId="12787" xr:uid="{F3139B52-65EB-4E8B-B95F-0B4787660ECD}"/>
    <cellStyle name="Note 3 6 6 2" xfId="12788" xr:uid="{BA730F72-AA7C-4BF8-BC1A-9B9239904AB8}"/>
    <cellStyle name="Note 3 6 7" xfId="12789" xr:uid="{B6574EB5-02F6-4CA5-80B3-343F42444004}"/>
    <cellStyle name="Note 3 6 7 2" xfId="12790" xr:uid="{34F17777-B0E0-434B-BB06-E4A8C964F91E}"/>
    <cellStyle name="Note 3 6 8" xfId="12791" xr:uid="{6D9A3148-96A5-40B7-9744-1916A9DA0B02}"/>
    <cellStyle name="Note 3 6 8 2" xfId="12792" xr:uid="{D9E366E6-E12D-4D95-941F-FAF309F61C34}"/>
    <cellStyle name="Note 3 6 9" xfId="12793" xr:uid="{00CC43BF-FCF6-4960-87F7-E871ACCC64DD}"/>
    <cellStyle name="Note 3 6 9 2" xfId="12794" xr:uid="{C20EC7AC-4193-44AC-A5B0-8067B434F722}"/>
    <cellStyle name="Note 3 7" xfId="3485" xr:uid="{F2C3644F-7241-4E74-86F3-F310170DC072}"/>
    <cellStyle name="Note 3 7 2" xfId="12795" xr:uid="{72B3D694-9D17-4006-81A0-3D30D8AA289A}"/>
    <cellStyle name="Note 3 7 2 2" xfId="12796" xr:uid="{D232E708-27F3-4F7F-B651-9A3AF61A0D4E}"/>
    <cellStyle name="Note 3 7 2 3" xfId="12797" xr:uid="{5A70913D-4C3F-4105-B311-B6CB7EF92AB8}"/>
    <cellStyle name="Note 3 7 3" xfId="12798" xr:uid="{A0A7A25D-98DC-4B5C-9CC8-D0D9086DAF93}"/>
    <cellStyle name="Note 3 7 3 2" xfId="12799" xr:uid="{30960A0F-F585-443C-A560-9CF34E788A5B}"/>
    <cellStyle name="Note 3 7 4" xfId="12800" xr:uid="{2236A603-0472-4ABF-9B4D-1E8F133CB7B5}"/>
    <cellStyle name="Note 3 7 5" xfId="12801" xr:uid="{C7CC4311-00ED-4299-87A9-71E35957B22D}"/>
    <cellStyle name="Note 3 7 6" xfId="12802" xr:uid="{778757B1-729B-47F0-BCC6-677A13647276}"/>
    <cellStyle name="Note 3 8" xfId="12803" xr:uid="{17E03496-0935-4BCD-914B-6F60871AA89E}"/>
    <cellStyle name="Note 3 8 2" xfId="12804" xr:uid="{226A40A8-FBE0-49BB-A72D-1E226F059F4C}"/>
    <cellStyle name="Note 3 9" xfId="12805" xr:uid="{61C93CBA-27D8-45B0-9C89-C1C13ECF41F9}"/>
    <cellStyle name="Note 3 9 2" xfId="12806" xr:uid="{714AA3BE-6B0A-44B5-BB9D-558BA3B16D20}"/>
    <cellStyle name="Note 3_Dec'13 base on half year tax by PWC" xfId="12807" xr:uid="{C9142FB9-ECEF-4A52-A29C-87EA9A787CD4}"/>
    <cellStyle name="Note 4" xfId="959" xr:uid="{DF8A28F0-3C3B-400C-9147-E73F47276E70}"/>
    <cellStyle name="Note 4 10" xfId="12808" xr:uid="{0E9FBE2F-5BC2-42A8-9D30-773519728E5B}"/>
    <cellStyle name="Note 4 10 2" xfId="12809" xr:uid="{D5722E92-8698-4379-8325-A55EC9073AFE}"/>
    <cellStyle name="Note 4 11" xfId="12810" xr:uid="{91F7B3B0-0C6D-4FD3-8C6C-4B0DCF8D809E}"/>
    <cellStyle name="Note 4 11 2" xfId="12811" xr:uid="{AE805F65-2B54-4B1B-A36A-CEA5BB429C1D}"/>
    <cellStyle name="Note 4 12" xfId="12812" xr:uid="{4006016D-C216-443E-8DFA-ED516422B158}"/>
    <cellStyle name="Note 4 12 2" xfId="12813" xr:uid="{C8BDE634-3F6C-4372-8D6A-3FE48EA700AE}"/>
    <cellStyle name="Note 4 13" xfId="12814" xr:uid="{0603C433-1F78-4B3D-BE80-C5B0D9D75A9B}"/>
    <cellStyle name="Note 4 13 2" xfId="12815" xr:uid="{EA5107C7-99A4-487D-B82A-C165698CE6EF}"/>
    <cellStyle name="Note 4 14" xfId="12816" xr:uid="{47398C8A-851A-429E-B079-085E68A607C2}"/>
    <cellStyle name="Note 4 14 2" xfId="12817" xr:uid="{80F160D5-5BE5-4C1E-BBA8-561CC95DEC28}"/>
    <cellStyle name="Note 4 15" xfId="12818" xr:uid="{C4DA137F-7AA0-4335-AFF1-FC178D387DC7}"/>
    <cellStyle name="Note 4 16" xfId="12819" xr:uid="{AB936636-7D3E-4B55-A744-C4E1B93CA3A7}"/>
    <cellStyle name="Note 4 17" xfId="24740" xr:uid="{E2B705C0-81E9-4014-878F-4AEA6E00789C}"/>
    <cellStyle name="Note 4 18" xfId="31312" xr:uid="{D6DFE65F-A427-4F1A-9E37-B998CECE12EA}"/>
    <cellStyle name="Note 4 19" xfId="35114" xr:uid="{F21255DB-3C48-46DB-822F-9EA112CD8753}"/>
    <cellStyle name="Note 4 2" xfId="1782" xr:uid="{C68C3E85-6772-4AEF-B7B0-6DE3A414C32D}"/>
    <cellStyle name="Note 4 2 10" xfId="12820" xr:uid="{DCEE1740-EDDC-44EC-879E-01F87F8ADFE4}"/>
    <cellStyle name="Note 4 2 10 2" xfId="12821" xr:uid="{AB81A8F3-7702-4898-94B2-F9EF388D42AA}"/>
    <cellStyle name="Note 4 2 11" xfId="12822" xr:uid="{45BC2F91-B78C-4317-BE35-7D8D6DBAFCCC}"/>
    <cellStyle name="Note 4 2 11 2" xfId="12823" xr:uid="{AFE94ED3-8FB6-4531-BAB4-18FD6D14FBDE}"/>
    <cellStyle name="Note 4 2 12" xfId="12824" xr:uid="{EA2A0B76-C18B-4D41-82B1-95DABE8F57E4}"/>
    <cellStyle name="Note 4 2 12 2" xfId="12825" xr:uid="{5AA5BE6D-A8E6-4523-B3EA-CCBE4513EE32}"/>
    <cellStyle name="Note 4 2 13" xfId="12826" xr:uid="{493B6286-3EDA-4E5D-BE68-13287E801354}"/>
    <cellStyle name="Note 4 2 13 2" xfId="12827" xr:uid="{5D9C4BCE-CDFD-46AA-97C6-4AE5DF9451EA}"/>
    <cellStyle name="Note 4 2 14" xfId="12828" xr:uid="{3EFCD537-F05A-4C9C-9325-66BA43BB33DD}"/>
    <cellStyle name="Note 4 2 15" xfId="12829" xr:uid="{D08894DC-31F7-4F76-A822-C3F706A8B378}"/>
    <cellStyle name="Note 4 2 2" xfId="2182" xr:uid="{07D6F0CF-BCA4-47CB-863C-099BA585CF98}"/>
    <cellStyle name="Note 4 2 2 10" xfId="12830" xr:uid="{600A49D8-7D9B-40D6-BE87-7AFB9F0BD131}"/>
    <cellStyle name="Note 4 2 2 10 2" xfId="12831" xr:uid="{D4DD4102-1A0D-4FAB-A859-63D9EF148AD9}"/>
    <cellStyle name="Note 4 2 2 11" xfId="12832" xr:uid="{88973FB3-9582-4C02-B117-183C3F1CEF84}"/>
    <cellStyle name="Note 4 2 2 11 2" xfId="12833" xr:uid="{CCFADFC9-8F67-4CDE-AB13-6F3C2C460A5B}"/>
    <cellStyle name="Note 4 2 2 12" xfId="12834" xr:uid="{8C59D6CD-B43C-483E-833D-4F34678CEA4B}"/>
    <cellStyle name="Note 4 2 2 13" xfId="12835" xr:uid="{2609D3D8-9CB8-471F-B5AF-D18D5CE9AE82}"/>
    <cellStyle name="Note 4 2 2 2" xfId="12836" xr:uid="{E4079E85-BB23-49C2-A692-646FAB5320A9}"/>
    <cellStyle name="Note 4 2 2 2 2" xfId="12837" xr:uid="{56B6C8B6-8916-4569-BB76-BBEC43797088}"/>
    <cellStyle name="Note 4 2 2 2 2 2" xfId="12838" xr:uid="{C4A1FB34-F976-4667-B0EC-AEAF1E5F1EDE}"/>
    <cellStyle name="Note 4 2 2 2 2 3" xfId="12839" xr:uid="{4F763264-2DAD-4D04-8510-8D69120E8AB9}"/>
    <cellStyle name="Note 4 2 2 2 3" xfId="12840" xr:uid="{DD517457-4CCD-4100-9D0D-ED75CEAC7469}"/>
    <cellStyle name="Note 4 2 2 2 3 2" xfId="12841" xr:uid="{7590ADBC-E89B-4650-B6F2-AAF7DC7D94C3}"/>
    <cellStyle name="Note 4 2 2 2 4" xfId="12842" xr:uid="{2B88C20D-C9E6-4D1C-B8AF-3300A33B32F5}"/>
    <cellStyle name="Note 4 2 2 2 5" xfId="12843" xr:uid="{781EBD4D-5795-4DBB-8357-6DD449D7C7DA}"/>
    <cellStyle name="Note 4 2 2 3" xfId="12844" xr:uid="{AFE0077C-6621-4238-9867-A941DF7A0F8F}"/>
    <cellStyle name="Note 4 2 2 3 2" xfId="12845" xr:uid="{121785E6-513B-4404-8F8F-8D614A447023}"/>
    <cellStyle name="Note 4 2 2 4" xfId="12846" xr:uid="{188BFFD5-FFD8-4D2D-BBD8-A9950434280C}"/>
    <cellStyle name="Note 4 2 2 4 2" xfId="12847" xr:uid="{EDA4F34E-DB54-48D1-89C0-281B29AE03A8}"/>
    <cellStyle name="Note 4 2 2 5" xfId="12848" xr:uid="{4120DB1A-1289-4073-8488-18197099C3D8}"/>
    <cellStyle name="Note 4 2 2 5 2" xfId="12849" xr:uid="{F5CE274C-124A-4A84-BFB4-BEEF51390E5B}"/>
    <cellStyle name="Note 4 2 2 6" xfId="12850" xr:uid="{0A0D247E-4F78-4175-AB0A-DD7A3E4D6989}"/>
    <cellStyle name="Note 4 2 2 6 2" xfId="12851" xr:uid="{F7853B9F-2EE5-4876-8243-9491F8A8116B}"/>
    <cellStyle name="Note 4 2 2 7" xfId="12852" xr:uid="{4BE3CBD0-7FE9-4674-B339-75BFDAE16DF4}"/>
    <cellStyle name="Note 4 2 2 7 2" xfId="12853" xr:uid="{B7A9E372-AAFF-437D-8DB2-E0A121462CCB}"/>
    <cellStyle name="Note 4 2 2 8" xfId="12854" xr:uid="{D10C95FA-04D6-4DD0-8976-FBB9282FF4F0}"/>
    <cellStyle name="Note 4 2 2 8 2" xfId="12855" xr:uid="{D20306F2-7455-472C-B294-D86FC78D3CD0}"/>
    <cellStyle name="Note 4 2 2 9" xfId="12856" xr:uid="{DC0C4DE9-CB17-4C50-B6C2-418A8D40370B}"/>
    <cellStyle name="Note 4 2 2 9 2" xfId="12857" xr:uid="{7492BDD2-E4CE-491B-94AC-549D237F28B4}"/>
    <cellStyle name="Note 4 2 3" xfId="2137" xr:uid="{AAB4A9C4-8B98-4213-8572-CA2A13371A2A}"/>
    <cellStyle name="Note 4 2 3 10" xfId="12858" xr:uid="{C5629A37-F361-419E-B715-915607BF5ED8}"/>
    <cellStyle name="Note 4 2 3 10 2" xfId="12859" xr:uid="{ECF5516D-0F33-451B-A6AF-FE8AA6774F0D}"/>
    <cellStyle name="Note 4 2 3 11" xfId="12860" xr:uid="{F023D73C-0A76-4B36-9E5C-7E495354CFDF}"/>
    <cellStyle name="Note 4 2 3 11 2" xfId="12861" xr:uid="{8B9E4D24-C69A-495A-8F3C-DD4194DB360B}"/>
    <cellStyle name="Note 4 2 3 12" xfId="12862" xr:uid="{B878F3BA-E403-4F14-8ABA-C43CC7F80B22}"/>
    <cellStyle name="Note 4 2 3 13" xfId="12863" xr:uid="{7F33E745-BC22-4EF9-991E-4AE544945A9D}"/>
    <cellStyle name="Note 4 2 3 2" xfId="12864" xr:uid="{589ED0BE-F755-4326-ABC8-AF18B3FFA8CB}"/>
    <cellStyle name="Note 4 2 3 2 2" xfId="12865" xr:uid="{A761932C-215F-4B1D-89D8-1E9C1174F0D1}"/>
    <cellStyle name="Note 4 2 3 2 2 2" xfId="12866" xr:uid="{AFDF775F-26A3-44B9-8C94-AF00D86816F1}"/>
    <cellStyle name="Note 4 2 3 2 2 3" xfId="12867" xr:uid="{666EA0ED-623D-4F1F-83E3-600B8EB192F9}"/>
    <cellStyle name="Note 4 2 3 2 3" xfId="12868" xr:uid="{5BF2609F-9F77-4347-8421-39DC90F97CD1}"/>
    <cellStyle name="Note 4 2 3 2 3 2" xfId="12869" xr:uid="{D3031638-F42B-4DB7-A2EB-7950A04B0665}"/>
    <cellStyle name="Note 4 2 3 2 4" xfId="12870" xr:uid="{C0D825CD-5EC8-415E-ABD6-037D27043DF5}"/>
    <cellStyle name="Note 4 2 3 2 5" xfId="12871" xr:uid="{8F4BB5DB-5001-4E06-A32C-3FD6D9B5C6FD}"/>
    <cellStyle name="Note 4 2 3 3" xfId="12872" xr:uid="{78F203EA-5C82-4489-81CE-D40F4C9CF2B9}"/>
    <cellStyle name="Note 4 2 3 3 2" xfId="12873" xr:uid="{0196AD62-E19C-4790-A83B-D65E74CEECB2}"/>
    <cellStyle name="Note 4 2 3 4" xfId="12874" xr:uid="{CA0504A3-A289-45B5-804B-EA2F85054090}"/>
    <cellStyle name="Note 4 2 3 4 2" xfId="12875" xr:uid="{50CFA0B5-9AED-440F-8816-CA3207296E48}"/>
    <cellStyle name="Note 4 2 3 5" xfId="12876" xr:uid="{13F489C0-0FFC-4F20-A4D0-0DB19F2CFD81}"/>
    <cellStyle name="Note 4 2 3 5 2" xfId="12877" xr:uid="{4C69A690-A5A7-45E6-8D8F-F96EBB90C00B}"/>
    <cellStyle name="Note 4 2 3 6" xfId="12878" xr:uid="{F2D7FED6-57C9-41C8-8A16-01A86D5F9700}"/>
    <cellStyle name="Note 4 2 3 6 2" xfId="12879" xr:uid="{36E23DE9-FD9C-4854-B958-F7137E0F8973}"/>
    <cellStyle name="Note 4 2 3 7" xfId="12880" xr:uid="{38365608-8BEC-4C44-A5AF-E7D138DAEF8B}"/>
    <cellStyle name="Note 4 2 3 7 2" xfId="12881" xr:uid="{8C649B01-7817-42E8-938C-480DAA0B123C}"/>
    <cellStyle name="Note 4 2 3 8" xfId="12882" xr:uid="{423E0347-11B3-4C8E-849E-099A2C265A59}"/>
    <cellStyle name="Note 4 2 3 8 2" xfId="12883" xr:uid="{D83E83E5-58CC-42CE-9D91-80F0C326551B}"/>
    <cellStyle name="Note 4 2 3 9" xfId="12884" xr:uid="{B11ADD38-650A-46B7-B022-3A90E5CC70F2}"/>
    <cellStyle name="Note 4 2 3 9 2" xfId="12885" xr:uid="{2B8B8DD2-58B8-4F90-81B4-C0645CFFE597}"/>
    <cellStyle name="Note 4 2 4" xfId="4055" xr:uid="{DB964C5F-81CA-40C0-8A19-214F73C758B2}"/>
    <cellStyle name="Note 4 2 4 2" xfId="12886" xr:uid="{09576B45-4D42-479A-AF6B-EED4845908C7}"/>
    <cellStyle name="Note 4 2 4 2 2" xfId="12887" xr:uid="{E12DE8B4-7652-4A04-BEEF-B0DAD32FE136}"/>
    <cellStyle name="Note 4 2 4 2 3" xfId="12888" xr:uid="{CC7A71EE-46C0-485F-93E8-23D99B061C22}"/>
    <cellStyle name="Note 4 2 4 3" xfId="12889" xr:uid="{9F49DC4E-913B-472A-BB2B-31C4EE57FA2B}"/>
    <cellStyle name="Note 4 2 4 3 2" xfId="12890" xr:uid="{5933BA1D-A8DB-4796-924A-B312F656877A}"/>
    <cellStyle name="Note 4 2 4 4" xfId="12891" xr:uid="{5A486B2F-59A5-49A7-BB84-16C3F2701DB5}"/>
    <cellStyle name="Note 4 2 4 5" xfId="12892" xr:uid="{B4540FBA-9396-4BB3-9B9E-645320167550}"/>
    <cellStyle name="Note 4 2 5" xfId="12893" xr:uid="{92C4CD85-936F-4D4D-987F-C7308A8A1640}"/>
    <cellStyle name="Note 4 2 5 2" xfId="12894" xr:uid="{8453C0EB-4493-4AC9-A88E-BDDCE9015046}"/>
    <cellStyle name="Note 4 2 6" xfId="12895" xr:uid="{ABD6E9C9-4555-44ED-8FBD-AFE509E13739}"/>
    <cellStyle name="Note 4 2 6 2" xfId="12896" xr:uid="{FE0F9869-2BC9-44E1-A19F-C3BFE1AC1028}"/>
    <cellStyle name="Note 4 2 7" xfId="12897" xr:uid="{5156CC1B-FDDF-468E-9E63-46A882D956D1}"/>
    <cellStyle name="Note 4 2 7 2" xfId="12898" xr:uid="{FF601893-883A-4D8C-BE2B-E07572A26DA4}"/>
    <cellStyle name="Note 4 2 8" xfId="12899" xr:uid="{E4C6674C-C6C3-4FAA-BE40-A5CBDFBB169F}"/>
    <cellStyle name="Note 4 2 8 2" xfId="12900" xr:uid="{24894069-BBBB-467E-BA55-6BE46DD99526}"/>
    <cellStyle name="Note 4 2 9" xfId="12901" xr:uid="{A76D9589-CAC8-41C6-9B96-BE0D0EB6DDF6}"/>
    <cellStyle name="Note 4 2 9 2" xfId="12902" xr:uid="{E5CBE142-33C1-43D5-8830-34C4FE4F5454}"/>
    <cellStyle name="Note 4 3" xfId="1999" xr:uid="{35473AB6-8106-4DFE-A7A9-94F6F16CE59A}"/>
    <cellStyle name="Note 4 3 10" xfId="12903" xr:uid="{7C5EF479-859A-4CAB-ACA9-042EF170F069}"/>
    <cellStyle name="Note 4 3 10 2" xfId="12904" xr:uid="{3DE3DC47-268E-42A7-BD1E-08D29E494EDE}"/>
    <cellStyle name="Note 4 3 11" xfId="12905" xr:uid="{F8706E75-912B-4F11-B170-7195D47C8184}"/>
    <cellStyle name="Note 4 3 11 2" xfId="12906" xr:uid="{A5355632-3626-4BBC-91D4-B1932CCB0EFA}"/>
    <cellStyle name="Note 4 3 12" xfId="12907" xr:uid="{CC285FDE-4A98-45E8-B63E-423610856BF8}"/>
    <cellStyle name="Note 4 3 13" xfId="12908" xr:uid="{AA341B66-B89D-46D4-B17E-E1B60E341183}"/>
    <cellStyle name="Note 4 3 2" xfId="12909" xr:uid="{FC252CBB-E1EA-4154-9B78-35474181D084}"/>
    <cellStyle name="Note 4 3 2 2" xfId="12910" xr:uid="{A24FBB5A-2A0E-4C31-9C3C-C0CAC039FBFE}"/>
    <cellStyle name="Note 4 3 2 2 2" xfId="12911" xr:uid="{45E9C29F-3CE2-49AD-8E00-E7402E994514}"/>
    <cellStyle name="Note 4 3 2 2 3" xfId="12912" xr:uid="{BD245561-BEC2-46E8-B6B2-6002FD2C60C7}"/>
    <cellStyle name="Note 4 3 2 3" xfId="12913" xr:uid="{8D873CA3-A566-409D-B0C9-B099BC3CE80C}"/>
    <cellStyle name="Note 4 3 2 3 2" xfId="12914" xr:uid="{098B06AE-8529-4084-990D-1982E7676F48}"/>
    <cellStyle name="Note 4 3 2 4" xfId="12915" xr:uid="{4ACEFAA4-2F8E-4DA5-ADB3-B4C04956D8DA}"/>
    <cellStyle name="Note 4 3 2 5" xfId="12916" xr:uid="{604F22B6-D959-45A1-BAA8-344231545EE6}"/>
    <cellStyle name="Note 4 3 3" xfId="12917" xr:uid="{655F0CE8-9488-46C1-A584-8947ED8EED46}"/>
    <cellStyle name="Note 4 3 3 2" xfId="12918" xr:uid="{F214584D-5113-4D90-8A0D-E50CDE3A802B}"/>
    <cellStyle name="Note 4 3 4" xfId="12919" xr:uid="{B31BAC19-C407-4470-9443-11AD78B21DB1}"/>
    <cellStyle name="Note 4 3 4 2" xfId="12920" xr:uid="{832B6C49-28AF-404C-AAD9-5AEDE325095A}"/>
    <cellStyle name="Note 4 3 5" xfId="12921" xr:uid="{C25901D3-2F7A-4CD7-83CF-D20C644AC46F}"/>
    <cellStyle name="Note 4 3 5 2" xfId="12922" xr:uid="{7164B138-2196-4B7C-8497-766DD11A1D6C}"/>
    <cellStyle name="Note 4 3 6" xfId="12923" xr:uid="{3D0A90E3-5FE2-4EED-B727-838F64E8CB12}"/>
    <cellStyle name="Note 4 3 6 2" xfId="12924" xr:uid="{AA5CA82D-6732-41EC-AE76-641D066731F8}"/>
    <cellStyle name="Note 4 3 7" xfId="12925" xr:uid="{BA3FEE53-709D-44B5-A32D-D45A42489CD9}"/>
    <cellStyle name="Note 4 3 7 2" xfId="12926" xr:uid="{0E66B604-9068-4B3A-AA10-B1DF0C44C283}"/>
    <cellStyle name="Note 4 3 8" xfId="12927" xr:uid="{4739C8C3-7C99-4441-B0D9-72E7BB317921}"/>
    <cellStyle name="Note 4 3 8 2" xfId="12928" xr:uid="{17FBB945-6E92-4136-A08E-7D8E09A84AD7}"/>
    <cellStyle name="Note 4 3 9" xfId="12929" xr:uid="{02BA8049-1CC4-499E-AC4D-5227F3AB7C7D}"/>
    <cellStyle name="Note 4 3 9 2" xfId="12930" xr:uid="{FBC140F4-B2E3-4AF2-8798-9B08165D075C}"/>
    <cellStyle name="Note 4 4" xfId="12931" xr:uid="{299268D3-E76F-4566-9555-EC7E667F7979}"/>
    <cellStyle name="Note 4 4 10" xfId="12932" xr:uid="{B145F185-8B5C-439D-9449-94160A963DA5}"/>
    <cellStyle name="Note 4 4 10 2" xfId="12933" xr:uid="{2C36B08F-16AE-45B5-B0A3-1D506A1880D3}"/>
    <cellStyle name="Note 4 4 11" xfId="12934" xr:uid="{F46B33B5-15CE-455C-971A-62A9E800B04B}"/>
    <cellStyle name="Note 4 4 11 2" xfId="12935" xr:uid="{F5C1E236-3FDF-4350-B8CA-1555C34A99F3}"/>
    <cellStyle name="Note 4 4 12" xfId="12936" xr:uid="{E883ED47-AB8E-437A-9A95-EAE1B4F8FC52}"/>
    <cellStyle name="Note 4 4 13" xfId="12937" xr:uid="{1777DC6B-EE9B-4189-8447-81730D7B0886}"/>
    <cellStyle name="Note 4 4 2" xfId="12938" xr:uid="{5FBDE7A7-FBFF-47C2-91B5-85BB1F3BC69A}"/>
    <cellStyle name="Note 4 4 2 2" xfId="12939" xr:uid="{08F34511-F4E9-48A4-A1FE-BCD0BF549F5A}"/>
    <cellStyle name="Note 4 4 2 2 2" xfId="12940" xr:uid="{83C8DFB9-E2DA-420E-975B-C0EAD3A9E9A4}"/>
    <cellStyle name="Note 4 4 2 2 3" xfId="12941" xr:uid="{6491787F-4DFD-4CD1-B7ED-9F340F91951A}"/>
    <cellStyle name="Note 4 4 2 3" xfId="12942" xr:uid="{ED43596B-A8AA-4F45-A211-CB19E1302409}"/>
    <cellStyle name="Note 4 4 2 3 2" xfId="12943" xr:uid="{F9C79E3E-1FC3-421A-AED4-5C79277E45C1}"/>
    <cellStyle name="Note 4 4 2 4" xfId="12944" xr:uid="{3B52808A-C95D-4EE4-8706-BD5253B2415E}"/>
    <cellStyle name="Note 4 4 2 5" xfId="12945" xr:uid="{BFB02CA2-A40D-4379-8527-56D199B7D3BC}"/>
    <cellStyle name="Note 4 4 3" xfId="12946" xr:uid="{D238FA45-6DA5-40BF-A88A-555DDF9493E4}"/>
    <cellStyle name="Note 4 4 3 2" xfId="12947" xr:uid="{DDBF1399-0668-4A45-89AA-CF402F0FD438}"/>
    <cellStyle name="Note 4 4 4" xfId="12948" xr:uid="{2D739B95-A93D-4484-8D42-2CECE292B853}"/>
    <cellStyle name="Note 4 4 4 2" xfId="12949" xr:uid="{D678C07E-698D-4710-A2F6-4DC1CBD1F332}"/>
    <cellStyle name="Note 4 4 5" xfId="12950" xr:uid="{C6A8F5D3-3598-4947-A45E-ACF3D96417E1}"/>
    <cellStyle name="Note 4 4 5 2" xfId="12951" xr:uid="{F3047D49-71C7-49ED-A38E-3F8507D961F7}"/>
    <cellStyle name="Note 4 4 6" xfId="12952" xr:uid="{034DB6F1-38E7-4EA8-AB41-DBF74961D518}"/>
    <cellStyle name="Note 4 4 6 2" xfId="12953" xr:uid="{97975437-CEA2-48AB-970F-A43BDADF5C34}"/>
    <cellStyle name="Note 4 4 7" xfId="12954" xr:uid="{3A7BEDA6-DE19-4A7E-A25A-9049A033F473}"/>
    <cellStyle name="Note 4 4 7 2" xfId="12955" xr:uid="{43589F72-6680-41F0-B13D-D8299BB2B7E3}"/>
    <cellStyle name="Note 4 4 8" xfId="12956" xr:uid="{5CF98397-DCB8-4E7F-B149-7B846EC7DA72}"/>
    <cellStyle name="Note 4 4 8 2" xfId="12957" xr:uid="{EA38FDDF-D08F-4B21-8B37-5C75FE09C44E}"/>
    <cellStyle name="Note 4 4 9" xfId="12958" xr:uid="{50B4081A-B54C-4810-99F6-B982E69B431B}"/>
    <cellStyle name="Note 4 4 9 2" xfId="12959" xr:uid="{2066B24C-A1DA-4C41-8E70-913BEB27189B}"/>
    <cellStyle name="Note 4 5" xfId="12960" xr:uid="{20AEAB8C-E13F-40D4-B3E1-4D897916399E}"/>
    <cellStyle name="Note 4 5 2" xfId="12961" xr:uid="{20AAE623-4203-4DF7-BE3A-06196C9DEC07}"/>
    <cellStyle name="Note 4 5 2 2" xfId="12962" xr:uid="{D1AC5107-DEB4-44C8-889E-C47468A2C4A5}"/>
    <cellStyle name="Note 4 5 2 3" xfId="12963" xr:uid="{CD455CAD-4914-4335-9705-F8D28C08F921}"/>
    <cellStyle name="Note 4 5 3" xfId="12964" xr:uid="{738E5A16-A94A-41DC-8AB0-BBA90F616F2C}"/>
    <cellStyle name="Note 4 5 3 2" xfId="12965" xr:uid="{ECB96607-AB83-4413-B93A-F86A94898804}"/>
    <cellStyle name="Note 4 5 4" xfId="12966" xr:uid="{2AF48935-A804-43EE-9FDC-48B1C2B8E3CA}"/>
    <cellStyle name="Note 4 5 5" xfId="12967" xr:uid="{AD648222-84E2-48EA-8BCA-0A59411F5336}"/>
    <cellStyle name="Note 4 6" xfId="12968" xr:uid="{D176DBEA-3163-4FCE-B434-59A6E8B5A731}"/>
    <cellStyle name="Note 4 6 2" xfId="12969" xr:uid="{85BBCE71-C48F-48D7-BDB4-6D6CFC599A3A}"/>
    <cellStyle name="Note 4 7" xfId="12970" xr:uid="{337A04BA-C907-4260-A09E-F3F1174786CC}"/>
    <cellStyle name="Note 4 7 2" xfId="12971" xr:uid="{50488E31-E502-4004-A2FB-9F7C0944FFBA}"/>
    <cellStyle name="Note 4 8" xfId="12972" xr:uid="{5B1CD82A-D255-47EE-ADE0-6FFE98B14202}"/>
    <cellStyle name="Note 4 8 2" xfId="12973" xr:uid="{A608E9E0-E15A-43A8-A1A9-67AF428F9ACF}"/>
    <cellStyle name="Note 4 9" xfId="12974" xr:uid="{25F28044-BB3F-4053-83B5-1E2D5D35F289}"/>
    <cellStyle name="Note 4 9 2" xfId="12975" xr:uid="{2CEF3E42-32EE-4A4B-A43D-11A1CC7D3305}"/>
    <cellStyle name="Note 5" xfId="1554" xr:uid="{63397FD4-F689-4C8B-9779-E2811109CEBE}"/>
    <cellStyle name="Note 5 10" xfId="12976" xr:uid="{594E1A3E-E45E-4CD2-A224-1B636DB6E411}"/>
    <cellStyle name="Note 5 10 2" xfId="12977" xr:uid="{FE34EB6D-5847-4FA9-BB15-A1C7BB82CF70}"/>
    <cellStyle name="Note 5 11" xfId="12978" xr:uid="{5881768F-244E-4E08-B920-137ECD0EA3EC}"/>
    <cellStyle name="Note 5 11 2" xfId="12979" xr:uid="{92008119-1555-4E96-9384-06BABBFD2BB7}"/>
    <cellStyle name="Note 5 12" xfId="12980" xr:uid="{6DF525B3-EC85-438B-80B7-587401EEDC88}"/>
    <cellStyle name="Note 5 12 2" xfId="12981" xr:uid="{D6CDE345-A630-4E04-B9A2-DDDD6BE824FE}"/>
    <cellStyle name="Note 5 13" xfId="12982" xr:uid="{B16C87F9-D0EE-45CC-9B36-D2B5A1C8D398}"/>
    <cellStyle name="Note 5 13 2" xfId="12983" xr:uid="{D7AB039B-4018-4ABB-804A-A849C9DF75C4}"/>
    <cellStyle name="Note 5 14" xfId="12984" xr:uid="{C844705C-FE1A-494E-A48E-DA6C3B0552ED}"/>
    <cellStyle name="Note 5 14 2" xfId="12985" xr:uid="{0F0E325B-F434-418E-B198-393A6818B3FB}"/>
    <cellStyle name="Note 5 15" xfId="12986" xr:uid="{4692D976-7725-4508-80CF-F65F49EA919E}"/>
    <cellStyle name="Note 5 16" xfId="12987" xr:uid="{FB59E048-C1F5-48AB-ADEF-D4888ED10841}"/>
    <cellStyle name="Note 5 17" xfId="24741" xr:uid="{289ECB05-C41F-4623-8D67-C9ADBC26CE32}"/>
    <cellStyle name="Note 5 18" xfId="31313" xr:uid="{4EBA6906-7845-48C3-AAE3-A6F8BCE9A5DC}"/>
    <cellStyle name="Note 5 2" xfId="1949" xr:uid="{91E9D852-BB59-4EF0-9507-F8349B8A02E0}"/>
    <cellStyle name="Note 5 2 10" xfId="12988" xr:uid="{EC5FBC7F-3D40-4560-9953-C8E66969C741}"/>
    <cellStyle name="Note 5 2 10 2" xfId="12989" xr:uid="{E595EF8B-2F47-4752-BEB0-188E95191CE2}"/>
    <cellStyle name="Note 5 2 11" xfId="12990" xr:uid="{CF10A34D-2F81-46CF-B3C1-A5259ED2AE82}"/>
    <cellStyle name="Note 5 2 11 2" xfId="12991" xr:uid="{1243CB5A-EDF4-41F7-B308-33508EE6FFE5}"/>
    <cellStyle name="Note 5 2 12" xfId="12992" xr:uid="{8D14C027-9FBB-4C54-9077-1D36AEE3BC1C}"/>
    <cellStyle name="Note 5 2 12 2" xfId="12993" xr:uid="{2FBF4406-EF1F-41E3-8B56-CDD93C7CEBFC}"/>
    <cellStyle name="Note 5 2 13" xfId="12994" xr:uid="{D61E0D29-A4F9-457B-927C-C192C3EF647F}"/>
    <cellStyle name="Note 5 2 13 2" xfId="12995" xr:uid="{DF2D98AB-94AA-4CEA-9CA4-09DDEBE4349B}"/>
    <cellStyle name="Note 5 2 14" xfId="12996" xr:uid="{8233342A-6637-4EB5-BEDE-439AF8D2230C}"/>
    <cellStyle name="Note 5 2 15" xfId="12997" xr:uid="{29E12DFF-2FA9-4093-A24E-58C0372B5185}"/>
    <cellStyle name="Note 5 2 2" xfId="4520" xr:uid="{282463C4-CE73-4582-B8A5-0E15BEB86790}"/>
    <cellStyle name="Note 5 2 2 10" xfId="12998" xr:uid="{0B372375-E065-4FC5-991E-E5C924F4CE1A}"/>
    <cellStyle name="Note 5 2 2 10 2" xfId="12999" xr:uid="{FFEB30A7-E58B-418E-8039-6943D643001B}"/>
    <cellStyle name="Note 5 2 2 11" xfId="13000" xr:uid="{7DDC709A-D77E-4E3A-A87F-2A6EF6209B49}"/>
    <cellStyle name="Note 5 2 2 11 2" xfId="13001" xr:uid="{457C6BCC-0FE2-43F3-8592-DE29D23F4766}"/>
    <cellStyle name="Note 5 2 2 12" xfId="13002" xr:uid="{A4E6869F-E7A6-4E4C-A9C2-CF7A81B4A357}"/>
    <cellStyle name="Note 5 2 2 13" xfId="13003" xr:uid="{09E768D1-5507-4862-A58C-BB6D7718F3A8}"/>
    <cellStyle name="Note 5 2 2 2" xfId="13004" xr:uid="{A45B9C4C-AC67-4618-ABDF-D8B05F9FA549}"/>
    <cellStyle name="Note 5 2 2 2 2" xfId="13005" xr:uid="{5CAFBC5F-2D31-4C26-857D-3C9D02387D45}"/>
    <cellStyle name="Note 5 2 2 2 2 2" xfId="13006" xr:uid="{2964F56A-0068-4586-B5F6-F141BA982967}"/>
    <cellStyle name="Note 5 2 2 2 2 3" xfId="13007" xr:uid="{7574D549-28A0-4D2A-9694-30F0F708CC74}"/>
    <cellStyle name="Note 5 2 2 2 3" xfId="13008" xr:uid="{87EE5538-167E-4E7E-B98D-E2F95D32FA59}"/>
    <cellStyle name="Note 5 2 2 2 3 2" xfId="13009" xr:uid="{F056EDF3-B98F-4538-B99D-9C98FBBE9109}"/>
    <cellStyle name="Note 5 2 2 2 4" xfId="13010" xr:uid="{05A52A25-57DA-4915-A1F4-DDC25B5C0123}"/>
    <cellStyle name="Note 5 2 2 2 5" xfId="13011" xr:uid="{B8910408-FF54-4E77-AE85-3EE0DBD029DE}"/>
    <cellStyle name="Note 5 2 2 3" xfId="13012" xr:uid="{1356BD8A-868D-4876-B72E-3898BB4C7DD7}"/>
    <cellStyle name="Note 5 2 2 3 2" xfId="13013" xr:uid="{C7EEF0BC-01DA-47E8-9778-307D477E62EA}"/>
    <cellStyle name="Note 5 2 2 4" xfId="13014" xr:uid="{113222E1-C3C6-4A6E-884C-B52371EEA99A}"/>
    <cellStyle name="Note 5 2 2 4 2" xfId="13015" xr:uid="{48165484-49D9-4267-9A95-783A0EEA5305}"/>
    <cellStyle name="Note 5 2 2 5" xfId="13016" xr:uid="{37174807-D117-4DDE-96CB-C3679ECE2AEA}"/>
    <cellStyle name="Note 5 2 2 5 2" xfId="13017" xr:uid="{B4E42177-E7D1-45EB-8D7D-E27F48E8909C}"/>
    <cellStyle name="Note 5 2 2 6" xfId="13018" xr:uid="{F575A105-C79C-4790-9081-AFE3CCDBFD21}"/>
    <cellStyle name="Note 5 2 2 6 2" xfId="13019" xr:uid="{FA73357C-BE06-4FDE-AF4A-73A577B2E792}"/>
    <cellStyle name="Note 5 2 2 7" xfId="13020" xr:uid="{0D054254-520C-401E-8B66-D64B138445F7}"/>
    <cellStyle name="Note 5 2 2 7 2" xfId="13021" xr:uid="{216C506D-BCD3-4CA4-880A-456F6DE03B89}"/>
    <cellStyle name="Note 5 2 2 8" xfId="13022" xr:uid="{98E84388-01D5-4D88-B718-C5C6E1F8C9D2}"/>
    <cellStyle name="Note 5 2 2 8 2" xfId="13023" xr:uid="{E1392A6A-3FD7-4B99-A725-E89DE73F58B6}"/>
    <cellStyle name="Note 5 2 2 9" xfId="13024" xr:uid="{43B75A42-BFE2-41CE-95AF-C819D47DD6E6}"/>
    <cellStyle name="Note 5 2 2 9 2" xfId="13025" xr:uid="{C205C47D-A377-49FD-A513-7F6609A43938}"/>
    <cellStyle name="Note 5 2 3" xfId="4056" xr:uid="{54BCAA99-B91E-469E-A780-179216FD7626}"/>
    <cellStyle name="Note 5 2 3 10" xfId="13026" xr:uid="{8EE19256-B686-4BD4-A803-A599D2F3C732}"/>
    <cellStyle name="Note 5 2 3 10 2" xfId="13027" xr:uid="{1F179D0F-0C1D-420D-9AD4-C94C06DF61DA}"/>
    <cellStyle name="Note 5 2 3 11" xfId="13028" xr:uid="{4174B6FC-6877-45BC-B061-6C36E1425F53}"/>
    <cellStyle name="Note 5 2 3 11 2" xfId="13029" xr:uid="{C40135D9-D90D-4426-B397-CF6AABE1D07A}"/>
    <cellStyle name="Note 5 2 3 12" xfId="13030" xr:uid="{9E562DD9-83EF-438D-B371-D3DF981D9FB5}"/>
    <cellStyle name="Note 5 2 3 13" xfId="13031" xr:uid="{18A7CAB0-824E-4038-8FB2-6133AB658ABB}"/>
    <cellStyle name="Note 5 2 3 2" xfId="13032" xr:uid="{7D962397-DEC5-477E-A9EC-1448901FAE8B}"/>
    <cellStyle name="Note 5 2 3 2 2" xfId="13033" xr:uid="{99763E3E-E219-40AE-96C5-EDF0AF3D5DF1}"/>
    <cellStyle name="Note 5 2 3 2 2 2" xfId="13034" xr:uid="{C4A80853-083F-425F-B1D9-CFE8E776CB9B}"/>
    <cellStyle name="Note 5 2 3 2 2 3" xfId="13035" xr:uid="{2D6DB275-ED2B-49C8-99A1-5355FF398602}"/>
    <cellStyle name="Note 5 2 3 2 3" xfId="13036" xr:uid="{2195394E-2825-450C-8528-F030C2AE0694}"/>
    <cellStyle name="Note 5 2 3 2 3 2" xfId="13037" xr:uid="{FF7BDECC-3E97-45F2-B792-163928C5E109}"/>
    <cellStyle name="Note 5 2 3 2 4" xfId="13038" xr:uid="{BE069A00-55B6-4138-BA2D-0A52C642FAC2}"/>
    <cellStyle name="Note 5 2 3 2 5" xfId="13039" xr:uid="{8D92CE23-73F1-45E0-87C8-5ED1ADF565D1}"/>
    <cellStyle name="Note 5 2 3 3" xfId="13040" xr:uid="{3CDC899D-7CCF-47B9-BCD3-D953A08BC1A4}"/>
    <cellStyle name="Note 5 2 3 3 2" xfId="13041" xr:uid="{9E23E220-F69C-4E58-9B68-2A8EDAEE0310}"/>
    <cellStyle name="Note 5 2 3 4" xfId="13042" xr:uid="{A6BCED74-BDAD-478C-8551-E832BB743406}"/>
    <cellStyle name="Note 5 2 3 4 2" xfId="13043" xr:uid="{2FEA7C51-8CCC-467F-90CC-28DFC38BFE44}"/>
    <cellStyle name="Note 5 2 3 5" xfId="13044" xr:uid="{6BE6CA1D-0E94-4F35-915F-F3053D4C2ADC}"/>
    <cellStyle name="Note 5 2 3 5 2" xfId="13045" xr:uid="{804BA826-98C5-45B1-B3CB-1C9540710EAA}"/>
    <cellStyle name="Note 5 2 3 6" xfId="13046" xr:uid="{AEF061CF-1B89-4F46-AD39-405B620958A5}"/>
    <cellStyle name="Note 5 2 3 6 2" xfId="13047" xr:uid="{CE759857-4BC3-429A-B219-DFD27C3E5BC2}"/>
    <cellStyle name="Note 5 2 3 7" xfId="13048" xr:uid="{A1FCD21C-9D08-43FE-8558-2B5ED6AEE722}"/>
    <cellStyle name="Note 5 2 3 7 2" xfId="13049" xr:uid="{14CE7C80-D3FC-46D9-B34C-69190D5FD70A}"/>
    <cellStyle name="Note 5 2 3 8" xfId="13050" xr:uid="{FF72DCD8-048B-4403-95D9-7E0F4C8B75CB}"/>
    <cellStyle name="Note 5 2 3 8 2" xfId="13051" xr:uid="{A27EB5D3-3177-4FFA-ADDE-297C42B930B7}"/>
    <cellStyle name="Note 5 2 3 9" xfId="13052" xr:uid="{4C37AFFD-84C5-4407-928D-6C768C03D6DD}"/>
    <cellStyle name="Note 5 2 3 9 2" xfId="13053" xr:uid="{EAB0A8DA-0194-4E6D-9F6B-1E2D020E09AE}"/>
    <cellStyle name="Note 5 2 4" xfId="13054" xr:uid="{BAAEE7B2-5A4F-4C2C-8252-57B55DB6CDD6}"/>
    <cellStyle name="Note 5 2 4 2" xfId="13055" xr:uid="{BD0B3E56-3D33-4841-89DF-168C31BED7C0}"/>
    <cellStyle name="Note 5 2 4 2 2" xfId="13056" xr:uid="{587B7E19-C8E2-4F6F-BE5C-D09C5868AC4D}"/>
    <cellStyle name="Note 5 2 4 2 3" xfId="13057" xr:uid="{B0701B62-9658-4E66-8ED5-6181D3D2C5FF}"/>
    <cellStyle name="Note 5 2 4 3" xfId="13058" xr:uid="{E3D903D1-97A3-4CA6-8B1A-4FE78D133BA5}"/>
    <cellStyle name="Note 5 2 4 3 2" xfId="13059" xr:uid="{4D7311A7-566E-4BC1-810C-87912C4B3D85}"/>
    <cellStyle name="Note 5 2 4 4" xfId="13060" xr:uid="{2E74A36F-552F-423D-9486-8BAEB75B7667}"/>
    <cellStyle name="Note 5 2 4 5" xfId="13061" xr:uid="{35149913-3C0D-4E1A-AFFE-F9CD5871FA77}"/>
    <cellStyle name="Note 5 2 5" xfId="13062" xr:uid="{B3C68C8E-E83C-45A7-B3CD-4CC3EEF6E5BE}"/>
    <cellStyle name="Note 5 2 5 2" xfId="13063" xr:uid="{5672EB5D-687D-4322-B806-5104D6DC561A}"/>
    <cellStyle name="Note 5 2 6" xfId="13064" xr:uid="{770FB396-3B67-42A8-9122-77D241A668D8}"/>
    <cellStyle name="Note 5 2 6 2" xfId="13065" xr:uid="{6C41258E-BD19-43F3-8005-5E047BC8499E}"/>
    <cellStyle name="Note 5 2 7" xfId="13066" xr:uid="{CA540303-21AD-491C-A8AC-BDA2EF1ED66A}"/>
    <cellStyle name="Note 5 2 7 2" xfId="13067" xr:uid="{7141828D-3288-4618-913A-6DF999E2D6A2}"/>
    <cellStyle name="Note 5 2 8" xfId="13068" xr:uid="{0FFA8399-27E3-4D65-88C4-91037D15C10E}"/>
    <cellStyle name="Note 5 2 8 2" xfId="13069" xr:uid="{6B1F32BE-B8FD-49AF-878C-488773707EFB}"/>
    <cellStyle name="Note 5 2 9" xfId="13070" xr:uid="{A62F3851-37FA-4C95-98D8-10DC053A9C5C}"/>
    <cellStyle name="Note 5 2 9 2" xfId="13071" xr:uid="{1ADD39AF-9A8B-4F90-AF43-A5E7046BE3B8}"/>
    <cellStyle name="Note 5 3" xfId="2081" xr:uid="{B803DEBB-1476-4983-BD2E-234E01B2416F}"/>
    <cellStyle name="Note 5 3 10" xfId="13072" xr:uid="{D10243AF-DC05-4D1B-A09C-64F172EC777D}"/>
    <cellStyle name="Note 5 3 10 2" xfId="13073" xr:uid="{12E0DA0D-94AC-4A60-AE91-BE2BD379790E}"/>
    <cellStyle name="Note 5 3 11" xfId="13074" xr:uid="{2424A1DA-428E-42F4-BD4B-3EB12D6C6E1F}"/>
    <cellStyle name="Note 5 3 11 2" xfId="13075" xr:uid="{39D0527F-1748-42EB-81F1-9857FCE01737}"/>
    <cellStyle name="Note 5 3 12" xfId="13076" xr:uid="{46E36C68-6EC1-4AF1-A5B1-B3093C8C579E}"/>
    <cellStyle name="Note 5 3 13" xfId="13077" xr:uid="{DAC5C3C8-C0F0-4BD6-AF42-F11F4B7AB22D}"/>
    <cellStyle name="Note 5 3 2" xfId="13078" xr:uid="{512956BA-31EE-48D7-9854-CFC01B360C67}"/>
    <cellStyle name="Note 5 3 2 2" xfId="13079" xr:uid="{740C6669-DB62-4862-AF4E-816D716708DF}"/>
    <cellStyle name="Note 5 3 2 2 2" xfId="13080" xr:uid="{3A194D76-A79A-4DF9-A6E8-9C857EF35FDB}"/>
    <cellStyle name="Note 5 3 2 2 3" xfId="13081" xr:uid="{D01B5694-EC05-47E0-A8DB-C951E1323A49}"/>
    <cellStyle name="Note 5 3 2 3" xfId="13082" xr:uid="{461BBBAF-EB55-4EC3-B67C-7C939040EA19}"/>
    <cellStyle name="Note 5 3 2 3 2" xfId="13083" xr:uid="{EB0D355F-3FEE-4203-87B0-6226AA0EF279}"/>
    <cellStyle name="Note 5 3 2 4" xfId="13084" xr:uid="{FDC2B280-9CA6-41BF-AD40-E2401F732B16}"/>
    <cellStyle name="Note 5 3 2 5" xfId="13085" xr:uid="{67D4E96F-0F08-4CBC-BDD4-F181FFAE6D85}"/>
    <cellStyle name="Note 5 3 3" xfId="13086" xr:uid="{2205C567-F036-4B6D-9AA4-FD2B264AFD2A}"/>
    <cellStyle name="Note 5 3 3 2" xfId="13087" xr:uid="{A8B99A76-5DD8-4204-BD85-4255A2269D20}"/>
    <cellStyle name="Note 5 3 4" xfId="13088" xr:uid="{F97E6D49-83F6-4EF5-A23A-708D76B9634A}"/>
    <cellStyle name="Note 5 3 4 2" xfId="13089" xr:uid="{C6CC7FBF-7F91-41B6-A980-F0FD2EF789FA}"/>
    <cellStyle name="Note 5 3 5" xfId="13090" xr:uid="{C6319B08-8018-4565-A767-DA1408BAAD37}"/>
    <cellStyle name="Note 5 3 5 2" xfId="13091" xr:uid="{230B35E8-5747-48F4-8143-0E054EC61A3F}"/>
    <cellStyle name="Note 5 3 6" xfId="13092" xr:uid="{5843A7B6-818B-4524-9548-78124DCB76DF}"/>
    <cellStyle name="Note 5 3 6 2" xfId="13093" xr:uid="{85A79185-C5E6-4727-90E1-B670B752D93D}"/>
    <cellStyle name="Note 5 3 7" xfId="13094" xr:uid="{E2E077B4-5FE3-41DE-88B5-3170EEFA89FD}"/>
    <cellStyle name="Note 5 3 7 2" xfId="13095" xr:uid="{09320426-F232-445D-971F-3344E510BC72}"/>
    <cellStyle name="Note 5 3 8" xfId="13096" xr:uid="{AD3CEC96-7BFA-4607-A800-14A1EB438B46}"/>
    <cellStyle name="Note 5 3 8 2" xfId="13097" xr:uid="{1AB82401-0E48-4D29-99B0-3D1E2B260C80}"/>
    <cellStyle name="Note 5 3 9" xfId="13098" xr:uid="{6325E4B8-7B32-440A-A486-9B23EF742342}"/>
    <cellStyle name="Note 5 3 9 2" xfId="13099" xr:uid="{F658F551-2992-426F-B31B-A995A0884B6E}"/>
    <cellStyle name="Note 5 4" xfId="13100" xr:uid="{37D31971-B4C8-4B72-BB50-70E286C877E3}"/>
    <cellStyle name="Note 5 4 10" xfId="13101" xr:uid="{755218F7-E8CA-45C9-8553-BF46CDD53ED1}"/>
    <cellStyle name="Note 5 4 10 2" xfId="13102" xr:uid="{FD9CB0B2-760E-4E3E-BDD8-BB5AB27C3378}"/>
    <cellStyle name="Note 5 4 11" xfId="13103" xr:uid="{ED27A084-4ABB-4C66-80E8-AC5217F8540E}"/>
    <cellStyle name="Note 5 4 11 2" xfId="13104" xr:uid="{3A664266-E5F7-4964-8491-B03022956BA0}"/>
    <cellStyle name="Note 5 4 12" xfId="13105" xr:uid="{1F580854-0B37-4449-914F-C9C8FDE36709}"/>
    <cellStyle name="Note 5 4 13" xfId="13106" xr:uid="{C4DCEA37-727C-4EA2-B488-8671E3AF152A}"/>
    <cellStyle name="Note 5 4 2" xfId="13107" xr:uid="{4C002ACC-90F6-49E8-AA4C-EE72E6D18857}"/>
    <cellStyle name="Note 5 4 2 2" xfId="13108" xr:uid="{B7F839C0-CE59-4C1D-B7FF-83F37C946840}"/>
    <cellStyle name="Note 5 4 2 2 2" xfId="13109" xr:uid="{F9207710-3935-4F76-9171-E53C481576A9}"/>
    <cellStyle name="Note 5 4 2 2 3" xfId="13110" xr:uid="{281356EF-94C5-476B-A95D-CEBAE4BBFC0F}"/>
    <cellStyle name="Note 5 4 2 3" xfId="13111" xr:uid="{6F9E9A88-9F26-4548-A1AC-ECE8E76D3549}"/>
    <cellStyle name="Note 5 4 2 3 2" xfId="13112" xr:uid="{76141120-BDE0-4FE7-8936-EA80F4B0ACC3}"/>
    <cellStyle name="Note 5 4 2 4" xfId="13113" xr:uid="{27B98A6B-76DB-4945-96FC-B85FDD1E68B5}"/>
    <cellStyle name="Note 5 4 2 5" xfId="13114" xr:uid="{38976AB5-1F0C-4790-AC54-BCD794993DA7}"/>
    <cellStyle name="Note 5 4 3" xfId="13115" xr:uid="{8377EC84-D33E-45E7-9DBE-6149B4EF451E}"/>
    <cellStyle name="Note 5 4 3 2" xfId="13116" xr:uid="{1C00D299-21F2-4C6D-8113-3A3FFAA8CD51}"/>
    <cellStyle name="Note 5 4 4" xfId="13117" xr:uid="{04A28F2F-6156-4CA0-A910-1CCF697BA45F}"/>
    <cellStyle name="Note 5 4 4 2" xfId="13118" xr:uid="{3409FA19-1E80-429A-877F-63B5069C920E}"/>
    <cellStyle name="Note 5 4 5" xfId="13119" xr:uid="{16D5B3A1-5903-4136-B37D-3A2853C6FA69}"/>
    <cellStyle name="Note 5 4 5 2" xfId="13120" xr:uid="{FB864282-9841-4657-BA2C-7F5743945D5A}"/>
    <cellStyle name="Note 5 4 6" xfId="13121" xr:uid="{AB00E0AD-E704-4333-AC76-CE3C6FC639EC}"/>
    <cellStyle name="Note 5 4 6 2" xfId="13122" xr:uid="{B0F67492-C3F2-40AE-A8B4-2F29D818D031}"/>
    <cellStyle name="Note 5 4 7" xfId="13123" xr:uid="{215606B0-55AD-4FA3-B4EF-144551931EC9}"/>
    <cellStyle name="Note 5 4 7 2" xfId="13124" xr:uid="{957D187D-C993-4D67-9957-87C75D2DED7C}"/>
    <cellStyle name="Note 5 4 8" xfId="13125" xr:uid="{881EE646-2D8F-4578-B97B-E406080B4813}"/>
    <cellStyle name="Note 5 4 8 2" xfId="13126" xr:uid="{94840F5A-5D6E-48CC-ACA7-80E6F9D5E85F}"/>
    <cellStyle name="Note 5 4 9" xfId="13127" xr:uid="{67A1F87D-724F-4E5A-A1D9-AB9474AA874E}"/>
    <cellStyle name="Note 5 4 9 2" xfId="13128" xr:uid="{9E7DB9D9-AAC7-47D9-B164-F3272AFE7FA2}"/>
    <cellStyle name="Note 5 5" xfId="13129" xr:uid="{A9F413E3-2591-4C02-B475-6AEED0A277B7}"/>
    <cellStyle name="Note 5 5 2" xfId="13130" xr:uid="{E4BA039E-413A-4D09-964D-520EA8EE1721}"/>
    <cellStyle name="Note 5 5 2 2" xfId="13131" xr:uid="{879F5C83-1F61-477B-8E49-F3CCF5390491}"/>
    <cellStyle name="Note 5 5 2 3" xfId="13132" xr:uid="{D169CDD7-7CE8-4873-9F88-381B98851B45}"/>
    <cellStyle name="Note 5 5 3" xfId="13133" xr:uid="{9539F31F-75ED-47A1-884A-6287F9FAE2C2}"/>
    <cellStyle name="Note 5 5 3 2" xfId="13134" xr:uid="{49CC12FD-6108-4BE5-8B5A-D92F5047CC74}"/>
    <cellStyle name="Note 5 5 4" xfId="13135" xr:uid="{84B2160A-7945-4B08-A52C-6132BAFD1B3B}"/>
    <cellStyle name="Note 5 5 5" xfId="13136" xr:uid="{5C5E3B7A-73C9-442B-9982-A953DA40B01C}"/>
    <cellStyle name="Note 5 6" xfId="13137" xr:uid="{C8CEDBAA-5F1A-49C5-A8C0-E0DF1F0AC2F9}"/>
    <cellStyle name="Note 5 6 2" xfId="13138" xr:uid="{E30BDE51-1536-48A3-A7A5-D8CD88A3BEE8}"/>
    <cellStyle name="Note 5 7" xfId="13139" xr:uid="{F1500904-8B60-4EC3-B60F-C619C8770841}"/>
    <cellStyle name="Note 5 7 2" xfId="13140" xr:uid="{EB1FD95E-1A6C-449B-A249-444FCC1953B6}"/>
    <cellStyle name="Note 5 8" xfId="13141" xr:uid="{30A1A14F-9E26-4D83-A363-9274E8502050}"/>
    <cellStyle name="Note 5 8 2" xfId="13142" xr:uid="{1EE50127-1764-4B1A-9422-FFA4AB8B56E3}"/>
    <cellStyle name="Note 5 9" xfId="13143" xr:uid="{04164570-C08A-4E36-86CC-24F1AE40734E}"/>
    <cellStyle name="Note 5 9 2" xfId="13144" xr:uid="{1AF65AC5-29A3-465B-B75D-7266B489F991}"/>
    <cellStyle name="Note 6" xfId="1555" xr:uid="{522B9338-DFF6-4C50-B16E-20680E9E8005}"/>
    <cellStyle name="Note 6 10" xfId="13145" xr:uid="{0D476752-96B8-431A-9313-B90400CD4ED9}"/>
    <cellStyle name="Note 6 10 2" xfId="13146" xr:uid="{83A9DEEE-EF03-41B2-A798-488FDDF40C24}"/>
    <cellStyle name="Note 6 11" xfId="13147" xr:uid="{BA138C5D-7E29-4AD7-9D90-829D4B0ED9D0}"/>
    <cellStyle name="Note 6 11 2" xfId="13148" xr:uid="{F4F94058-2931-4BB9-84CA-B42E832D8664}"/>
    <cellStyle name="Note 6 12" xfId="13149" xr:uid="{FB3E617D-7141-43C8-8A86-60D90820EB94}"/>
    <cellStyle name="Note 6 12 2" xfId="13150" xr:uid="{42157676-FA0B-47E7-B365-445A15665D57}"/>
    <cellStyle name="Note 6 13" xfId="13151" xr:uid="{F68B353D-E4C5-42C9-9409-5DCC83FF5C16}"/>
    <cellStyle name="Note 6 13 2" xfId="13152" xr:uid="{1FCC68DA-6CDD-43B3-AAA1-A5F3AAB47407}"/>
    <cellStyle name="Note 6 14" xfId="13153" xr:uid="{EBB25DDC-4B42-47BE-BD96-D721E2B4924B}"/>
    <cellStyle name="Note 6 14 2" xfId="13154" xr:uid="{A6D9B2D7-8520-4520-8A0D-733CAF721668}"/>
    <cellStyle name="Note 6 15" xfId="13155" xr:uid="{36BE0BD7-7807-4ED7-9B6E-187874D9BF99}"/>
    <cellStyle name="Note 6 16" xfId="13156" xr:uid="{3EFD81B7-7CA9-4337-BD32-11C69033EE88}"/>
    <cellStyle name="Note 6 17" xfId="24742" xr:uid="{8083B37E-99EB-4995-9FEE-BB7AE879DA4B}"/>
    <cellStyle name="Note 6 18" xfId="31314" xr:uid="{68892254-1FF0-48FF-A2C3-BD6093E75B2F}"/>
    <cellStyle name="Note 6 2" xfId="2082" xr:uid="{47253EF3-4D88-4250-B80C-4C50DA3B4E02}"/>
    <cellStyle name="Note 6 2 10" xfId="13157" xr:uid="{B016BFF5-8363-436B-B174-3129F2955D4F}"/>
    <cellStyle name="Note 6 2 10 2" xfId="13158" xr:uid="{3C7AEB7C-0C48-4949-A0DE-7D2059FFB1C2}"/>
    <cellStyle name="Note 6 2 11" xfId="13159" xr:uid="{1590603A-5D4F-4F13-9F79-7A950730BC50}"/>
    <cellStyle name="Note 6 2 11 2" xfId="13160" xr:uid="{48100325-CF04-4340-895F-7958E150DE82}"/>
    <cellStyle name="Note 6 2 12" xfId="13161" xr:uid="{9E056926-9FCF-4102-9FD6-B154B6777E7C}"/>
    <cellStyle name="Note 6 2 12 2" xfId="13162" xr:uid="{4D6BD45A-C59E-42C6-B8EB-1AF07EAD23D8}"/>
    <cellStyle name="Note 6 2 13" xfId="13163" xr:uid="{96652915-A35E-4A99-BD4D-B923B695E16A}"/>
    <cellStyle name="Note 6 2 13 2" xfId="13164" xr:uid="{952D3CBE-2E2A-4A49-8325-E7A4D95DF425}"/>
    <cellStyle name="Note 6 2 14" xfId="13165" xr:uid="{5680E007-DA96-4F06-B9E2-EFE95071E01E}"/>
    <cellStyle name="Note 6 2 15" xfId="13166" xr:uid="{25341AFA-EC77-42FC-8980-2DB0B6441503}"/>
    <cellStyle name="Note 6 2 2" xfId="13167" xr:uid="{6225147E-7091-4183-A3F2-D94A4546CE6F}"/>
    <cellStyle name="Note 6 2 2 10" xfId="13168" xr:uid="{72D9575D-45F0-469B-9C25-3789C68F83E3}"/>
    <cellStyle name="Note 6 2 2 10 2" xfId="13169" xr:uid="{BC169B98-EC6F-479C-9669-D6ED8B90E337}"/>
    <cellStyle name="Note 6 2 2 11" xfId="13170" xr:uid="{5D1D01BA-3F3A-452E-B325-7C658F7546DA}"/>
    <cellStyle name="Note 6 2 2 11 2" xfId="13171" xr:uid="{D3A266CB-95C4-4162-A144-F775078D0C27}"/>
    <cellStyle name="Note 6 2 2 12" xfId="13172" xr:uid="{D3E849ED-0708-47F3-986F-1B302E01FA4C}"/>
    <cellStyle name="Note 6 2 2 13" xfId="13173" xr:uid="{6BA164E4-2D6C-43D8-BF4F-81F8E5A55C6A}"/>
    <cellStyle name="Note 6 2 2 2" xfId="13174" xr:uid="{57BD4FCC-2516-4CF8-90F5-732FEE9CFBB9}"/>
    <cellStyle name="Note 6 2 2 2 2" xfId="13175" xr:uid="{9AD2550C-C85B-4347-A60F-69CEEE7A95E6}"/>
    <cellStyle name="Note 6 2 2 2 2 2" xfId="13176" xr:uid="{39B10921-7F40-44A7-A010-B1E32AA0B047}"/>
    <cellStyle name="Note 6 2 2 2 2 3" xfId="13177" xr:uid="{F5FFEDC1-49CB-42BF-A763-A78D7E3C1CA6}"/>
    <cellStyle name="Note 6 2 2 2 3" xfId="13178" xr:uid="{ECC87283-C6C6-431E-A6B5-D9646F9C27EC}"/>
    <cellStyle name="Note 6 2 2 2 3 2" xfId="13179" xr:uid="{92483EF3-0FC3-4AFC-9E51-8F14D945C463}"/>
    <cellStyle name="Note 6 2 2 2 4" xfId="13180" xr:uid="{7EA26744-3402-48AC-AC49-992EEECEC6B7}"/>
    <cellStyle name="Note 6 2 2 2 5" xfId="13181" xr:uid="{EDC37D16-633D-471F-92EC-E145BB595030}"/>
    <cellStyle name="Note 6 2 2 3" xfId="13182" xr:uid="{481B1C78-BD9F-4BA2-B653-2C9F4F7C6142}"/>
    <cellStyle name="Note 6 2 2 3 2" xfId="13183" xr:uid="{8917257A-D517-4541-91E4-44E62176E090}"/>
    <cellStyle name="Note 6 2 2 4" xfId="13184" xr:uid="{F1588C18-D474-48F4-A552-696249B9C020}"/>
    <cellStyle name="Note 6 2 2 4 2" xfId="13185" xr:uid="{2994B7CB-8292-4084-96CC-6D49449A65E4}"/>
    <cellStyle name="Note 6 2 2 5" xfId="13186" xr:uid="{0773CB38-3625-45E3-8916-8DCDB529F79C}"/>
    <cellStyle name="Note 6 2 2 5 2" xfId="13187" xr:uid="{DDA0D04F-ADFE-4621-A04B-D6110A7771E6}"/>
    <cellStyle name="Note 6 2 2 6" xfId="13188" xr:uid="{066A7A0C-0427-4C17-9D1A-E2ECA62C1D55}"/>
    <cellStyle name="Note 6 2 2 6 2" xfId="13189" xr:uid="{DBF1210B-C6B4-448D-A7FE-A4D0C352A0AC}"/>
    <cellStyle name="Note 6 2 2 7" xfId="13190" xr:uid="{27A95E16-42D4-4CB2-9413-69598832C6DB}"/>
    <cellStyle name="Note 6 2 2 7 2" xfId="13191" xr:uid="{07C8232D-6DBC-42CD-BC88-72294FFA6D3A}"/>
    <cellStyle name="Note 6 2 2 8" xfId="13192" xr:uid="{6BDAFD7D-8516-4932-8625-443D0F43874C}"/>
    <cellStyle name="Note 6 2 2 8 2" xfId="13193" xr:uid="{BFA59A5C-2048-45EA-8B06-9A4425763C67}"/>
    <cellStyle name="Note 6 2 2 9" xfId="13194" xr:uid="{2B4D0207-013F-49AA-BA9D-A38CB5717D17}"/>
    <cellStyle name="Note 6 2 2 9 2" xfId="13195" xr:uid="{016642A7-9DF4-45DA-8115-9FBF289C59E8}"/>
    <cellStyle name="Note 6 2 3" xfId="13196" xr:uid="{56696806-847C-4E50-99C7-7D84D71CEA55}"/>
    <cellStyle name="Note 6 2 3 10" xfId="13197" xr:uid="{4EFA40AA-CF07-432E-B351-18AB1A8E9DD2}"/>
    <cellStyle name="Note 6 2 3 10 2" xfId="13198" xr:uid="{08B29A78-C3CD-4DF3-9899-6824F3A1521D}"/>
    <cellStyle name="Note 6 2 3 11" xfId="13199" xr:uid="{BD16169D-520E-402A-8880-B90DB31C2AC5}"/>
    <cellStyle name="Note 6 2 3 11 2" xfId="13200" xr:uid="{B74353E3-4B71-4274-9C07-AE1D70384F05}"/>
    <cellStyle name="Note 6 2 3 12" xfId="13201" xr:uid="{CE22E600-8408-4104-B553-D3A8B8B172AC}"/>
    <cellStyle name="Note 6 2 3 13" xfId="13202" xr:uid="{F3DB455F-9B4B-4162-B04B-A532F9A61F57}"/>
    <cellStyle name="Note 6 2 3 2" xfId="13203" xr:uid="{1D568275-899E-42F0-BA06-581E099BF1C0}"/>
    <cellStyle name="Note 6 2 3 2 2" xfId="13204" xr:uid="{C9600E28-8056-41A4-B641-0E5459D63419}"/>
    <cellStyle name="Note 6 2 3 2 2 2" xfId="13205" xr:uid="{C54A3832-9741-4BD4-B6A1-1612550D4571}"/>
    <cellStyle name="Note 6 2 3 2 2 3" xfId="13206" xr:uid="{DD8899BB-FCE5-4685-A6F0-F21D91ECED5C}"/>
    <cellStyle name="Note 6 2 3 2 3" xfId="13207" xr:uid="{12F4999D-70B2-4E5A-B236-0C20D20B7F95}"/>
    <cellStyle name="Note 6 2 3 2 3 2" xfId="13208" xr:uid="{E2229943-83FA-4FB6-ABB2-FCB4C9137119}"/>
    <cellStyle name="Note 6 2 3 2 4" xfId="13209" xr:uid="{C47282E8-D175-4CAF-AED0-116D621AACD1}"/>
    <cellStyle name="Note 6 2 3 2 5" xfId="13210" xr:uid="{D10D2075-C2B9-4970-97B9-6DFA7CE832B4}"/>
    <cellStyle name="Note 6 2 3 3" xfId="13211" xr:uid="{9CBB443D-3F35-49BC-9E46-A697A0FDF080}"/>
    <cellStyle name="Note 6 2 3 3 2" xfId="13212" xr:uid="{BD171C80-0F42-4CD4-BFD5-A6B2AFFE6EF2}"/>
    <cellStyle name="Note 6 2 3 4" xfId="13213" xr:uid="{8D7503E3-C921-41F4-9B58-A70F35082C51}"/>
    <cellStyle name="Note 6 2 3 4 2" xfId="13214" xr:uid="{26909120-CC9D-4F8F-A171-EBEB65AEC86A}"/>
    <cellStyle name="Note 6 2 3 5" xfId="13215" xr:uid="{CB8A0988-69CF-4E04-B571-A9B9E70335F5}"/>
    <cellStyle name="Note 6 2 3 5 2" xfId="13216" xr:uid="{74B0164F-51F7-454A-9410-09600B8867AC}"/>
    <cellStyle name="Note 6 2 3 6" xfId="13217" xr:uid="{6A517130-D474-480B-9EBB-702B6A85CCE9}"/>
    <cellStyle name="Note 6 2 3 6 2" xfId="13218" xr:uid="{B1D2D206-1E35-474C-B590-CEC1ABD75D28}"/>
    <cellStyle name="Note 6 2 3 7" xfId="13219" xr:uid="{5A8867FC-9437-4F4A-A64A-1831C701A256}"/>
    <cellStyle name="Note 6 2 3 7 2" xfId="13220" xr:uid="{5C5CD6FC-756A-4F43-837B-207080E5882E}"/>
    <cellStyle name="Note 6 2 3 8" xfId="13221" xr:uid="{8A49BF3F-6089-4283-91A1-71DEDD58C2EF}"/>
    <cellStyle name="Note 6 2 3 8 2" xfId="13222" xr:uid="{ACF02E57-E8CF-466C-A1E1-8221DEB6DFCE}"/>
    <cellStyle name="Note 6 2 3 9" xfId="13223" xr:uid="{F0AF4465-DE31-445F-A660-08CCD960D441}"/>
    <cellStyle name="Note 6 2 3 9 2" xfId="13224" xr:uid="{AA84414E-1F16-4750-B403-81668B80FBE7}"/>
    <cellStyle name="Note 6 2 4" xfId="13225" xr:uid="{1B6AB1C5-73DB-4D13-AB23-1086C42E9FC1}"/>
    <cellStyle name="Note 6 2 4 2" xfId="13226" xr:uid="{BD0666D3-BBF9-43D1-9FF4-C28D3513C6AD}"/>
    <cellStyle name="Note 6 2 4 2 2" xfId="13227" xr:uid="{A502949D-527E-4A33-86D2-2123E93310BA}"/>
    <cellStyle name="Note 6 2 4 2 3" xfId="13228" xr:uid="{CC3A8BBE-3752-4A99-BAFC-F0CB2419AA09}"/>
    <cellStyle name="Note 6 2 4 3" xfId="13229" xr:uid="{4FEE99BD-DBE1-4FFD-9E0D-EA3354D3BC61}"/>
    <cellStyle name="Note 6 2 4 3 2" xfId="13230" xr:uid="{F8CB5AA3-814A-411F-A747-565EC76DB067}"/>
    <cellStyle name="Note 6 2 4 4" xfId="13231" xr:uid="{C098E6F4-B23E-439D-84D0-1CEFC5692E23}"/>
    <cellStyle name="Note 6 2 4 5" xfId="13232" xr:uid="{553DC29C-4608-4119-AD87-AA8A28695616}"/>
    <cellStyle name="Note 6 2 5" xfId="13233" xr:uid="{D28BACA8-DDD5-4FA4-9DE3-364C9AB9D54D}"/>
    <cellStyle name="Note 6 2 5 2" xfId="13234" xr:uid="{C1B5BFCE-8A23-44CB-92A7-0E5D2CA1B79C}"/>
    <cellStyle name="Note 6 2 6" xfId="13235" xr:uid="{718B1997-030F-4150-875B-138B330223A9}"/>
    <cellStyle name="Note 6 2 6 2" xfId="13236" xr:uid="{EB6B5503-1C70-4E0D-AC76-17F8E8560F0A}"/>
    <cellStyle name="Note 6 2 7" xfId="13237" xr:uid="{458285E0-D862-49C8-B044-4E4F576119E5}"/>
    <cellStyle name="Note 6 2 7 2" xfId="13238" xr:uid="{870CB686-5D87-409E-B65C-523A036578EB}"/>
    <cellStyle name="Note 6 2 8" xfId="13239" xr:uid="{977A24AA-8101-4D14-95A3-0F3D4CBBA9FE}"/>
    <cellStyle name="Note 6 2 8 2" xfId="13240" xr:uid="{59F6EFAB-3F83-4619-931A-DFFB1CD5DA49}"/>
    <cellStyle name="Note 6 2 9" xfId="13241" xr:uid="{D1A6A62F-1335-40A6-8C9D-D64E86991BB1}"/>
    <cellStyle name="Note 6 2 9 2" xfId="13242" xr:uid="{29579B5C-2FC5-4CA1-8AF3-7E42F0AD2F7E}"/>
    <cellStyle name="Note 6 3" xfId="13243" xr:uid="{22900A04-48FA-4AB0-8A3A-5235A2B13D38}"/>
    <cellStyle name="Note 6 3 10" xfId="13244" xr:uid="{DA1B3C91-6717-4B78-88CC-1EB916BD06CB}"/>
    <cellStyle name="Note 6 3 10 2" xfId="13245" xr:uid="{D7ED3DE4-0EF9-40CC-8226-6B8A66DBB886}"/>
    <cellStyle name="Note 6 3 11" xfId="13246" xr:uid="{5D59409D-B547-4249-8514-FBF72A08B0FC}"/>
    <cellStyle name="Note 6 3 11 2" xfId="13247" xr:uid="{751F7D3F-7F49-46D8-9BA6-873BB1F703B3}"/>
    <cellStyle name="Note 6 3 12" xfId="13248" xr:uid="{2C70BF2B-CFEC-477F-BD57-9DE6A35A7B4A}"/>
    <cellStyle name="Note 6 3 13" xfId="13249" xr:uid="{9A40B765-7FA6-41D7-873D-ACCED9BA861E}"/>
    <cellStyle name="Note 6 3 2" xfId="13250" xr:uid="{00DACFA8-DD78-4F66-9E8E-6A6DC171505A}"/>
    <cellStyle name="Note 6 3 2 2" xfId="13251" xr:uid="{936353C8-71A1-4040-BADD-CF7F088635FB}"/>
    <cellStyle name="Note 6 3 2 2 2" xfId="13252" xr:uid="{A4EAE72F-BB65-470C-883D-2E4B7D0DC5ED}"/>
    <cellStyle name="Note 6 3 2 2 3" xfId="13253" xr:uid="{F38DBBF6-D849-4820-AF3B-820E3C4D1CE3}"/>
    <cellStyle name="Note 6 3 2 3" xfId="13254" xr:uid="{B55F683D-6742-43EA-9BEF-C400E7F42053}"/>
    <cellStyle name="Note 6 3 2 3 2" xfId="13255" xr:uid="{BEEEEB15-F28A-4A61-8F48-00DD20B04171}"/>
    <cellStyle name="Note 6 3 2 4" xfId="13256" xr:uid="{B7200F80-FE79-40ED-ABE6-B750C0ABF93F}"/>
    <cellStyle name="Note 6 3 2 5" xfId="13257" xr:uid="{ADFF535A-0A9D-4356-B5E1-49E33AF8BD50}"/>
    <cellStyle name="Note 6 3 3" xfId="13258" xr:uid="{B7368E0C-A309-4889-887E-3A6E74E6AE4B}"/>
    <cellStyle name="Note 6 3 3 2" xfId="13259" xr:uid="{C19EE4AB-998D-437C-B0D8-B4FF01B4684C}"/>
    <cellStyle name="Note 6 3 4" xfId="13260" xr:uid="{71372715-16D9-4247-B137-843F5BF6CE81}"/>
    <cellStyle name="Note 6 3 4 2" xfId="13261" xr:uid="{53F5DD51-44C5-4D1C-AE2E-BBDE9E9654F0}"/>
    <cellStyle name="Note 6 3 5" xfId="13262" xr:uid="{2CF90C31-FBE6-4B4D-A840-80EC10F629B4}"/>
    <cellStyle name="Note 6 3 5 2" xfId="13263" xr:uid="{A6F710CE-5212-4BB8-B450-FB568F39408F}"/>
    <cellStyle name="Note 6 3 6" xfId="13264" xr:uid="{00116FB2-6C30-40F9-A19F-0E6DD2952665}"/>
    <cellStyle name="Note 6 3 6 2" xfId="13265" xr:uid="{B8FF6DF3-C13C-4CA5-B3A6-374A8288919A}"/>
    <cellStyle name="Note 6 3 7" xfId="13266" xr:uid="{3347143E-CC1D-4108-93C1-91570AD6740D}"/>
    <cellStyle name="Note 6 3 7 2" xfId="13267" xr:uid="{AE1F44AA-9E2C-4E6A-BE7C-6C6A4784353C}"/>
    <cellStyle name="Note 6 3 8" xfId="13268" xr:uid="{65323F94-A1F5-4124-AF14-5BAD286D8D1F}"/>
    <cellStyle name="Note 6 3 8 2" xfId="13269" xr:uid="{A787670C-8EBC-4DD3-B1F2-48267DF2372D}"/>
    <cellStyle name="Note 6 3 9" xfId="13270" xr:uid="{838291AA-77C5-44CD-AF7C-293BECB399C1}"/>
    <cellStyle name="Note 6 3 9 2" xfId="13271" xr:uid="{D32EA8DD-2D31-4728-92CE-00D02384451B}"/>
    <cellStyle name="Note 6 4" xfId="13272" xr:uid="{C69A4C8F-CA27-4640-8C6C-ED87DD2DB1EF}"/>
    <cellStyle name="Note 6 4 10" xfId="13273" xr:uid="{143DEA71-6C98-4378-8C5D-CB72B25399F8}"/>
    <cellStyle name="Note 6 4 10 2" xfId="13274" xr:uid="{A2F36B32-E860-4F00-8C21-E996A95BD259}"/>
    <cellStyle name="Note 6 4 11" xfId="13275" xr:uid="{94C27CE3-45A8-4B68-98BC-365CD42118EC}"/>
    <cellStyle name="Note 6 4 11 2" xfId="13276" xr:uid="{9A8F981A-9CC4-4C30-8A14-C6D21E992ADD}"/>
    <cellStyle name="Note 6 4 12" xfId="13277" xr:uid="{E8D18DB9-CE5F-4A88-96B8-68BA530B6A23}"/>
    <cellStyle name="Note 6 4 13" xfId="13278" xr:uid="{CC88DD4E-346D-49EB-9783-12E0A417E0EA}"/>
    <cellStyle name="Note 6 4 2" xfId="13279" xr:uid="{D7003B7D-50FD-48E1-A684-67288BF49EC2}"/>
    <cellStyle name="Note 6 4 2 2" xfId="13280" xr:uid="{C1983DE9-D262-49EA-B473-0F938AA6D60E}"/>
    <cellStyle name="Note 6 4 2 2 2" xfId="13281" xr:uid="{D41C048B-FBC0-4355-AFF6-654FA0185AAC}"/>
    <cellStyle name="Note 6 4 2 2 3" xfId="13282" xr:uid="{3A593A6D-0309-48BF-A50B-903A454A3B00}"/>
    <cellStyle name="Note 6 4 2 3" xfId="13283" xr:uid="{75A6DE46-3640-4F62-A129-908EB69982C8}"/>
    <cellStyle name="Note 6 4 2 3 2" xfId="13284" xr:uid="{FB3929B1-A152-46F3-8FB0-DDA179842DD4}"/>
    <cellStyle name="Note 6 4 2 4" xfId="13285" xr:uid="{836A6AB6-68D8-4CF8-A1E4-ACD5623B3CCA}"/>
    <cellStyle name="Note 6 4 2 5" xfId="13286" xr:uid="{C1C1FE72-F7F7-4E20-A5A7-63B9F4C8DF8B}"/>
    <cellStyle name="Note 6 4 3" xfId="13287" xr:uid="{599E1110-5D46-4988-8FEB-74FE9DEB1C97}"/>
    <cellStyle name="Note 6 4 3 2" xfId="13288" xr:uid="{96A0004A-997B-4F9A-8116-6469F9775B59}"/>
    <cellStyle name="Note 6 4 4" xfId="13289" xr:uid="{1978D646-6AF7-4EC8-9118-1E85DE8FA0D7}"/>
    <cellStyle name="Note 6 4 4 2" xfId="13290" xr:uid="{1A6A5A72-C60A-4D5D-924A-AC4BD9256B57}"/>
    <cellStyle name="Note 6 4 5" xfId="13291" xr:uid="{D3BDFD9F-61F3-4B3E-96B8-ED758D0AE329}"/>
    <cellStyle name="Note 6 4 5 2" xfId="13292" xr:uid="{DDDE3999-4BE6-4343-81E8-5B425AAFDD13}"/>
    <cellStyle name="Note 6 4 6" xfId="13293" xr:uid="{A07227A3-10E3-4765-8474-64BE237A2240}"/>
    <cellStyle name="Note 6 4 6 2" xfId="13294" xr:uid="{6DEE6F1F-48B9-4207-8515-61BB3E30B86B}"/>
    <cellStyle name="Note 6 4 7" xfId="13295" xr:uid="{DC03B1C4-D8A3-4F26-B404-C73CB820A647}"/>
    <cellStyle name="Note 6 4 7 2" xfId="13296" xr:uid="{5BB02C2B-C046-465A-81AF-20209D04318A}"/>
    <cellStyle name="Note 6 4 8" xfId="13297" xr:uid="{A72A5B69-2432-4D75-B95B-8746E3028ED1}"/>
    <cellStyle name="Note 6 4 8 2" xfId="13298" xr:uid="{4FE10BC3-7979-4BD6-B7E7-1433FA679272}"/>
    <cellStyle name="Note 6 4 9" xfId="13299" xr:uid="{5A606790-8C94-44C2-B17C-80ECC1B353E7}"/>
    <cellStyle name="Note 6 4 9 2" xfId="13300" xr:uid="{59F9E8E5-E8A0-44E4-839C-10DA577CA446}"/>
    <cellStyle name="Note 6 5" xfId="13301" xr:uid="{BE410203-450A-4EFF-869E-4794FA234C88}"/>
    <cellStyle name="Note 6 5 2" xfId="13302" xr:uid="{8FB9DC5A-C574-4146-8453-28A6BB513993}"/>
    <cellStyle name="Note 6 5 2 2" xfId="13303" xr:uid="{D97440EA-E4AE-4179-9023-F93A785C8A56}"/>
    <cellStyle name="Note 6 5 2 3" xfId="13304" xr:uid="{CD4D4FB0-7B6C-485D-88D2-391E48ACB295}"/>
    <cellStyle name="Note 6 5 3" xfId="13305" xr:uid="{84770596-001C-4704-93D2-5C9B3C9A3EAC}"/>
    <cellStyle name="Note 6 5 3 2" xfId="13306" xr:uid="{67AC8ADF-4B8D-4E1D-AF90-0B5EAD17913D}"/>
    <cellStyle name="Note 6 5 4" xfId="13307" xr:uid="{C3DB48A0-7E68-43D8-9544-6D7D19D336F9}"/>
    <cellStyle name="Note 6 5 5" xfId="13308" xr:uid="{316BC46C-3C98-4462-B4EF-E0C7379D53EC}"/>
    <cellStyle name="Note 6 6" xfId="13309" xr:uid="{8EEA6F58-CB08-4F06-BD47-419C481DD51A}"/>
    <cellStyle name="Note 6 6 2" xfId="13310" xr:uid="{F163C29F-8612-45CB-8A7D-926655426D27}"/>
    <cellStyle name="Note 6 7" xfId="13311" xr:uid="{63D17813-032D-42EC-8FCA-88621DFFD273}"/>
    <cellStyle name="Note 6 7 2" xfId="13312" xr:uid="{2AA5F64D-8716-4E20-B715-7339EB0F9B49}"/>
    <cellStyle name="Note 6 8" xfId="13313" xr:uid="{717AF371-CB10-42B1-BE73-275F05613AE4}"/>
    <cellStyle name="Note 6 8 2" xfId="13314" xr:uid="{A17D7C57-01E3-4096-A6A2-7B3EEFE8E55A}"/>
    <cellStyle name="Note 6 9" xfId="13315" xr:uid="{F837DE48-A157-4FB4-ACC7-A0356A2351BF}"/>
    <cellStyle name="Note 6 9 2" xfId="13316" xr:uid="{264E806B-6DEB-47D9-82F3-E0F44A71CC0F}"/>
    <cellStyle name="Note 7" xfId="1556" xr:uid="{A3DA6FE3-E7D2-471E-A421-2EE7D0954F47}"/>
    <cellStyle name="Note 7 10" xfId="13317" xr:uid="{CFE5EBFD-4259-4559-BD91-988B314ED13A}"/>
    <cellStyle name="Note 7 10 2" xfId="13318" xr:uid="{2638470B-2C32-4CCB-8938-046F50631BD1}"/>
    <cellStyle name="Note 7 11" xfId="13319" xr:uid="{88DC6F1E-11C9-4C0C-8522-32D23427F000}"/>
    <cellStyle name="Note 7 11 2" xfId="13320" xr:uid="{62F81806-AE22-4904-B8AD-324B393E9271}"/>
    <cellStyle name="Note 7 12" xfId="13321" xr:uid="{D89FC88F-165E-48A3-A857-686F833447BD}"/>
    <cellStyle name="Note 7 12 2" xfId="13322" xr:uid="{05E57B83-6445-4677-B36F-D39F76F9733F}"/>
    <cellStyle name="Note 7 13" xfId="13323" xr:uid="{752ADD4B-36FD-439C-9633-170485A95D62}"/>
    <cellStyle name="Note 7 13 2" xfId="13324" xr:uid="{B86D913E-109B-4CF7-A70E-F9F70A33D049}"/>
    <cellStyle name="Note 7 14" xfId="13325" xr:uid="{C1ED1F84-1DBE-481F-8A6F-B478F4C50EC1}"/>
    <cellStyle name="Note 7 14 2" xfId="13326" xr:uid="{BFB1FFE4-7BCE-496E-B335-36476EC36B3A}"/>
    <cellStyle name="Note 7 15" xfId="13327" xr:uid="{324D8156-86A3-43DB-9F6F-58459B025B47}"/>
    <cellStyle name="Note 7 16" xfId="13328" xr:uid="{D1F48AC4-3509-4C1B-ABB2-0D168D38566F}"/>
    <cellStyle name="Note 7 17" xfId="24743" xr:uid="{2F5387D2-0248-4293-8534-EDCCDF8CDCF4}"/>
    <cellStyle name="Note 7 18" xfId="31315" xr:uid="{D48AF9F8-B79F-4AB2-8019-213A163E8A4D}"/>
    <cellStyle name="Note 7 2" xfId="2083" xr:uid="{C1C33A77-6648-4F24-818B-9F0744DFFF67}"/>
    <cellStyle name="Note 7 2 10" xfId="13329" xr:uid="{AE737790-6E47-435C-BA86-F0C93ACA93F3}"/>
    <cellStyle name="Note 7 2 10 2" xfId="13330" xr:uid="{1995CCCD-64DE-4845-8213-744C7E26B6FD}"/>
    <cellStyle name="Note 7 2 11" xfId="13331" xr:uid="{D593DE42-869C-475B-9A86-4E80521EF64F}"/>
    <cellStyle name="Note 7 2 11 2" xfId="13332" xr:uid="{DBC078C7-A5AC-4E47-9E12-399630CA14A7}"/>
    <cellStyle name="Note 7 2 12" xfId="13333" xr:uid="{3C46A4F0-0B6F-4AFD-BAFC-6208E9F3C2A5}"/>
    <cellStyle name="Note 7 2 12 2" xfId="13334" xr:uid="{123E9C05-A8B8-404D-BFEB-68CBA6FE166D}"/>
    <cellStyle name="Note 7 2 13" xfId="13335" xr:uid="{5DD84A70-7BF0-4714-B183-AF037135B1F3}"/>
    <cellStyle name="Note 7 2 13 2" xfId="13336" xr:uid="{00EF81CF-2302-4D16-B3C4-1C6E24339DA8}"/>
    <cellStyle name="Note 7 2 14" xfId="13337" xr:uid="{D23FF598-2070-4FDA-B5E3-528441C0A40D}"/>
    <cellStyle name="Note 7 2 15" xfId="13338" xr:uid="{9496759B-6A85-4C8D-861A-1AFAAFCE438E}"/>
    <cellStyle name="Note 7 2 2" xfId="13339" xr:uid="{B7480B3F-28F1-4A9E-8228-1EB96D4C9588}"/>
    <cellStyle name="Note 7 2 2 10" xfId="13340" xr:uid="{290E92C3-198A-492D-B83A-119D7FF7678B}"/>
    <cellStyle name="Note 7 2 2 10 2" xfId="13341" xr:uid="{3FB0E257-3C2B-4946-888B-CB184DE2FA0C}"/>
    <cellStyle name="Note 7 2 2 11" xfId="13342" xr:uid="{A71D9317-ACAC-4C01-9B38-3229A7B12EC4}"/>
    <cellStyle name="Note 7 2 2 11 2" xfId="13343" xr:uid="{73FC66DB-64DE-49EF-8077-87930C431939}"/>
    <cellStyle name="Note 7 2 2 12" xfId="13344" xr:uid="{E6FEB8FF-1950-45C6-95FD-D65284681B4F}"/>
    <cellStyle name="Note 7 2 2 13" xfId="13345" xr:uid="{76BBCF20-E5E0-4088-8146-99C1CAD2A881}"/>
    <cellStyle name="Note 7 2 2 2" xfId="13346" xr:uid="{46906C23-CBCD-4F6E-A70F-3C59091B96FC}"/>
    <cellStyle name="Note 7 2 2 2 2" xfId="13347" xr:uid="{17BEB2B9-FB2F-4504-B2E5-9317AEB6D62F}"/>
    <cellStyle name="Note 7 2 2 2 2 2" xfId="13348" xr:uid="{EAD27266-5C73-4051-B9F0-0D96BD08D780}"/>
    <cellStyle name="Note 7 2 2 2 2 3" xfId="13349" xr:uid="{852BF057-206C-4E77-8C1A-CFA9BFBF8461}"/>
    <cellStyle name="Note 7 2 2 2 3" xfId="13350" xr:uid="{971D49EB-6025-467E-B386-9EAF351D5857}"/>
    <cellStyle name="Note 7 2 2 2 3 2" xfId="13351" xr:uid="{21ECF7D1-9BD7-48A2-996E-7A0BDFFF3DB7}"/>
    <cellStyle name="Note 7 2 2 2 4" xfId="13352" xr:uid="{628603EE-1894-49D9-ACEF-BB5A3C83E7ED}"/>
    <cellStyle name="Note 7 2 2 2 5" xfId="13353" xr:uid="{1F76D2BF-3186-4EB1-9AE8-F39CBDAED555}"/>
    <cellStyle name="Note 7 2 2 3" xfId="13354" xr:uid="{E0F183F2-6805-41EE-BC09-BD4F64707885}"/>
    <cellStyle name="Note 7 2 2 3 2" xfId="13355" xr:uid="{4A51C318-456C-40AD-9C40-699878F2ACF9}"/>
    <cellStyle name="Note 7 2 2 4" xfId="13356" xr:uid="{89D77FB3-4AB0-496E-98E0-BA2147B88E74}"/>
    <cellStyle name="Note 7 2 2 4 2" xfId="13357" xr:uid="{F9B94275-94AE-403B-9A1A-AF8442DA493A}"/>
    <cellStyle name="Note 7 2 2 5" xfId="13358" xr:uid="{5FBF51FF-B600-4C92-AB00-2229FDD1DF3A}"/>
    <cellStyle name="Note 7 2 2 5 2" xfId="13359" xr:uid="{9ADDEC2E-94F1-4CA0-AC19-DEE405997E94}"/>
    <cellStyle name="Note 7 2 2 6" xfId="13360" xr:uid="{0C7C0C66-E085-44FE-9F1E-B1907C3E2A84}"/>
    <cellStyle name="Note 7 2 2 6 2" xfId="13361" xr:uid="{2659B92A-A226-4E6C-B523-A21944807EDF}"/>
    <cellStyle name="Note 7 2 2 7" xfId="13362" xr:uid="{4396C94B-E300-4AE8-8DDC-B6FDE549D702}"/>
    <cellStyle name="Note 7 2 2 7 2" xfId="13363" xr:uid="{E4C080C7-535D-4040-9583-751A5938C808}"/>
    <cellStyle name="Note 7 2 2 8" xfId="13364" xr:uid="{00531AA0-EEC6-4B78-9E1C-BDF74875E04A}"/>
    <cellStyle name="Note 7 2 2 8 2" xfId="13365" xr:uid="{44A1B1DF-103A-4D6C-A630-87F05EFA6B64}"/>
    <cellStyle name="Note 7 2 2 9" xfId="13366" xr:uid="{2B446263-675E-4DFA-8433-B41A445F3701}"/>
    <cellStyle name="Note 7 2 2 9 2" xfId="13367" xr:uid="{643129AA-6C53-4BEA-AC02-A1AB7AECB46A}"/>
    <cellStyle name="Note 7 2 3" xfId="13368" xr:uid="{30606E0C-FD48-41DC-97EF-59B2FDDDFF02}"/>
    <cellStyle name="Note 7 2 3 10" xfId="13369" xr:uid="{D6EE080D-4574-4E8C-883B-E9863B2E1515}"/>
    <cellStyle name="Note 7 2 3 10 2" xfId="13370" xr:uid="{EA8785D7-D4CF-4493-926C-EE5A4A8DE375}"/>
    <cellStyle name="Note 7 2 3 11" xfId="13371" xr:uid="{C518EF34-7C53-4BED-8F80-C137185D4408}"/>
    <cellStyle name="Note 7 2 3 11 2" xfId="13372" xr:uid="{57EFCBE3-3FF3-4F51-A79D-E7080D84F9CE}"/>
    <cellStyle name="Note 7 2 3 12" xfId="13373" xr:uid="{2CC4A0E2-9FA6-4588-98F8-09E22FBDB6C4}"/>
    <cellStyle name="Note 7 2 3 13" xfId="13374" xr:uid="{40CAD51E-659A-4E5C-87B0-B521382453D9}"/>
    <cellStyle name="Note 7 2 3 2" xfId="13375" xr:uid="{4F45910B-D323-498D-B91E-40C87E4E03FC}"/>
    <cellStyle name="Note 7 2 3 2 2" xfId="13376" xr:uid="{F3F12AF9-7B18-472A-B400-19C784C60DB3}"/>
    <cellStyle name="Note 7 2 3 2 2 2" xfId="13377" xr:uid="{6DF35E1D-AA39-4281-BBBA-58DB77ED9B17}"/>
    <cellStyle name="Note 7 2 3 2 2 3" xfId="13378" xr:uid="{C4D79F12-F6D8-4C5B-BA76-DE9479BDDBB0}"/>
    <cellStyle name="Note 7 2 3 2 3" xfId="13379" xr:uid="{D918552F-CF9C-4C0A-83BB-F01473063761}"/>
    <cellStyle name="Note 7 2 3 2 3 2" xfId="13380" xr:uid="{4F646C1A-7C37-4D08-A16A-9B4FE83584F5}"/>
    <cellStyle name="Note 7 2 3 2 4" xfId="13381" xr:uid="{EC8D6059-3B32-4C6A-A27E-233810A1FCEB}"/>
    <cellStyle name="Note 7 2 3 2 5" xfId="13382" xr:uid="{2D1A3F37-4273-41D5-BD4F-80AAA374379A}"/>
    <cellStyle name="Note 7 2 3 3" xfId="13383" xr:uid="{8E1BA743-8B6A-4954-9AEA-BF28A1E184E2}"/>
    <cellStyle name="Note 7 2 3 3 2" xfId="13384" xr:uid="{6F792987-32AC-4469-B965-778A7B188DC0}"/>
    <cellStyle name="Note 7 2 3 4" xfId="13385" xr:uid="{4BDCE72A-C1E4-4FB9-BF46-E4A22EB7442E}"/>
    <cellStyle name="Note 7 2 3 4 2" xfId="13386" xr:uid="{3D4D0C4B-9171-4028-B350-175A55485E23}"/>
    <cellStyle name="Note 7 2 3 5" xfId="13387" xr:uid="{33CAE5AE-421B-45CB-9987-C1E7F079F1CC}"/>
    <cellStyle name="Note 7 2 3 5 2" xfId="13388" xr:uid="{1569B7B4-0F6C-44E1-AA26-6D79BB5B0152}"/>
    <cellStyle name="Note 7 2 3 6" xfId="13389" xr:uid="{C191D7AA-06EA-49B2-AA99-AA8C5E82AE11}"/>
    <cellStyle name="Note 7 2 3 6 2" xfId="13390" xr:uid="{8415994D-B1F3-42BA-B38A-C94576CEC718}"/>
    <cellStyle name="Note 7 2 3 7" xfId="13391" xr:uid="{C3B39302-45F6-4815-A080-FF825F96046D}"/>
    <cellStyle name="Note 7 2 3 7 2" xfId="13392" xr:uid="{466D8F57-B8F3-4EE3-B1C1-F1F08FFD6A57}"/>
    <cellStyle name="Note 7 2 3 8" xfId="13393" xr:uid="{0FD81C5D-5CF5-4953-A2F6-55DBDA0D74FB}"/>
    <cellStyle name="Note 7 2 3 8 2" xfId="13394" xr:uid="{F82A065D-AF3B-4F0A-88F3-8EE4CFDA5E6B}"/>
    <cellStyle name="Note 7 2 3 9" xfId="13395" xr:uid="{7A855415-0728-46E4-BE82-64953CAE9371}"/>
    <cellStyle name="Note 7 2 3 9 2" xfId="13396" xr:uid="{BC83248C-0B45-4D81-98FC-62A544BBF9EA}"/>
    <cellStyle name="Note 7 2 4" xfId="13397" xr:uid="{02C5E26C-9438-444B-A009-D448DBB0DB24}"/>
    <cellStyle name="Note 7 2 4 2" xfId="13398" xr:uid="{9A50DDBF-3D9A-40FA-985F-0B7525EE0281}"/>
    <cellStyle name="Note 7 2 4 2 2" xfId="13399" xr:uid="{64671C1F-DAB7-4256-A01A-52B44B07FB31}"/>
    <cellStyle name="Note 7 2 4 2 3" xfId="13400" xr:uid="{06B0110A-13C3-40F5-95D3-953B0BC12BB2}"/>
    <cellStyle name="Note 7 2 4 3" xfId="13401" xr:uid="{8F1AC5F7-BD9C-4585-86D3-281B311FBBDE}"/>
    <cellStyle name="Note 7 2 4 3 2" xfId="13402" xr:uid="{25362C12-16B7-49FB-98BB-A53605279E57}"/>
    <cellStyle name="Note 7 2 4 4" xfId="13403" xr:uid="{82C573BE-001C-48AA-8E75-5031FA063DCA}"/>
    <cellStyle name="Note 7 2 4 5" xfId="13404" xr:uid="{0C026334-FF6C-4DB3-8A46-51B6BD6420D4}"/>
    <cellStyle name="Note 7 2 5" xfId="13405" xr:uid="{37C0B4E3-FB41-48DE-B22D-EAEF7C5BB858}"/>
    <cellStyle name="Note 7 2 5 2" xfId="13406" xr:uid="{CA50A83E-412D-4ABA-90EA-91E12103E1EF}"/>
    <cellStyle name="Note 7 2 6" xfId="13407" xr:uid="{2DAA2830-F0CB-4CE0-9F22-856D0192F6E5}"/>
    <cellStyle name="Note 7 2 6 2" xfId="13408" xr:uid="{5CDD392C-3813-4B34-8AFE-DEB45FB937E8}"/>
    <cellStyle name="Note 7 2 7" xfId="13409" xr:uid="{097F983C-73BE-43EA-9067-4E16C451760F}"/>
    <cellStyle name="Note 7 2 7 2" xfId="13410" xr:uid="{6C0FE8EC-DB0C-4BD4-AC77-575CB003224E}"/>
    <cellStyle name="Note 7 2 8" xfId="13411" xr:uid="{C1C1F8AB-A567-4D7A-8752-5BB3FCD52682}"/>
    <cellStyle name="Note 7 2 8 2" xfId="13412" xr:uid="{644B3508-987A-4748-9FFC-AC8505FC6C56}"/>
    <cellStyle name="Note 7 2 9" xfId="13413" xr:uid="{BD6C8705-3899-4C34-BE36-D960899A278A}"/>
    <cellStyle name="Note 7 2 9 2" xfId="13414" xr:uid="{0D99E877-60BA-4A59-BE6A-B0D6F1D9708B}"/>
    <cellStyle name="Note 7 3" xfId="13415" xr:uid="{75EFAFA3-0BB6-47E4-AA57-E61ECFD7DDA6}"/>
    <cellStyle name="Note 7 3 10" xfId="13416" xr:uid="{D97B1A9B-3B03-4BAB-B07A-36927E3EF1E4}"/>
    <cellStyle name="Note 7 3 10 2" xfId="13417" xr:uid="{20DA5B4B-A3B7-4309-8FD2-12317A01A012}"/>
    <cellStyle name="Note 7 3 11" xfId="13418" xr:uid="{365C6B28-758D-4427-942A-1340F8CBADB3}"/>
    <cellStyle name="Note 7 3 11 2" xfId="13419" xr:uid="{3EBAADE0-3FCF-41CD-BC16-F413306F7E40}"/>
    <cellStyle name="Note 7 3 12" xfId="13420" xr:uid="{1CF8C7DA-AEF0-4108-A5B8-A5BEE2D01BD5}"/>
    <cellStyle name="Note 7 3 13" xfId="13421" xr:uid="{A416EAD9-6508-4092-B1C1-C5BFC9566518}"/>
    <cellStyle name="Note 7 3 2" xfId="13422" xr:uid="{808210DD-5ADE-4215-8C4B-B65093B97877}"/>
    <cellStyle name="Note 7 3 2 2" xfId="13423" xr:uid="{323E3517-BDB6-45BB-88DA-4D8E9B7200B2}"/>
    <cellStyle name="Note 7 3 2 2 2" xfId="13424" xr:uid="{A8164BFB-C098-4EB2-A703-A5D9B15C7D1D}"/>
    <cellStyle name="Note 7 3 2 2 3" xfId="13425" xr:uid="{8E481851-EA6D-44A6-B21A-F766FE174153}"/>
    <cellStyle name="Note 7 3 2 3" xfId="13426" xr:uid="{F2250445-0662-4ADA-9EB7-C1AA12EBF014}"/>
    <cellStyle name="Note 7 3 2 3 2" xfId="13427" xr:uid="{E97433BA-8D0A-4E82-BCB1-A6AA584CF2A6}"/>
    <cellStyle name="Note 7 3 2 4" xfId="13428" xr:uid="{E928C362-869D-4682-B5C3-7E3F9F575755}"/>
    <cellStyle name="Note 7 3 2 5" xfId="13429" xr:uid="{C6AB5268-7541-434A-897C-BB630ADFA2B2}"/>
    <cellStyle name="Note 7 3 3" xfId="13430" xr:uid="{F533E55A-1F1B-46A3-B5D7-3324EB83F8A4}"/>
    <cellStyle name="Note 7 3 3 2" xfId="13431" xr:uid="{F4EE33B1-ECA0-4525-8B3C-033BA868E9BC}"/>
    <cellStyle name="Note 7 3 4" xfId="13432" xr:uid="{35221899-84FD-49C1-B023-03603DBD993D}"/>
    <cellStyle name="Note 7 3 4 2" xfId="13433" xr:uid="{40A7909E-69E2-446E-8F70-44C8EEA48566}"/>
    <cellStyle name="Note 7 3 5" xfId="13434" xr:uid="{16E6DCBA-0258-43CB-A1DC-06BCC65E55C6}"/>
    <cellStyle name="Note 7 3 5 2" xfId="13435" xr:uid="{1FF4BCB5-719B-4A05-B8CD-E2200D426102}"/>
    <cellStyle name="Note 7 3 6" xfId="13436" xr:uid="{B4B648EF-6FCC-4861-958F-9B2158EA5974}"/>
    <cellStyle name="Note 7 3 6 2" xfId="13437" xr:uid="{ADA9EDB4-1E17-40B6-B13F-0D79F9E7167D}"/>
    <cellStyle name="Note 7 3 7" xfId="13438" xr:uid="{EA191EC7-D1F7-41B4-AEF4-4333B63F60E2}"/>
    <cellStyle name="Note 7 3 7 2" xfId="13439" xr:uid="{488316D3-9A93-4278-905C-246801869D1E}"/>
    <cellStyle name="Note 7 3 8" xfId="13440" xr:uid="{FAFC69B1-B3D3-404C-85E3-2DAE79BEBCFD}"/>
    <cellStyle name="Note 7 3 8 2" xfId="13441" xr:uid="{C7313ED0-A089-429B-863D-A6B7E025CA17}"/>
    <cellStyle name="Note 7 3 9" xfId="13442" xr:uid="{E86492F8-3002-4AB4-B6ED-BEBD84F464EF}"/>
    <cellStyle name="Note 7 3 9 2" xfId="13443" xr:uid="{83C3B439-BB75-4676-884D-DCCB15CCE4F8}"/>
    <cellStyle name="Note 7 4" xfId="13444" xr:uid="{D19FEA94-959C-43CA-9797-161396B1F09B}"/>
    <cellStyle name="Note 7 4 10" xfId="13445" xr:uid="{52A0AB8A-569B-430F-BE02-2F57A39409A7}"/>
    <cellStyle name="Note 7 4 10 2" xfId="13446" xr:uid="{5021BA21-C5EE-4F73-9031-B42A233D36D1}"/>
    <cellStyle name="Note 7 4 11" xfId="13447" xr:uid="{0011914B-9155-45D7-9283-4C62B30FD1D3}"/>
    <cellStyle name="Note 7 4 11 2" xfId="13448" xr:uid="{D8843AF2-E391-468E-912B-8886F45EB3C6}"/>
    <cellStyle name="Note 7 4 12" xfId="13449" xr:uid="{387EF5D9-BD04-4875-A387-056192538886}"/>
    <cellStyle name="Note 7 4 13" xfId="13450" xr:uid="{EB891030-D2AD-4BB6-9E8D-C8EA8F2A4B38}"/>
    <cellStyle name="Note 7 4 2" xfId="13451" xr:uid="{9285E334-3F81-4813-832C-12B81E577124}"/>
    <cellStyle name="Note 7 4 2 2" xfId="13452" xr:uid="{98563DEC-4F85-46DC-AB6B-00840E5E4857}"/>
    <cellStyle name="Note 7 4 2 2 2" xfId="13453" xr:uid="{A8768710-FC18-4460-B467-4BC6896F63B7}"/>
    <cellStyle name="Note 7 4 2 2 3" xfId="13454" xr:uid="{4992F5EC-5060-43D0-A33B-10B0353AD06E}"/>
    <cellStyle name="Note 7 4 2 3" xfId="13455" xr:uid="{A9280370-4C0D-4BD6-87B8-C127932F348D}"/>
    <cellStyle name="Note 7 4 2 3 2" xfId="13456" xr:uid="{1E47639F-10E9-49FE-BAFF-FA97F759FE7A}"/>
    <cellStyle name="Note 7 4 2 4" xfId="13457" xr:uid="{0F764BF5-FFCD-4D9A-A2A9-7F96B7699939}"/>
    <cellStyle name="Note 7 4 2 5" xfId="13458" xr:uid="{607DCA0C-DA43-41F2-86DB-E2F7A65DEAE6}"/>
    <cellStyle name="Note 7 4 3" xfId="13459" xr:uid="{447DDAEB-5B30-456E-A526-6A2F72FD7ECA}"/>
    <cellStyle name="Note 7 4 3 2" xfId="13460" xr:uid="{4E6EBAA3-08AD-4D8C-81C3-F70F04DB8D4A}"/>
    <cellStyle name="Note 7 4 4" xfId="13461" xr:uid="{17D34D7D-9258-4E3E-9700-7294618F3652}"/>
    <cellStyle name="Note 7 4 4 2" xfId="13462" xr:uid="{32F2B8D3-46C1-4AB4-9978-4E2CD882A4F2}"/>
    <cellStyle name="Note 7 4 5" xfId="13463" xr:uid="{C098C0C7-7B5D-4882-A6EE-F324B825D3D8}"/>
    <cellStyle name="Note 7 4 5 2" xfId="13464" xr:uid="{D951C046-1C65-4C40-8FC1-F0629839E294}"/>
    <cellStyle name="Note 7 4 6" xfId="13465" xr:uid="{C237CAFD-721F-40AD-B003-32DA923C9F4A}"/>
    <cellStyle name="Note 7 4 6 2" xfId="13466" xr:uid="{433C2F0B-F54D-4F33-B5E2-5B779C1419AB}"/>
    <cellStyle name="Note 7 4 7" xfId="13467" xr:uid="{1C3FAC09-9C67-4BAB-A364-9DBCA1112716}"/>
    <cellStyle name="Note 7 4 7 2" xfId="13468" xr:uid="{906CFC84-9DC2-46AF-8BBE-79D75B2C8110}"/>
    <cellStyle name="Note 7 4 8" xfId="13469" xr:uid="{A9A18232-7890-4F38-81F0-12D3E35A7745}"/>
    <cellStyle name="Note 7 4 8 2" xfId="13470" xr:uid="{80306D69-5A77-451B-983A-A9605A005ACA}"/>
    <cellStyle name="Note 7 4 9" xfId="13471" xr:uid="{0E48E149-7FA4-4826-AA70-78251094E76D}"/>
    <cellStyle name="Note 7 4 9 2" xfId="13472" xr:uid="{E5E0CA6C-7BF3-4B7F-A76F-0101C2D1AEAB}"/>
    <cellStyle name="Note 7 5" xfId="13473" xr:uid="{4A2ADC8A-EF18-48DB-A668-160D7E18573D}"/>
    <cellStyle name="Note 7 5 2" xfId="13474" xr:uid="{5F77FFC7-E5C6-43C9-895B-4E84CBEFBEF9}"/>
    <cellStyle name="Note 7 5 2 2" xfId="13475" xr:uid="{775BAB33-3CF3-4F20-834C-3D1FCB956E9D}"/>
    <cellStyle name="Note 7 5 2 3" xfId="13476" xr:uid="{A3BCFA84-7043-4DF2-8ACE-BEDFB09AAF92}"/>
    <cellStyle name="Note 7 5 3" xfId="13477" xr:uid="{CC3094FC-276F-4DC1-B3A7-1B7C523256DB}"/>
    <cellStyle name="Note 7 5 3 2" xfId="13478" xr:uid="{35F7786A-7BA3-46C8-A412-0338C4F176C2}"/>
    <cellStyle name="Note 7 5 4" xfId="13479" xr:uid="{88327627-7DA7-4449-BE95-EB9924E77007}"/>
    <cellStyle name="Note 7 5 5" xfId="13480" xr:uid="{63B23432-9D57-4577-91F4-80F67AECDA23}"/>
    <cellStyle name="Note 7 6" xfId="13481" xr:uid="{65488423-9E8A-473C-AA31-88EE3877A8AE}"/>
    <cellStyle name="Note 7 6 2" xfId="13482" xr:uid="{713B4AE9-FE22-4C5B-98FB-D69F262D5A21}"/>
    <cellStyle name="Note 7 7" xfId="13483" xr:uid="{8AE0FF68-AFE5-4798-9385-D6BDF3D6DE96}"/>
    <cellStyle name="Note 7 7 2" xfId="13484" xr:uid="{89951EEB-02D2-4032-AB58-0CC1D1C50515}"/>
    <cellStyle name="Note 7 8" xfId="13485" xr:uid="{D0A62261-EE04-47E4-BA48-75E6FC69D243}"/>
    <cellStyle name="Note 7 8 2" xfId="13486" xr:uid="{242AA141-903B-4188-8EAF-06864B52505E}"/>
    <cellStyle name="Note 7 9" xfId="13487" xr:uid="{EB51B7B5-6CCF-4E13-8E10-55B707897A39}"/>
    <cellStyle name="Note 7 9 2" xfId="13488" xr:uid="{7D121E5E-01A7-4474-BF41-AA1BCCA77A4A}"/>
    <cellStyle name="Note 8" xfId="1557" xr:uid="{0DD607B8-596C-4D35-8592-53EDA6EC6350}"/>
    <cellStyle name="Note 8 10" xfId="13489" xr:uid="{D23D6C9F-9AAC-4DBF-8229-642AD7C14ECF}"/>
    <cellStyle name="Note 8 10 2" xfId="13490" xr:uid="{BC5454A9-A805-4589-82EE-6E08E275EF65}"/>
    <cellStyle name="Note 8 11" xfId="13491" xr:uid="{54E63C48-2638-4ABD-BAF5-363761462BED}"/>
    <cellStyle name="Note 8 11 2" xfId="13492" xr:uid="{9B1D53FB-FABC-4197-B9F1-3C8DFEF9B346}"/>
    <cellStyle name="Note 8 12" xfId="13493" xr:uid="{D4ED177E-340F-4463-B759-2F0C6546AA94}"/>
    <cellStyle name="Note 8 12 2" xfId="13494" xr:uid="{52F8B29C-69ED-4A99-9F3E-1CAF275CCF1E}"/>
    <cellStyle name="Note 8 13" xfId="13495" xr:uid="{EFFBEF0F-D9D0-44CF-9127-9EAD546955AF}"/>
    <cellStyle name="Note 8 13 2" xfId="13496" xr:uid="{7A5C686D-E3E0-4F94-AD2B-17C9C79C2C50}"/>
    <cellStyle name="Note 8 14" xfId="13497" xr:uid="{5BEFFBCA-12EE-4A6E-8F40-7FD5E2FAC9BA}"/>
    <cellStyle name="Note 8 14 2" xfId="13498" xr:uid="{089BCC7D-BD4E-4209-97A8-41B509953175}"/>
    <cellStyle name="Note 8 15" xfId="13499" xr:uid="{B7A10E66-66DD-4F05-A539-D44A6AA85A8D}"/>
    <cellStyle name="Note 8 16" xfId="13500" xr:uid="{A891F57C-3552-4C69-BCC4-8D43C0F05366}"/>
    <cellStyle name="Note 8 17" xfId="24744" xr:uid="{02CE0284-EFAE-434B-B632-3B7C67B07C9B}"/>
    <cellStyle name="Note 8 18" xfId="31316" xr:uid="{0C0500DD-2F9C-4137-817B-E50EC002C30B}"/>
    <cellStyle name="Note 8 2" xfId="2084" xr:uid="{76C300A2-F830-4759-9F3F-8ACFBCC4F653}"/>
    <cellStyle name="Note 8 2 10" xfId="13501" xr:uid="{CF74A420-6822-4755-BD00-34E1707BCBBE}"/>
    <cellStyle name="Note 8 2 10 2" xfId="13502" xr:uid="{564B8ABB-97B2-42AF-93BB-82E9EA25D2DC}"/>
    <cellStyle name="Note 8 2 11" xfId="13503" xr:uid="{A3105E69-1BEC-4B56-ADFC-BECDE8E7916E}"/>
    <cellStyle name="Note 8 2 11 2" xfId="13504" xr:uid="{EDD02251-0AEA-41C9-B57A-98C42E61F4A6}"/>
    <cellStyle name="Note 8 2 12" xfId="13505" xr:uid="{4D346E89-978C-4654-A40D-36C62813D723}"/>
    <cellStyle name="Note 8 2 12 2" xfId="13506" xr:uid="{2F97979C-41C8-4B78-99EA-8381D538B028}"/>
    <cellStyle name="Note 8 2 13" xfId="13507" xr:uid="{98C354E4-FD00-42DF-B88F-A6EFDACADE87}"/>
    <cellStyle name="Note 8 2 13 2" xfId="13508" xr:uid="{38C3173A-6D94-40E7-A763-753CD0339124}"/>
    <cellStyle name="Note 8 2 14" xfId="13509" xr:uid="{4F862D26-3991-45E7-B86B-27CBFC16FB6A}"/>
    <cellStyle name="Note 8 2 15" xfId="13510" xr:uid="{01CB5757-ECA8-4107-B4AE-36C860DDB515}"/>
    <cellStyle name="Note 8 2 2" xfId="13511" xr:uid="{F25CD7B4-6185-46CD-9A2F-F980DB1E033E}"/>
    <cellStyle name="Note 8 2 2 10" xfId="13512" xr:uid="{9390746C-F16A-4C28-A563-0F77B9E5EE1E}"/>
    <cellStyle name="Note 8 2 2 10 2" xfId="13513" xr:uid="{4D3C20EF-DC1C-440C-B131-16D16AD96DED}"/>
    <cellStyle name="Note 8 2 2 11" xfId="13514" xr:uid="{19BEE0DD-652A-45E1-9A29-E803626BAA86}"/>
    <cellStyle name="Note 8 2 2 11 2" xfId="13515" xr:uid="{A6DC86AC-E7B9-4BDB-8C48-015ED4DE8099}"/>
    <cellStyle name="Note 8 2 2 12" xfId="13516" xr:uid="{3F13877F-0E6C-448E-9B50-DCFB058432D9}"/>
    <cellStyle name="Note 8 2 2 13" xfId="13517" xr:uid="{54B1459D-34B6-46BF-9B68-5B6C6F9927BA}"/>
    <cellStyle name="Note 8 2 2 2" xfId="13518" xr:uid="{88FC9F27-4BF2-42A2-946F-E4BFA14A5012}"/>
    <cellStyle name="Note 8 2 2 2 2" xfId="13519" xr:uid="{070AD1E9-41F2-4789-A9EB-FDC2DC0B6EEC}"/>
    <cellStyle name="Note 8 2 2 2 2 2" xfId="13520" xr:uid="{3FAABC12-EB11-441B-9D66-F0DD068AFFA3}"/>
    <cellStyle name="Note 8 2 2 2 2 3" xfId="13521" xr:uid="{ADD1EBA2-C39E-488D-AEF0-6083384F6686}"/>
    <cellStyle name="Note 8 2 2 2 3" xfId="13522" xr:uid="{19AC1229-8118-4AB6-AEAA-420F9FEEB036}"/>
    <cellStyle name="Note 8 2 2 2 3 2" xfId="13523" xr:uid="{0E4C38DD-2E81-4372-B528-B1CF88959BCF}"/>
    <cellStyle name="Note 8 2 2 2 4" xfId="13524" xr:uid="{699C9401-A45F-4CC6-8188-55B76802F3BD}"/>
    <cellStyle name="Note 8 2 2 2 5" xfId="13525" xr:uid="{3A871837-A7CE-4373-935D-99AD87F984AC}"/>
    <cellStyle name="Note 8 2 2 3" xfId="13526" xr:uid="{6592480F-5DA3-4E5B-8B90-734858CBFE24}"/>
    <cellStyle name="Note 8 2 2 3 2" xfId="13527" xr:uid="{061D343C-63B2-4687-A3DE-F104BB3D6B33}"/>
    <cellStyle name="Note 8 2 2 4" xfId="13528" xr:uid="{AFD75169-098D-4DC9-BBEC-349C40522402}"/>
    <cellStyle name="Note 8 2 2 4 2" xfId="13529" xr:uid="{BF72FF0C-651D-4EF2-9200-0A71B9D4A2F4}"/>
    <cellStyle name="Note 8 2 2 5" xfId="13530" xr:uid="{1AB3FEED-12A9-4F56-8E08-126B4FEB373E}"/>
    <cellStyle name="Note 8 2 2 5 2" xfId="13531" xr:uid="{87A5E597-304B-4F4F-AF27-6EED5EB90A43}"/>
    <cellStyle name="Note 8 2 2 6" xfId="13532" xr:uid="{52245B20-DB1D-4455-9CF5-94B313C07C7D}"/>
    <cellStyle name="Note 8 2 2 6 2" xfId="13533" xr:uid="{09A29200-0F18-4218-96DB-58BD4D5AC418}"/>
    <cellStyle name="Note 8 2 2 7" xfId="13534" xr:uid="{D8C283CB-B75F-4BA4-B682-EEEB362E884A}"/>
    <cellStyle name="Note 8 2 2 7 2" xfId="13535" xr:uid="{046B7CA8-7449-4867-B09B-E1EE7BE99063}"/>
    <cellStyle name="Note 8 2 2 8" xfId="13536" xr:uid="{7CA615DF-BBAC-4F78-88B6-FE93FF44FA60}"/>
    <cellStyle name="Note 8 2 2 8 2" xfId="13537" xr:uid="{9F496308-9C40-46FB-8F50-19020D7F8C0E}"/>
    <cellStyle name="Note 8 2 2 9" xfId="13538" xr:uid="{8E969E2B-BA53-4D4C-8845-34C6C480BB16}"/>
    <cellStyle name="Note 8 2 2 9 2" xfId="13539" xr:uid="{06F4BF74-DA9D-4692-BEA4-54898D254C56}"/>
    <cellStyle name="Note 8 2 3" xfId="13540" xr:uid="{36AF7F2B-3EB9-4DB2-ACB0-D26AC0856EFA}"/>
    <cellStyle name="Note 8 2 3 10" xfId="13541" xr:uid="{AB559E91-8FBE-4FDC-A229-65B3C3E23B16}"/>
    <cellStyle name="Note 8 2 3 10 2" xfId="13542" xr:uid="{B12905E4-B8FF-4EEF-AA90-43804C0A16F4}"/>
    <cellStyle name="Note 8 2 3 11" xfId="13543" xr:uid="{A26659E4-34A4-451D-85A0-123983549DEF}"/>
    <cellStyle name="Note 8 2 3 11 2" xfId="13544" xr:uid="{957CBED9-36DF-450E-A5C4-2D83C1968776}"/>
    <cellStyle name="Note 8 2 3 12" xfId="13545" xr:uid="{1BDB7ACF-42A3-4344-8DF9-3041BA3956CA}"/>
    <cellStyle name="Note 8 2 3 13" xfId="13546" xr:uid="{437F382D-531E-4199-9E01-760D6C88D9E0}"/>
    <cellStyle name="Note 8 2 3 2" xfId="13547" xr:uid="{2E65A92C-D143-403C-BB82-34C88852EE2F}"/>
    <cellStyle name="Note 8 2 3 2 2" xfId="13548" xr:uid="{E824F667-5F98-4BCF-9AA3-086BC5B1C2CA}"/>
    <cellStyle name="Note 8 2 3 2 2 2" xfId="13549" xr:uid="{25CCDC04-3920-4FC9-A931-D84A8B6962AF}"/>
    <cellStyle name="Note 8 2 3 2 2 3" xfId="13550" xr:uid="{F5E7CB0B-FB25-4ECA-81A8-7C95727A6867}"/>
    <cellStyle name="Note 8 2 3 2 3" xfId="13551" xr:uid="{7401E87B-31CC-4768-93B0-649BAE1777F3}"/>
    <cellStyle name="Note 8 2 3 2 3 2" xfId="13552" xr:uid="{A70A1068-7BB9-4F1E-90E4-0257D28CD3A7}"/>
    <cellStyle name="Note 8 2 3 2 4" xfId="13553" xr:uid="{BFCC1DCD-6C0F-4B51-9DF7-6E9BDEA47D0E}"/>
    <cellStyle name="Note 8 2 3 2 5" xfId="13554" xr:uid="{4DCA257C-AD20-4DF6-9ACE-7AE1421E8AFC}"/>
    <cellStyle name="Note 8 2 3 3" xfId="13555" xr:uid="{3A834BE9-2160-4FD4-9537-BFB7F9689B58}"/>
    <cellStyle name="Note 8 2 3 3 2" xfId="13556" xr:uid="{644A773A-824F-40E0-AED4-CB6B7521A43B}"/>
    <cellStyle name="Note 8 2 3 4" xfId="13557" xr:uid="{D9AB7440-4177-4E01-A4AB-CAA96E6006A5}"/>
    <cellStyle name="Note 8 2 3 4 2" xfId="13558" xr:uid="{C93B4DF8-DC12-4C51-BF64-880248D3704E}"/>
    <cellStyle name="Note 8 2 3 5" xfId="13559" xr:uid="{57EF1E5B-C620-404E-BE85-1CC09FC31D99}"/>
    <cellStyle name="Note 8 2 3 5 2" xfId="13560" xr:uid="{89E0DA03-DB15-4654-9A87-0114D7AF502B}"/>
    <cellStyle name="Note 8 2 3 6" xfId="13561" xr:uid="{C1E37427-5035-472B-B815-EBB597DE3C53}"/>
    <cellStyle name="Note 8 2 3 6 2" xfId="13562" xr:uid="{5B8E5BE1-D174-4528-A9B8-3BDC0AD3C988}"/>
    <cellStyle name="Note 8 2 3 7" xfId="13563" xr:uid="{7BBD1F8D-BBAD-4D31-89DD-AE38E020F477}"/>
    <cellStyle name="Note 8 2 3 7 2" xfId="13564" xr:uid="{A442C6BE-53A7-4210-82B9-079CDF9DCE70}"/>
    <cellStyle name="Note 8 2 3 8" xfId="13565" xr:uid="{299C5436-D8D0-42E8-9DCE-AD02EA442BF7}"/>
    <cellStyle name="Note 8 2 3 8 2" xfId="13566" xr:uid="{84A4D0E0-6047-4AF7-8A26-7568A6C5F9B8}"/>
    <cellStyle name="Note 8 2 3 9" xfId="13567" xr:uid="{F8D77D7D-212D-48FE-AD20-B3F3DB478517}"/>
    <cellStyle name="Note 8 2 3 9 2" xfId="13568" xr:uid="{3281AB17-1F53-45E3-B832-8FA203980B98}"/>
    <cellStyle name="Note 8 2 4" xfId="13569" xr:uid="{BECEE0D1-C358-4D7E-905F-FE537BC10E98}"/>
    <cellStyle name="Note 8 2 4 2" xfId="13570" xr:uid="{8237AB33-E730-4940-A629-B2EA10613790}"/>
    <cellStyle name="Note 8 2 4 2 2" xfId="13571" xr:uid="{601F32C3-3377-415E-9902-1E6AB90A141D}"/>
    <cellStyle name="Note 8 2 4 2 3" xfId="13572" xr:uid="{C2CB4F16-F9B8-4880-9FF4-C2AFA325CA4D}"/>
    <cellStyle name="Note 8 2 4 3" xfId="13573" xr:uid="{49AB1225-C737-43BB-A0B7-35CE489B3D9E}"/>
    <cellStyle name="Note 8 2 4 3 2" xfId="13574" xr:uid="{4C814E92-9183-4418-9881-B647958C476E}"/>
    <cellStyle name="Note 8 2 4 4" xfId="13575" xr:uid="{A505EF25-77A9-410F-AE2D-690ACED59854}"/>
    <cellStyle name="Note 8 2 4 5" xfId="13576" xr:uid="{AC2529DB-393F-4539-9B8C-D568747D9AA3}"/>
    <cellStyle name="Note 8 2 5" xfId="13577" xr:uid="{AFC222CB-8224-4883-90BD-E3DC7F38662E}"/>
    <cellStyle name="Note 8 2 5 2" xfId="13578" xr:uid="{0AA76840-4A11-42F3-BE96-C7037DAC97C6}"/>
    <cellStyle name="Note 8 2 6" xfId="13579" xr:uid="{68EFA518-78AB-442F-A821-35B6027AE739}"/>
    <cellStyle name="Note 8 2 6 2" xfId="13580" xr:uid="{36A5E5AF-5864-4C25-A0D9-D6FB8BA80ABF}"/>
    <cellStyle name="Note 8 2 7" xfId="13581" xr:uid="{1E380E8D-BC1C-451D-97E3-0F8A9BD05B6F}"/>
    <cellStyle name="Note 8 2 7 2" xfId="13582" xr:uid="{BB240CA1-D92E-45BB-B7D7-09DA92535CC4}"/>
    <cellStyle name="Note 8 2 8" xfId="13583" xr:uid="{97268127-05E0-4CC3-8AB3-2949DC020ED9}"/>
    <cellStyle name="Note 8 2 8 2" xfId="13584" xr:uid="{621892E7-2D35-477E-8960-158FB64F4644}"/>
    <cellStyle name="Note 8 2 9" xfId="13585" xr:uid="{40D4D622-AF5D-412D-BF37-14931A44904C}"/>
    <cellStyle name="Note 8 2 9 2" xfId="13586" xr:uid="{83DAD7B1-4674-49E9-9C72-B370B4B52D92}"/>
    <cellStyle name="Note 8 3" xfId="13587" xr:uid="{E2CFA91F-7710-4ED6-AA73-602C9FDEE40B}"/>
    <cellStyle name="Note 8 3 10" xfId="13588" xr:uid="{6636B2F3-CA2A-4415-B929-872D22B22B4F}"/>
    <cellStyle name="Note 8 3 10 2" xfId="13589" xr:uid="{802585E3-48B1-494A-BE58-8C3137B0A069}"/>
    <cellStyle name="Note 8 3 11" xfId="13590" xr:uid="{E4C9F45C-2E68-46FD-82E7-1F8398783D75}"/>
    <cellStyle name="Note 8 3 11 2" xfId="13591" xr:uid="{C44E2206-C8BB-40D2-90BB-BF28CC0BDC2F}"/>
    <cellStyle name="Note 8 3 12" xfId="13592" xr:uid="{A1EA5B44-1844-4EC1-B2AC-B1400CD4B914}"/>
    <cellStyle name="Note 8 3 13" xfId="13593" xr:uid="{A06B0B5A-F641-48EE-A802-A25ADA304C96}"/>
    <cellStyle name="Note 8 3 2" xfId="13594" xr:uid="{A0899A8C-4587-4DAC-80FB-8BFD93C19438}"/>
    <cellStyle name="Note 8 3 2 2" xfId="13595" xr:uid="{7AC3E3D9-2B8C-4A76-AF10-DC03B28AAC4E}"/>
    <cellStyle name="Note 8 3 2 2 2" xfId="13596" xr:uid="{676282ED-3062-4EF4-A302-D704B39FADD5}"/>
    <cellStyle name="Note 8 3 2 2 3" xfId="13597" xr:uid="{7F9240EA-AB5D-4643-ABD0-BC4AA67153D8}"/>
    <cellStyle name="Note 8 3 2 3" xfId="13598" xr:uid="{179826DB-0CF3-4BE3-9D22-845E83F875E3}"/>
    <cellStyle name="Note 8 3 2 3 2" xfId="13599" xr:uid="{F6E9B0C4-FAA9-4C2B-A6B4-C7F0593A88F3}"/>
    <cellStyle name="Note 8 3 2 4" xfId="13600" xr:uid="{7B711542-62AD-4367-824D-5CFE4AC83303}"/>
    <cellStyle name="Note 8 3 2 5" xfId="13601" xr:uid="{F26CFE75-C6C9-4893-9218-30CB3F0B4C62}"/>
    <cellStyle name="Note 8 3 3" xfId="13602" xr:uid="{FF5175C2-1216-4D26-BF30-5534F96802F7}"/>
    <cellStyle name="Note 8 3 3 2" xfId="13603" xr:uid="{0305498E-5FFB-4013-BE2B-5097B68C1E5E}"/>
    <cellStyle name="Note 8 3 4" xfId="13604" xr:uid="{BD078B8C-DCC6-4CDA-8949-E1D81F9AA4AA}"/>
    <cellStyle name="Note 8 3 4 2" xfId="13605" xr:uid="{CB5E1D00-A0A8-4155-BA86-6130D2040F0C}"/>
    <cellStyle name="Note 8 3 5" xfId="13606" xr:uid="{E9F52775-9221-43E2-8F62-F0F7B5F74928}"/>
    <cellStyle name="Note 8 3 5 2" xfId="13607" xr:uid="{C0FB09EC-18C4-4D46-9804-D44BB51804D9}"/>
    <cellStyle name="Note 8 3 6" xfId="13608" xr:uid="{7669358C-E926-4CF8-A766-E3C8BFDA6FA1}"/>
    <cellStyle name="Note 8 3 6 2" xfId="13609" xr:uid="{883EE2C7-9E95-47F8-82B9-D9E93C684A5E}"/>
    <cellStyle name="Note 8 3 7" xfId="13610" xr:uid="{49266F77-C6C7-4015-8E36-A85A812D41BA}"/>
    <cellStyle name="Note 8 3 7 2" xfId="13611" xr:uid="{08F0AC4C-E7DF-481A-9269-53CD8B7E3420}"/>
    <cellStyle name="Note 8 3 8" xfId="13612" xr:uid="{B0941F4B-B508-42EE-B953-5AD4A6F249DE}"/>
    <cellStyle name="Note 8 3 8 2" xfId="13613" xr:uid="{B80BEE78-BDFB-4612-9FC0-0DA82C98120E}"/>
    <cellStyle name="Note 8 3 9" xfId="13614" xr:uid="{93F1D31E-19EC-401E-8B40-F4BF3D85F40B}"/>
    <cellStyle name="Note 8 3 9 2" xfId="13615" xr:uid="{F68F557B-8E96-432B-A714-07A7BD706598}"/>
    <cellStyle name="Note 8 4" xfId="13616" xr:uid="{A11AD371-21AC-44D4-8664-2FC01DF21B52}"/>
    <cellStyle name="Note 8 4 10" xfId="13617" xr:uid="{947303CF-A794-426E-A4CA-D7296A700F79}"/>
    <cellStyle name="Note 8 4 10 2" xfId="13618" xr:uid="{AFCE7EEA-3F8D-4762-9FC7-D28DE9B6E2EC}"/>
    <cellStyle name="Note 8 4 11" xfId="13619" xr:uid="{150AA231-36CE-45B1-87C6-16178715C850}"/>
    <cellStyle name="Note 8 4 11 2" xfId="13620" xr:uid="{D1246CB6-E11F-4A8E-A223-AF90CF8E1131}"/>
    <cellStyle name="Note 8 4 12" xfId="13621" xr:uid="{E8AC169E-2B5D-4374-8923-0E8B7C5AA546}"/>
    <cellStyle name="Note 8 4 13" xfId="13622" xr:uid="{87EA4DBB-6BF4-4D81-97D5-BC940E6E17DE}"/>
    <cellStyle name="Note 8 4 2" xfId="13623" xr:uid="{1B575954-07FF-4E3E-94B3-89819A213DCE}"/>
    <cellStyle name="Note 8 4 2 2" xfId="13624" xr:uid="{DA2CE155-FE07-49F0-B47A-72E451F15754}"/>
    <cellStyle name="Note 8 4 2 2 2" xfId="13625" xr:uid="{D1DF710B-D1B5-4884-8203-C7E5CCF1687C}"/>
    <cellStyle name="Note 8 4 2 2 3" xfId="13626" xr:uid="{74AC41D2-828D-4209-83CD-C80F48B5E25F}"/>
    <cellStyle name="Note 8 4 2 3" xfId="13627" xr:uid="{1F07B1B1-B3F7-4266-9A82-A6FEF0C15D56}"/>
    <cellStyle name="Note 8 4 2 3 2" xfId="13628" xr:uid="{51B3EEEB-6D29-4680-A312-1137A0A1D16F}"/>
    <cellStyle name="Note 8 4 2 4" xfId="13629" xr:uid="{4054F21B-3B35-492D-9D87-76ADF4AC61C1}"/>
    <cellStyle name="Note 8 4 2 5" xfId="13630" xr:uid="{B5C8C636-48C6-4FC8-BA88-DE620D919D29}"/>
    <cellStyle name="Note 8 4 3" xfId="13631" xr:uid="{620F6719-3AE7-4804-85BE-8FCB6405CC10}"/>
    <cellStyle name="Note 8 4 3 2" xfId="13632" xr:uid="{F664C9B5-8EC4-410C-A819-1228EC12715B}"/>
    <cellStyle name="Note 8 4 4" xfId="13633" xr:uid="{303E3F60-AE47-45B2-955B-70B1529450D0}"/>
    <cellStyle name="Note 8 4 4 2" xfId="13634" xr:uid="{16BD1716-B724-4396-BACE-F4E1B84CC553}"/>
    <cellStyle name="Note 8 4 5" xfId="13635" xr:uid="{55328D62-807E-47F2-82B8-0CD72436BCEA}"/>
    <cellStyle name="Note 8 4 5 2" xfId="13636" xr:uid="{B1379935-19DE-48DA-A89A-6E3908D22D3A}"/>
    <cellStyle name="Note 8 4 6" xfId="13637" xr:uid="{E0EE3C8A-E133-4A63-ACC5-0EB0359EB762}"/>
    <cellStyle name="Note 8 4 6 2" xfId="13638" xr:uid="{BCBE31E8-3CB4-435B-9AC9-3CE5BEAFA217}"/>
    <cellStyle name="Note 8 4 7" xfId="13639" xr:uid="{EE7CEA12-1E6A-47C2-9B2D-B1297C240F93}"/>
    <cellStyle name="Note 8 4 7 2" xfId="13640" xr:uid="{CDEA695C-1618-43D2-9F0A-ABCA028D3BE4}"/>
    <cellStyle name="Note 8 4 8" xfId="13641" xr:uid="{2CE7099B-4D64-4C0B-910F-1ED2051BE8E1}"/>
    <cellStyle name="Note 8 4 8 2" xfId="13642" xr:uid="{FCC85045-D8B4-4D7B-9075-8EF8CC085BC7}"/>
    <cellStyle name="Note 8 4 9" xfId="13643" xr:uid="{A37812F9-6B6B-4392-A362-D2F851F94723}"/>
    <cellStyle name="Note 8 4 9 2" xfId="13644" xr:uid="{6AA55299-C2DB-43E6-8F6B-B67DE5BC4769}"/>
    <cellStyle name="Note 8 5" xfId="13645" xr:uid="{63A6366F-4E94-438A-863E-F24A52370ECC}"/>
    <cellStyle name="Note 8 5 2" xfId="13646" xr:uid="{D8BED76D-93C4-4F76-8FEA-F4A4B1CE375A}"/>
    <cellStyle name="Note 8 5 2 2" xfId="13647" xr:uid="{C6E36935-DF7C-4D7A-A4DB-2318C10E5BED}"/>
    <cellStyle name="Note 8 5 2 3" xfId="13648" xr:uid="{4EFA02EE-A4BF-4799-A22E-5DB44938A02E}"/>
    <cellStyle name="Note 8 5 3" xfId="13649" xr:uid="{E3ECBA5C-BDA8-495A-A8B5-CE40A36C5C3B}"/>
    <cellStyle name="Note 8 5 3 2" xfId="13650" xr:uid="{532E3B92-61C7-49E6-AFA9-D01A81C11A82}"/>
    <cellStyle name="Note 8 5 4" xfId="13651" xr:uid="{49E80C67-8BCE-45F1-B060-EC53B76200F6}"/>
    <cellStyle name="Note 8 5 5" xfId="13652" xr:uid="{F8F7154A-9C2F-4DBD-BE16-5940E68CA199}"/>
    <cellStyle name="Note 8 6" xfId="13653" xr:uid="{05F78A8B-7543-4955-B09E-C6BF08230178}"/>
    <cellStyle name="Note 8 6 2" xfId="13654" xr:uid="{3EF824FA-B426-4619-B061-ECD455E5FE04}"/>
    <cellStyle name="Note 8 7" xfId="13655" xr:uid="{9EC593CF-25D0-4686-AB09-FEC7A77A0604}"/>
    <cellStyle name="Note 8 7 2" xfId="13656" xr:uid="{A18463A4-F974-46D1-B6AC-19813AA8B70E}"/>
    <cellStyle name="Note 8 8" xfId="13657" xr:uid="{FBADC6C3-CAAD-4E4F-BC3C-7970D95E3FF4}"/>
    <cellStyle name="Note 8 8 2" xfId="13658" xr:uid="{5872B52F-24F6-4D66-9E31-5A48C5158890}"/>
    <cellStyle name="Note 8 9" xfId="13659" xr:uid="{83C14E8B-4525-4487-864A-5B02522E5744}"/>
    <cellStyle name="Note 8 9 2" xfId="13660" xr:uid="{107222F2-7256-4446-BCF3-1D94BC985EA4}"/>
    <cellStyle name="Note 9" xfId="1558" xr:uid="{B24B93E7-F904-4707-9CC6-D17FF5EFA235}"/>
    <cellStyle name="Note 9 10" xfId="13661" xr:uid="{534D3782-9C65-47B3-96A5-24A132488514}"/>
    <cellStyle name="Note 9 10 2" xfId="13662" xr:uid="{62C58AB8-438A-4747-90BB-970A35C1D96A}"/>
    <cellStyle name="Note 9 11" xfId="13663" xr:uid="{DE6D5384-C37B-4C1F-8507-1E65AED0D8E2}"/>
    <cellStyle name="Note 9 11 2" xfId="13664" xr:uid="{B38ED9A8-411D-49FF-BC28-FC50513F815E}"/>
    <cellStyle name="Note 9 12" xfId="13665" xr:uid="{313F3552-08FE-4BD6-916B-BDB753981A91}"/>
    <cellStyle name="Note 9 12 2" xfId="13666" xr:uid="{7659A53D-BB09-470A-989F-83D3CF3E3FD3}"/>
    <cellStyle name="Note 9 13" xfId="13667" xr:uid="{B74B0B11-5AA7-4673-8B8D-40578BC1136D}"/>
    <cellStyle name="Note 9 13 2" xfId="13668" xr:uid="{E47EE797-867E-4760-A7CD-91BFC7D16F3C}"/>
    <cellStyle name="Note 9 14" xfId="13669" xr:uid="{AC72E0EC-F3F3-4F83-A31D-BC6D22E23D9A}"/>
    <cellStyle name="Note 9 14 2" xfId="13670" xr:uid="{13028FFE-C98C-4897-BBA4-D46E4A93AA15}"/>
    <cellStyle name="Note 9 15" xfId="13671" xr:uid="{C071A049-7776-4A76-8272-23A3201254E2}"/>
    <cellStyle name="Note 9 16" xfId="13672" xr:uid="{F9C6DF48-AB5F-4649-8C1C-429E96533B41}"/>
    <cellStyle name="Note 9 17" xfId="24745" xr:uid="{3FCB5B56-8894-42D3-B7E7-B6B7402B2001}"/>
    <cellStyle name="Note 9 18" xfId="31252" xr:uid="{CC02D003-1182-47C8-9AC3-224485A8D2D7}"/>
    <cellStyle name="Note 9 2" xfId="2085" xr:uid="{F141A791-37A7-4206-86F9-D210FBD07AE7}"/>
    <cellStyle name="Note 9 2 10" xfId="13673" xr:uid="{6FE2FCF1-FDE1-46AA-9758-5B1AA89006EE}"/>
    <cellStyle name="Note 9 2 10 2" xfId="13674" xr:uid="{F10A13B2-1FF5-4698-B76D-BA02B33D4EC4}"/>
    <cellStyle name="Note 9 2 11" xfId="13675" xr:uid="{04F0C27A-3EA3-4C09-B244-2B25089FB9AE}"/>
    <cellStyle name="Note 9 2 11 2" xfId="13676" xr:uid="{2EAA0D27-B202-4608-A5A3-A17B9E40A848}"/>
    <cellStyle name="Note 9 2 12" xfId="13677" xr:uid="{81EEBD33-24FB-4516-BB58-DA4FD5C1B71B}"/>
    <cellStyle name="Note 9 2 13" xfId="13678" xr:uid="{D11CFDBA-0FED-4CC8-A9B6-704F6DCBEA84}"/>
    <cellStyle name="Note 9 2 2" xfId="13679" xr:uid="{DB680C3C-2CA9-43D3-8223-88E2F4924AD9}"/>
    <cellStyle name="Note 9 2 2 2" xfId="13680" xr:uid="{ADDAD7B9-F3FB-4195-80EB-CDF788A5AA03}"/>
    <cellStyle name="Note 9 2 2 2 2" xfId="13681" xr:uid="{78236BC8-FF78-4036-B4D4-6A9E3D1012AA}"/>
    <cellStyle name="Note 9 2 2 2 3" xfId="13682" xr:uid="{BE8FF5A1-375E-4704-BFB5-E2C3F472097B}"/>
    <cellStyle name="Note 9 2 2 3" xfId="13683" xr:uid="{90C61CC3-C964-4DC5-847A-E92906090498}"/>
    <cellStyle name="Note 9 2 2 3 2" xfId="13684" xr:uid="{3D5ABFE1-E332-46D7-BD94-C205B1482668}"/>
    <cellStyle name="Note 9 2 2 4" xfId="13685" xr:uid="{F83BCD98-A7EA-445B-8630-197122A3AA1E}"/>
    <cellStyle name="Note 9 2 2 5" xfId="13686" xr:uid="{A9B25CEE-DCE6-41C2-9CD0-92F201FCBADF}"/>
    <cellStyle name="Note 9 2 3" xfId="13687" xr:uid="{ACC57091-D80C-459C-975C-0BAC58BD36E7}"/>
    <cellStyle name="Note 9 2 3 2" xfId="13688" xr:uid="{9E30DCC7-88C9-4E8E-8E59-C202E7701E29}"/>
    <cellStyle name="Note 9 2 4" xfId="13689" xr:uid="{D91133C4-B149-4199-9694-D56BCEE4DA20}"/>
    <cellStyle name="Note 9 2 4 2" xfId="13690" xr:uid="{655942A1-540C-466A-A1D6-F4DCE2115FD5}"/>
    <cellStyle name="Note 9 2 5" xfId="13691" xr:uid="{333B3851-AEA8-4F5D-BCB3-C81CD17A4A57}"/>
    <cellStyle name="Note 9 2 5 2" xfId="13692" xr:uid="{9E05FD52-3A1C-47C1-BFDA-FE042A266362}"/>
    <cellStyle name="Note 9 2 6" xfId="13693" xr:uid="{C5689C34-0280-40EC-958D-8DE560020EBC}"/>
    <cellStyle name="Note 9 2 6 2" xfId="13694" xr:uid="{11D19D44-618C-4399-B950-3933E4BEECEE}"/>
    <cellStyle name="Note 9 2 7" xfId="13695" xr:uid="{5D6F1969-95BD-4852-835A-548CB4036127}"/>
    <cellStyle name="Note 9 2 7 2" xfId="13696" xr:uid="{5D37D073-D5B3-4C7A-A297-3A388BB79F73}"/>
    <cellStyle name="Note 9 2 8" xfId="13697" xr:uid="{6238A599-B197-47CD-AE1F-CFE5BD6F6FC3}"/>
    <cellStyle name="Note 9 2 8 2" xfId="13698" xr:uid="{693ABC8B-5F87-42F4-B01F-3060EABA8256}"/>
    <cellStyle name="Note 9 2 9" xfId="13699" xr:uid="{FA721566-0DD8-4239-BEC4-5962D234426B}"/>
    <cellStyle name="Note 9 2 9 2" xfId="13700" xr:uid="{1ED57E99-EDA0-4083-89C0-5278F4D6E983}"/>
    <cellStyle name="Note 9 3" xfId="13701" xr:uid="{3048F78C-0C37-4614-948A-3B26DB27A692}"/>
    <cellStyle name="Note 9 3 10" xfId="13702" xr:uid="{BB8E1993-2915-43FA-9397-C93062819D0A}"/>
    <cellStyle name="Note 9 3 10 2" xfId="13703" xr:uid="{2F5F895A-3FF0-4200-A1F8-4F0017D81114}"/>
    <cellStyle name="Note 9 3 11" xfId="13704" xr:uid="{D5EAF7E2-B9A6-4E84-864B-C1971EDC0C15}"/>
    <cellStyle name="Note 9 3 11 2" xfId="13705" xr:uid="{5DC53F1E-0929-404A-90BD-0D4BA7CC4978}"/>
    <cellStyle name="Note 9 3 12" xfId="13706" xr:uid="{D14555F4-91CD-480C-AAAD-D9275D3EB6EB}"/>
    <cellStyle name="Note 9 3 13" xfId="13707" xr:uid="{037682A1-7DE4-4020-9E01-69BBCB763044}"/>
    <cellStyle name="Note 9 3 2" xfId="13708" xr:uid="{93A09C70-F47C-48D5-9157-691F61B645B5}"/>
    <cellStyle name="Note 9 3 2 2" xfId="13709" xr:uid="{E00F7C12-671A-43DA-8A8A-5AF53C7051F3}"/>
    <cellStyle name="Note 9 3 2 2 2" xfId="13710" xr:uid="{010EFF8F-533E-4513-88FB-E1366BB3847E}"/>
    <cellStyle name="Note 9 3 2 2 3" xfId="13711" xr:uid="{954BBEB2-8F25-4192-BBFB-FE82309C8EBB}"/>
    <cellStyle name="Note 9 3 2 3" xfId="13712" xr:uid="{AE0FFE18-1BF5-46E8-B3D5-1E2EC04F821D}"/>
    <cellStyle name="Note 9 3 2 3 2" xfId="13713" xr:uid="{FC59ED4C-F1B4-4F6B-B5FD-B9BB91FD12F6}"/>
    <cellStyle name="Note 9 3 2 4" xfId="13714" xr:uid="{227C8730-4774-49CA-B684-F9E5B7312505}"/>
    <cellStyle name="Note 9 3 2 5" xfId="13715" xr:uid="{15AA26B9-B363-4A44-A056-0D325E7D609D}"/>
    <cellStyle name="Note 9 3 3" xfId="13716" xr:uid="{EBB10620-9457-4A9B-AF7A-5799ED9AB518}"/>
    <cellStyle name="Note 9 3 3 2" xfId="13717" xr:uid="{4DFA3079-3EB5-4F7E-9741-E98CC47BDD52}"/>
    <cellStyle name="Note 9 3 4" xfId="13718" xr:uid="{3C14231C-9B09-4A7C-9E9E-8173A5338E14}"/>
    <cellStyle name="Note 9 3 4 2" xfId="13719" xr:uid="{1985A629-CB90-446E-AD60-ABD424809037}"/>
    <cellStyle name="Note 9 3 5" xfId="13720" xr:uid="{9EBBF67C-8363-4705-83AE-0EAA99E7FF17}"/>
    <cellStyle name="Note 9 3 5 2" xfId="13721" xr:uid="{9FD6ED0A-3070-46D3-801A-29A76C04FA5E}"/>
    <cellStyle name="Note 9 3 6" xfId="13722" xr:uid="{C29FA5DE-30EB-451A-A11C-ED7129F452F8}"/>
    <cellStyle name="Note 9 3 6 2" xfId="13723" xr:uid="{9B98CD27-E332-4DCD-876D-8433B1AE144A}"/>
    <cellStyle name="Note 9 3 7" xfId="13724" xr:uid="{596BA964-990A-440E-A44F-C3AC536F901F}"/>
    <cellStyle name="Note 9 3 7 2" xfId="13725" xr:uid="{102B00E8-B015-48AE-B97A-ED4DB60727A6}"/>
    <cellStyle name="Note 9 3 8" xfId="13726" xr:uid="{C6BA9C21-6038-4F6D-8CE3-DDA7E6632B62}"/>
    <cellStyle name="Note 9 3 8 2" xfId="13727" xr:uid="{D8F5B1AA-E5BC-48C2-A62C-1440BBB1F930}"/>
    <cellStyle name="Note 9 3 9" xfId="13728" xr:uid="{F0EDAE7D-7B57-447F-9504-036DAD608691}"/>
    <cellStyle name="Note 9 3 9 2" xfId="13729" xr:uid="{B9A9A7ED-C915-437E-88D3-4F458B3D1A8B}"/>
    <cellStyle name="Note 9 4" xfId="13730" xr:uid="{6F88F155-4BB5-4FA7-BF72-312DCA2D4AC5}"/>
    <cellStyle name="Note 9 4 10" xfId="13731" xr:uid="{A6637708-CC8E-4478-BA2E-4945A3BF657A}"/>
    <cellStyle name="Note 9 4 10 2" xfId="13732" xr:uid="{9E58E53F-C2F9-4EB7-B84B-EA99BDCF781C}"/>
    <cellStyle name="Note 9 4 11" xfId="13733" xr:uid="{80D10FAD-BD30-43AC-A136-DEFE25802153}"/>
    <cellStyle name="Note 9 4 11 2" xfId="13734" xr:uid="{B3C1314D-EE8C-4E04-89C5-DE6E644CA8EC}"/>
    <cellStyle name="Note 9 4 12" xfId="13735" xr:uid="{F5EE92EA-0A8D-4F29-8CAB-F7DE72D446C9}"/>
    <cellStyle name="Note 9 4 13" xfId="13736" xr:uid="{846C44C8-D95D-4542-A7FB-257BA2E1F099}"/>
    <cellStyle name="Note 9 4 2" xfId="13737" xr:uid="{E44B5ECD-7B35-4CAD-8E86-40E338A533AA}"/>
    <cellStyle name="Note 9 4 2 2" xfId="13738" xr:uid="{DFA7E93F-BE13-4AD0-BD3B-AE6814D65324}"/>
    <cellStyle name="Note 9 4 2 2 2" xfId="13739" xr:uid="{B178152C-05DE-4AF7-99DD-94D203FBAA21}"/>
    <cellStyle name="Note 9 4 2 2 3" xfId="13740" xr:uid="{011BA29C-2DAB-43E3-9101-AE5F6106DEDD}"/>
    <cellStyle name="Note 9 4 2 3" xfId="13741" xr:uid="{0BAF4806-4598-4CFA-980B-7C460F561EC9}"/>
    <cellStyle name="Note 9 4 2 3 2" xfId="13742" xr:uid="{2B606880-3B7C-4D78-945F-8D48160D399B}"/>
    <cellStyle name="Note 9 4 2 4" xfId="13743" xr:uid="{64C27C49-B077-4148-8AC9-F7E306F68C17}"/>
    <cellStyle name="Note 9 4 2 5" xfId="13744" xr:uid="{F6D61DD8-C1A2-4C98-8100-A0719E5CBF6C}"/>
    <cellStyle name="Note 9 4 3" xfId="13745" xr:uid="{783FD765-7788-4828-9FA1-C0E0369083B1}"/>
    <cellStyle name="Note 9 4 3 2" xfId="13746" xr:uid="{F16840CD-73FF-49BC-BD9D-58E85399D3FE}"/>
    <cellStyle name="Note 9 4 4" xfId="13747" xr:uid="{1AF20CD4-6FC2-4D70-A5C1-06C2ACD4253C}"/>
    <cellStyle name="Note 9 4 4 2" xfId="13748" xr:uid="{EE154A47-D02C-47E7-8489-6E877230A159}"/>
    <cellStyle name="Note 9 4 5" xfId="13749" xr:uid="{2AE9AC10-CFE6-410E-B752-8E1C2107F72F}"/>
    <cellStyle name="Note 9 4 5 2" xfId="13750" xr:uid="{DF685D8A-355E-4722-B457-1989700F5670}"/>
    <cellStyle name="Note 9 4 6" xfId="13751" xr:uid="{55FCF77A-6DD6-43F2-AC37-B8D538E4A0F2}"/>
    <cellStyle name="Note 9 4 6 2" xfId="13752" xr:uid="{43C88B59-B4BB-46D2-9852-5BFCE9D46AA2}"/>
    <cellStyle name="Note 9 4 7" xfId="13753" xr:uid="{4057AA06-7E79-45B6-9122-225FCC0C6ED0}"/>
    <cellStyle name="Note 9 4 7 2" xfId="13754" xr:uid="{80E65EEA-1B09-44C2-902F-F9402A13D498}"/>
    <cellStyle name="Note 9 4 8" xfId="13755" xr:uid="{D0DF95C8-C65D-43EF-887E-007EF8D2E044}"/>
    <cellStyle name="Note 9 4 8 2" xfId="13756" xr:uid="{135DA74D-2037-4440-BD5F-D08DCA232AA5}"/>
    <cellStyle name="Note 9 4 9" xfId="13757" xr:uid="{2405CBF7-A869-4C18-9887-2CF3365E8989}"/>
    <cellStyle name="Note 9 4 9 2" xfId="13758" xr:uid="{BEF1BDD5-97F7-4CFC-93F5-6AC332820873}"/>
    <cellStyle name="Note 9 5" xfId="13759" xr:uid="{08946146-4136-4821-B038-90086E5ADEF2}"/>
    <cellStyle name="Note 9 5 2" xfId="13760" xr:uid="{CD499184-AA52-4988-BC0A-D3190FB0CFDC}"/>
    <cellStyle name="Note 9 5 2 2" xfId="13761" xr:uid="{77EDE3D3-E5CF-4D29-8679-B6727FA2FBDF}"/>
    <cellStyle name="Note 9 5 2 3" xfId="13762" xr:uid="{648164B1-41A1-44C4-87DD-3CB347B5C59E}"/>
    <cellStyle name="Note 9 5 3" xfId="13763" xr:uid="{6F8D0EC0-8E69-4787-B988-CEBE619332F8}"/>
    <cellStyle name="Note 9 5 3 2" xfId="13764" xr:uid="{7488E2EB-DBE2-4019-AB03-01B46006D98D}"/>
    <cellStyle name="Note 9 5 4" xfId="13765" xr:uid="{EE5D92E3-481F-478D-A01D-36AFE8918310}"/>
    <cellStyle name="Note 9 5 5" xfId="13766" xr:uid="{68B9F283-90D1-4F2A-BC6A-33A8287C8142}"/>
    <cellStyle name="Note 9 6" xfId="13767" xr:uid="{B910D124-4B8E-492A-B179-BBE2CA34E472}"/>
    <cellStyle name="Note 9 6 2" xfId="13768" xr:uid="{3DB0A9E7-A02C-4444-BAEE-B8C5E30FBD07}"/>
    <cellStyle name="Note 9 6 3" xfId="13769" xr:uid="{AE17ABD5-40E1-4814-9DF1-46FB2F286205}"/>
    <cellStyle name="Note 9 7" xfId="13770" xr:uid="{6434662B-CDA4-421B-8DD1-B165CACDBDF1}"/>
    <cellStyle name="Note 9 7 2" xfId="13771" xr:uid="{35096DC2-5043-4AD5-B4CA-2F83FD1464A1}"/>
    <cellStyle name="Note 9 8" xfId="13772" xr:uid="{4C817CD7-79A2-4878-815F-1555637C0315}"/>
    <cellStyle name="Note 9 8 2" xfId="13773" xr:uid="{D3037999-ABD8-47B2-A5EA-C74C7C6832BE}"/>
    <cellStyle name="Note 9 9" xfId="13774" xr:uid="{83B56746-A06D-45A8-BA54-C5A89993FE36}"/>
    <cellStyle name="Note 9 9 2" xfId="13775" xr:uid="{E34A3AA8-1910-4B89-A942-F10CDF2435B7}"/>
    <cellStyle name="Notiz" xfId="5254" xr:uid="{0B83E3EF-63EF-480A-BB3B-9939DBC3E965}"/>
    <cellStyle name="Notiz 2" xfId="31343" xr:uid="{7D8F033B-1391-4463-BD78-77629A0AFE19}"/>
    <cellStyle name="Œ…‹æØ‚è [0.00]_Region Orders (2)" xfId="1559" xr:uid="{1A7D76C1-0C0A-416B-A625-3353D49DB512}"/>
    <cellStyle name="Œ…‹æØ‚è_Region Orders (2)" xfId="1560" xr:uid="{9BE6E454-AAD9-4FA2-87B3-A434B61B2DBD}"/>
    <cellStyle name="Output" xfId="14" builtinId="21" customBuiltin="1"/>
    <cellStyle name="Output 10" xfId="3486" xr:uid="{934DE180-2DC1-4A05-BEF0-EED819141A6D}"/>
    <cellStyle name="Output 10 10" xfId="13776" xr:uid="{6327BF47-75C9-44F4-AC6F-EF8DE6B5C860}"/>
    <cellStyle name="Output 10 10 2" xfId="13777" xr:uid="{FE2BA5DF-DD6C-4D63-A496-FA7BE901DB54}"/>
    <cellStyle name="Output 10 11" xfId="13778" xr:uid="{FFB924A9-90FD-43AE-80A6-E44253B645AC}"/>
    <cellStyle name="Output 10 11 2" xfId="13779" xr:uid="{3CD3EDAA-5086-40C1-B5C8-29D99D1A322D}"/>
    <cellStyle name="Output 10 12" xfId="13780" xr:uid="{8619B0A6-80F2-4B1E-9EBE-490CA3491468}"/>
    <cellStyle name="Output 10 12 2" xfId="13781" xr:uid="{7EDC184F-D69B-453D-BDB8-877EA902E4B1}"/>
    <cellStyle name="Output 10 13" xfId="13782" xr:uid="{076776B1-988A-4B66-8A50-A1A14F3C235F}"/>
    <cellStyle name="Output 10 13 2" xfId="13783" xr:uid="{4652DD64-2195-423F-9166-1F48F73C53A9}"/>
    <cellStyle name="Output 10 14" xfId="13784" xr:uid="{A9CBEADE-955B-4B1B-B3F8-6966BAEEB819}"/>
    <cellStyle name="Output 10 14 2" xfId="13785" xr:uid="{28E11914-C9C5-4AF6-B7B1-680745A684E1}"/>
    <cellStyle name="Output 10 15" xfId="13786" xr:uid="{6E01093E-2A45-4B0C-9A55-12B703115F91}"/>
    <cellStyle name="Output 10 16" xfId="13787" xr:uid="{28FE65B4-65C5-4DEB-BAD4-1C884A841D41}"/>
    <cellStyle name="Output 10 17" xfId="24746" xr:uid="{8077E77D-A490-434B-B70E-9119737E17BF}"/>
    <cellStyle name="Output 10 18" xfId="31317" xr:uid="{60C04766-0373-4572-B2C1-256BA7214291}"/>
    <cellStyle name="Output 10 2" xfId="13788" xr:uid="{AF3C0356-5180-4C6A-AF54-C1CE3E46E018}"/>
    <cellStyle name="Output 10 2 10" xfId="13789" xr:uid="{016A4648-E539-48AD-BEF8-AFE963192650}"/>
    <cellStyle name="Output 10 2 10 2" xfId="13790" xr:uid="{8ACADDEF-5081-4E66-A757-A211880DCA00}"/>
    <cellStyle name="Output 10 2 11" xfId="13791" xr:uid="{48D0F194-9FBD-4161-9266-CA90D12D6EE3}"/>
    <cellStyle name="Output 10 2 11 2" xfId="13792" xr:uid="{825E48E4-4E41-4CA4-8175-86481404A6B7}"/>
    <cellStyle name="Output 10 2 12" xfId="13793" xr:uid="{0B886C31-E91E-44A8-969D-5BFACE3B3809}"/>
    <cellStyle name="Output 10 2 13" xfId="13794" xr:uid="{49C2F8E6-167B-437A-877C-A56F2B3ABE43}"/>
    <cellStyle name="Output 10 2 2" xfId="13795" xr:uid="{5B2A5F28-B9A6-44BC-A20D-8EC4C4FA1266}"/>
    <cellStyle name="Output 10 2 2 2" xfId="13796" xr:uid="{A19ED3FC-8C76-46FD-9D7E-0B26F3F5D3F4}"/>
    <cellStyle name="Output 10 2 2 2 2" xfId="13797" xr:uid="{BDA2CC96-6BD2-4901-911C-E2370D7551E6}"/>
    <cellStyle name="Output 10 2 2 2 3" xfId="13798" xr:uid="{440C11CE-F6C7-4712-8CF7-A9EE48164AC1}"/>
    <cellStyle name="Output 10 2 2 3" xfId="13799" xr:uid="{1BAC1389-A030-449B-8C7E-B7F707E327FD}"/>
    <cellStyle name="Output 10 2 2 3 2" xfId="13800" xr:uid="{00CE4093-C1C7-4EDF-AE31-28A63BCEF914}"/>
    <cellStyle name="Output 10 2 2 4" xfId="13801" xr:uid="{E7EA9AE5-2AFA-4801-8428-5628111D518E}"/>
    <cellStyle name="Output 10 2 2 5" xfId="13802" xr:uid="{7367D066-E9B2-41F8-AB92-6EB3F5FD62E0}"/>
    <cellStyle name="Output 10 2 3" xfId="13803" xr:uid="{2B915463-53EF-4371-B29E-BB9C83F57684}"/>
    <cellStyle name="Output 10 2 3 2" xfId="13804" xr:uid="{19EEE059-0550-4141-A939-103A155E9C38}"/>
    <cellStyle name="Output 10 2 4" xfId="13805" xr:uid="{18E5C318-748F-43F8-9887-B5AFEE4DDBA9}"/>
    <cellStyle name="Output 10 2 4 2" xfId="13806" xr:uid="{CD4B3EDB-E4E7-49B5-B3AE-9EF972606CCD}"/>
    <cellStyle name="Output 10 2 5" xfId="13807" xr:uid="{53CFAFAE-2F04-48ED-8710-1ACC668DCE1D}"/>
    <cellStyle name="Output 10 2 5 2" xfId="13808" xr:uid="{5C36CF26-6C04-43F5-A406-EEA13D84A4D1}"/>
    <cellStyle name="Output 10 2 6" xfId="13809" xr:uid="{DEEA56CD-D5F3-42D5-83AB-D9ED8081370D}"/>
    <cellStyle name="Output 10 2 6 2" xfId="13810" xr:uid="{6DE197B6-5572-4432-BF35-01482349A349}"/>
    <cellStyle name="Output 10 2 7" xfId="13811" xr:uid="{EE205172-F8F7-499C-81EE-4003D1663529}"/>
    <cellStyle name="Output 10 2 7 2" xfId="13812" xr:uid="{633714ED-5DD6-48CE-83DC-D4B3FC733F5E}"/>
    <cellStyle name="Output 10 2 8" xfId="13813" xr:uid="{E4F42663-5EF1-47EF-A7BA-758C93A386FC}"/>
    <cellStyle name="Output 10 2 8 2" xfId="13814" xr:uid="{44D0355E-DA5D-4374-8DF0-2BA53EC0FE06}"/>
    <cellStyle name="Output 10 2 9" xfId="13815" xr:uid="{1FDC7867-0AD9-4DD5-84E8-8498C7FEACA9}"/>
    <cellStyle name="Output 10 2 9 2" xfId="13816" xr:uid="{DD5EF5AC-6740-4594-9854-2D03A519E17D}"/>
    <cellStyle name="Output 10 3" xfId="13817" xr:uid="{F280A8C4-33ED-40D4-9F77-F799EC759AEC}"/>
    <cellStyle name="Output 10 3 10" xfId="13818" xr:uid="{90EF4167-9965-42D5-A262-6B77B4D26EB7}"/>
    <cellStyle name="Output 10 3 10 2" xfId="13819" xr:uid="{EB3FEDCF-4DAB-4C47-81B6-453B3EB7EA39}"/>
    <cellStyle name="Output 10 3 11" xfId="13820" xr:uid="{39D7EA3F-1F03-4C82-877C-7E0FE8D84094}"/>
    <cellStyle name="Output 10 3 11 2" xfId="13821" xr:uid="{C120C766-6CA7-454A-ACF1-11725C573E3D}"/>
    <cellStyle name="Output 10 3 12" xfId="13822" xr:uid="{A5AE9BDA-8A0F-4894-A364-94D93F6E30EE}"/>
    <cellStyle name="Output 10 3 13" xfId="13823" xr:uid="{78AD7902-E601-4C78-B806-7A285E29F1DE}"/>
    <cellStyle name="Output 10 3 2" xfId="13824" xr:uid="{41F0A906-6F71-4AAF-889A-3569B29F833B}"/>
    <cellStyle name="Output 10 3 2 2" xfId="13825" xr:uid="{01C9C593-C3F6-452D-9AE1-4173549DEA99}"/>
    <cellStyle name="Output 10 3 2 2 2" xfId="13826" xr:uid="{894476F3-A910-4A0F-BE9B-6D701399FB0C}"/>
    <cellStyle name="Output 10 3 2 2 3" xfId="13827" xr:uid="{341FEE8D-77B2-4E6F-8D9C-AD307AE6563F}"/>
    <cellStyle name="Output 10 3 2 3" xfId="13828" xr:uid="{78053A1C-96CF-4E69-81AA-64D68F612138}"/>
    <cellStyle name="Output 10 3 2 3 2" xfId="13829" xr:uid="{A8C0292C-9758-4A6D-9462-E9FF3BECD75D}"/>
    <cellStyle name="Output 10 3 2 4" xfId="13830" xr:uid="{73369ACE-252A-48BC-AB94-F3A20F6A9BE1}"/>
    <cellStyle name="Output 10 3 2 5" xfId="13831" xr:uid="{7FCA1B32-5131-41F2-B05E-D26605B7EA58}"/>
    <cellStyle name="Output 10 3 3" xfId="13832" xr:uid="{62FCB107-49EB-4F7D-9B19-C02CB4BA47E3}"/>
    <cellStyle name="Output 10 3 3 2" xfId="13833" xr:uid="{8A0E14F6-1B54-4B24-8C79-C78E52D35345}"/>
    <cellStyle name="Output 10 3 4" xfId="13834" xr:uid="{09099FDA-2438-49B4-9BB2-A0FBF0F633A0}"/>
    <cellStyle name="Output 10 3 4 2" xfId="13835" xr:uid="{E65B2961-01C2-46C6-ADA9-5C23D41519CE}"/>
    <cellStyle name="Output 10 3 5" xfId="13836" xr:uid="{02293637-44E5-4912-895C-C4F7F2EB380B}"/>
    <cellStyle name="Output 10 3 5 2" xfId="13837" xr:uid="{AB9D16F9-0F8E-4929-B975-4278369EDCC5}"/>
    <cellStyle name="Output 10 3 6" xfId="13838" xr:uid="{6D611434-D708-4874-BE10-0F0303FACF89}"/>
    <cellStyle name="Output 10 3 6 2" xfId="13839" xr:uid="{E9C67A68-FE03-4A5D-8D54-3816A3CEB2B0}"/>
    <cellStyle name="Output 10 3 7" xfId="13840" xr:uid="{51136768-2DB6-4399-A317-A80AA990CEE8}"/>
    <cellStyle name="Output 10 3 7 2" xfId="13841" xr:uid="{6F504437-45F9-4842-84DE-35A6420122B1}"/>
    <cellStyle name="Output 10 3 8" xfId="13842" xr:uid="{8565A6A6-3374-4B47-9C8A-117B0F4A46B6}"/>
    <cellStyle name="Output 10 3 8 2" xfId="13843" xr:uid="{5EC3DCF6-BC42-494C-9318-F1B3DD0C0F7E}"/>
    <cellStyle name="Output 10 3 9" xfId="13844" xr:uid="{278AE9BF-4622-42D6-8141-B005C332BA8D}"/>
    <cellStyle name="Output 10 3 9 2" xfId="13845" xr:uid="{C6ACDE55-7620-46ED-A85C-87296D415D85}"/>
    <cellStyle name="Output 10 4" xfId="13846" xr:uid="{D29A4AAE-0C34-467B-BA2C-DF189D820310}"/>
    <cellStyle name="Output 10 4 10" xfId="13847" xr:uid="{D8052181-9AD6-4755-9883-033D522F1C22}"/>
    <cellStyle name="Output 10 4 10 2" xfId="13848" xr:uid="{5B5D5D50-C662-4865-80E8-981A8C245C55}"/>
    <cellStyle name="Output 10 4 11" xfId="13849" xr:uid="{90CB553D-59FB-4E64-A5AC-55E4FDBE258B}"/>
    <cellStyle name="Output 10 4 11 2" xfId="13850" xr:uid="{94F35769-9BB8-46EC-B956-3C23595E9BDD}"/>
    <cellStyle name="Output 10 4 12" xfId="13851" xr:uid="{32C56428-1C76-4CAA-BE15-D481806BC3BB}"/>
    <cellStyle name="Output 10 4 13" xfId="13852" xr:uid="{9E9A19D8-187C-4631-9626-EC5C1F3BEB09}"/>
    <cellStyle name="Output 10 4 2" xfId="13853" xr:uid="{0D593041-7979-4A48-8AC0-A3AE5F9A4EF0}"/>
    <cellStyle name="Output 10 4 2 2" xfId="13854" xr:uid="{751CCEBF-A429-410E-92A2-1B6AF1E3F993}"/>
    <cellStyle name="Output 10 4 2 2 2" xfId="13855" xr:uid="{C6A04D06-2F7B-45F1-8778-CA38D816B512}"/>
    <cellStyle name="Output 10 4 2 2 3" xfId="13856" xr:uid="{61F2821C-6C13-43B0-B752-D9661E23D68B}"/>
    <cellStyle name="Output 10 4 2 3" xfId="13857" xr:uid="{8232935A-2058-48C6-8449-5B456F624732}"/>
    <cellStyle name="Output 10 4 2 3 2" xfId="13858" xr:uid="{6251A4C5-9E03-4111-9F7A-93B35AB7CB7B}"/>
    <cellStyle name="Output 10 4 2 4" xfId="13859" xr:uid="{E9AE3429-149C-45E3-89F1-C44376EBE4AC}"/>
    <cellStyle name="Output 10 4 2 5" xfId="13860" xr:uid="{C6FAB595-ED39-47FA-97B3-ACAA69108214}"/>
    <cellStyle name="Output 10 4 3" xfId="13861" xr:uid="{5FF70B4D-1050-475E-959A-0DF3D51EB624}"/>
    <cellStyle name="Output 10 4 3 2" xfId="13862" xr:uid="{B187CA51-5E03-47AC-95E6-E55C8F7346ED}"/>
    <cellStyle name="Output 10 4 4" xfId="13863" xr:uid="{25D08962-B73A-4396-A5D8-AF1627838B69}"/>
    <cellStyle name="Output 10 4 4 2" xfId="13864" xr:uid="{ED94EB7D-7B04-48E4-83D8-4E642E1FB6D4}"/>
    <cellStyle name="Output 10 4 5" xfId="13865" xr:uid="{790EF0E8-540A-44C5-B709-290497A3A57E}"/>
    <cellStyle name="Output 10 4 5 2" xfId="13866" xr:uid="{32C2857E-E2EC-441F-8325-764080409B63}"/>
    <cellStyle name="Output 10 4 6" xfId="13867" xr:uid="{EB7F9F0C-84A7-4E67-A156-3FAADBF3DF1F}"/>
    <cellStyle name="Output 10 4 6 2" xfId="13868" xr:uid="{7BA80969-078A-4EC9-A5BC-54DDF83B675E}"/>
    <cellStyle name="Output 10 4 7" xfId="13869" xr:uid="{66C468D6-AC0D-4E57-93C4-C280634CD2DF}"/>
    <cellStyle name="Output 10 4 7 2" xfId="13870" xr:uid="{381E07A4-B6FE-4A88-8D97-57709BAFE620}"/>
    <cellStyle name="Output 10 4 8" xfId="13871" xr:uid="{FC2DC1C8-F658-4E09-9755-A0D0A7B0802B}"/>
    <cellStyle name="Output 10 4 8 2" xfId="13872" xr:uid="{BA4A9EE8-7D9D-4C30-8B81-65D4A976E247}"/>
    <cellStyle name="Output 10 4 9" xfId="13873" xr:uid="{917053F5-4B18-40F3-97E5-D40129B5933A}"/>
    <cellStyle name="Output 10 4 9 2" xfId="13874" xr:uid="{13D4159E-2C03-4000-9ECF-D6E0C261A4A2}"/>
    <cellStyle name="Output 10 5" xfId="13875" xr:uid="{F3205576-3FC1-4450-953F-DC045BB2EEE7}"/>
    <cellStyle name="Output 10 5 2" xfId="13876" xr:uid="{02273653-9B79-4C33-BAB1-5729A0A626E0}"/>
    <cellStyle name="Output 10 5 2 2" xfId="13877" xr:uid="{3281E087-8B85-4C91-88C0-51D6C26D8BC2}"/>
    <cellStyle name="Output 10 5 2 3" xfId="13878" xr:uid="{B5584528-BC32-4C50-9771-558313C52CCD}"/>
    <cellStyle name="Output 10 5 3" xfId="13879" xr:uid="{341F5167-AB65-4EF4-844E-E75839F03EFB}"/>
    <cellStyle name="Output 10 5 3 2" xfId="13880" xr:uid="{50C3AFE0-E12A-49AE-8331-B15221351644}"/>
    <cellStyle name="Output 10 5 4" xfId="13881" xr:uid="{2D53B877-B2BA-4257-9212-A85D5F3308D3}"/>
    <cellStyle name="Output 10 5 5" xfId="13882" xr:uid="{25E2500E-752D-45DB-A762-9C0FF74C49E1}"/>
    <cellStyle name="Output 10 6" xfId="13883" xr:uid="{85E67128-662F-4BB2-B75C-A079EA18A048}"/>
    <cellStyle name="Output 10 6 2" xfId="13884" xr:uid="{B1365858-5BEA-4560-A4FD-1B291517A6B5}"/>
    <cellStyle name="Output 10 7" xfId="13885" xr:uid="{08A95213-A2B1-4245-8238-5700929C377E}"/>
    <cellStyle name="Output 10 7 2" xfId="13886" xr:uid="{F92138E7-EF3A-46AD-87CD-1989450EA50B}"/>
    <cellStyle name="Output 10 8" xfId="13887" xr:uid="{C77B0DBC-90E4-4CDB-81B6-0871EC0209A2}"/>
    <cellStyle name="Output 10 8 2" xfId="13888" xr:uid="{E2EBAC08-C58B-4A8E-82A0-918079F1AB56}"/>
    <cellStyle name="Output 10 9" xfId="13889" xr:uid="{1639A1EF-563A-4FA8-ACE0-736E6869C9CA}"/>
    <cellStyle name="Output 10 9 2" xfId="13890" xr:uid="{17A9081F-765D-4FD5-A9D7-69B7B3D99953}"/>
    <cellStyle name="Output 11" xfId="3684" xr:uid="{327FB27D-CC85-467A-A9CC-C5A980DA1F57}"/>
    <cellStyle name="Output 11 2" xfId="13891" xr:uid="{7A7A98F9-303C-4D2A-8F03-EBA14B1CA279}"/>
    <cellStyle name="Output 11 3" xfId="13892" xr:uid="{BB92FA5E-9EC6-45DC-8BA9-8E9F2B943C57}"/>
    <cellStyle name="Output 11 4" xfId="24747" xr:uid="{4120C6CA-5CBE-4F7E-B5C1-F04AFD05515F}"/>
    <cellStyle name="Output 11 5" xfId="31253" xr:uid="{97BCB84B-7768-4956-98C5-759973B8A965}"/>
    <cellStyle name="Output 12" xfId="4997" xr:uid="{1266AE03-B12E-49AF-89DF-A3E7D3943940}"/>
    <cellStyle name="Output 12 2" xfId="31318" xr:uid="{2E02E2DC-EBD9-4735-9085-23B515111E1A}"/>
    <cellStyle name="Output 13" xfId="4998" xr:uid="{3D9CA136-44CC-4650-8F35-C1546CD93E2E}"/>
    <cellStyle name="Output 13 2" xfId="31319" xr:uid="{28B13A1A-2998-4ACC-9E25-7DD4CC1F00C9}"/>
    <cellStyle name="Output 14" xfId="4999" xr:uid="{B2049010-CF20-43E6-AF6C-675BD919DE98}"/>
    <cellStyle name="Output 14 2" xfId="31320" xr:uid="{EC8C3A7C-EC5A-4CDA-B629-AB0CEBA5C3AB}"/>
    <cellStyle name="Output 15" xfId="5000" xr:uid="{13ADB0E3-11F6-4D65-98D4-43324E5DE64B}"/>
    <cellStyle name="Output 15 2" xfId="31254" xr:uid="{DA5D5166-B9FD-4981-9D7F-8A6D30CA7CCF}"/>
    <cellStyle name="Output 16" xfId="751" xr:uid="{A9BC797D-FD77-43DC-8125-9869A04F0EA5}"/>
    <cellStyle name="Output 2" xfId="878" xr:uid="{E9DB55DC-CB27-4E3B-8283-00C30E62B31E}"/>
    <cellStyle name="Output 2 10" xfId="13893" xr:uid="{095DB7EB-331E-4E3C-9F55-1FE2DEA1A950}"/>
    <cellStyle name="Output 2 10 2" xfId="13894" xr:uid="{CC6C906C-024F-445B-A147-A8BBF045FF33}"/>
    <cellStyle name="Output 2 11" xfId="13895" xr:uid="{A1BF53AD-7BC1-4EA3-B433-7334475F94A9}"/>
    <cellStyle name="Output 2 11 2" xfId="13896" xr:uid="{55B0D08C-4B6A-4B19-B0D8-5606409F5A61}"/>
    <cellStyle name="Output 2 12" xfId="13897" xr:uid="{D19457CD-F2BA-4927-BDE6-79D4095EED5D}"/>
    <cellStyle name="Output 2 12 2" xfId="13898" xr:uid="{853335A3-26F8-4757-9669-CF0433C0F32C}"/>
    <cellStyle name="Output 2 13" xfId="13899" xr:uid="{75FCB924-D8DF-44F3-9C2F-59BDF46E956A}"/>
    <cellStyle name="Output 2 13 2" xfId="13900" xr:uid="{D9868C72-1462-4CA2-BB6F-AAD6F62234A9}"/>
    <cellStyle name="Output 2 14" xfId="13901" xr:uid="{8C158460-B4D1-4872-849C-6B65222AF182}"/>
    <cellStyle name="Output 2 14 2" xfId="13902" xr:uid="{CBDF0536-BD0E-44D6-B041-A728DFBCFA4A}"/>
    <cellStyle name="Output 2 15" xfId="13903" xr:uid="{975FCFCA-4AC7-4594-8EB6-FD4528306730}"/>
    <cellStyle name="Output 2 15 2" xfId="13904" xr:uid="{FD14BDD6-9A2C-4DA6-9ED3-C346A99A1686}"/>
    <cellStyle name="Output 2 16" xfId="13905" xr:uid="{083CD09E-0A98-4A40-B63C-3D6339BDD61B}"/>
    <cellStyle name="Output 2 16 2" xfId="13906" xr:uid="{6E6C51CE-320C-481A-BE12-F0BB28A548D8}"/>
    <cellStyle name="Output 2 17" xfId="13907" xr:uid="{2E0314F9-819C-4DFE-921B-4AFE26694E0D}"/>
    <cellStyle name="Output 2 17 2" xfId="13908" xr:uid="{048FCB8B-0DA0-41B4-BDA0-662B1D4B9029}"/>
    <cellStyle name="Output 2 18" xfId="13909" xr:uid="{1BB8C773-43B4-48CC-B86D-637F5E7A7305}"/>
    <cellStyle name="Output 2 18 2" xfId="13910" xr:uid="{C7728FFC-7357-47AF-8BA9-A7F3033C680D}"/>
    <cellStyle name="Output 2 19" xfId="13911" xr:uid="{23201EAF-8E60-4FBD-8D57-01814C64A5DD}"/>
    <cellStyle name="Output 2 2" xfId="1993" xr:uid="{F5739E12-470F-4114-87F6-A59C2041B62F}"/>
    <cellStyle name="Output 2 2 10" xfId="13912" xr:uid="{700AC834-1B90-4C75-A3E3-336075FEA75B}"/>
    <cellStyle name="Output 2 2 10 2" xfId="13913" xr:uid="{18625D48-DB6A-45C8-83AF-15A498012E08}"/>
    <cellStyle name="Output 2 2 10 3" xfId="43160" xr:uid="{DB106CF1-6755-4611-8339-A2F329869081}"/>
    <cellStyle name="Output 2 2 11" xfId="13914" xr:uid="{F72DEE47-87FB-46A4-A36F-2A0E6D787664}"/>
    <cellStyle name="Output 2 2 11 2" xfId="13915" xr:uid="{1F639D30-9E6E-4074-AE4D-BDBADFED88A7}"/>
    <cellStyle name="Output 2 2 11 3" xfId="46338" xr:uid="{4F8B4921-762E-489A-95C1-9C9422B6FD8F}"/>
    <cellStyle name="Output 2 2 12" xfId="13916" xr:uid="{A4A646BA-204B-4EAD-9B91-2253EC2AFBFC}"/>
    <cellStyle name="Output 2 2 12 2" xfId="13917" xr:uid="{28652F49-3A99-4CEB-8720-DB290163E609}"/>
    <cellStyle name="Output 2 2 13" xfId="13918" xr:uid="{CCD29C14-AEA7-4648-9E39-FB4AE285CBDB}"/>
    <cellStyle name="Output 2 2 13 2" xfId="13919" xr:uid="{F7ECA8CA-5179-4ECC-A83B-EBD81DB9D1CF}"/>
    <cellStyle name="Output 2 2 14" xfId="13920" xr:uid="{0450E9C3-FBF6-4E0C-9325-324DC5051F7D}"/>
    <cellStyle name="Output 2 2 14 2" xfId="13921" xr:uid="{7B67F458-A11A-47B9-92C4-029D6DB78111}"/>
    <cellStyle name="Output 2 2 15" xfId="13922" xr:uid="{451D0E85-D298-4DE7-B199-E99ED3B30113}"/>
    <cellStyle name="Output 2 2 16" xfId="13923" xr:uid="{FB378401-0813-4576-AA46-F61AE531F0E8}"/>
    <cellStyle name="Output 2 2 17" xfId="35334" xr:uid="{C759E0CD-E02B-4BB3-A2B1-C3C3F4A05E3B}"/>
    <cellStyle name="Output 2 2 2" xfId="3487" xr:uid="{E9608A42-C54A-4045-AE46-3C86A08F7E7E}"/>
    <cellStyle name="Output 2 2 2 10" xfId="13924" xr:uid="{3D5EE9D6-E0C4-46A6-923B-586BF745FBE0}"/>
    <cellStyle name="Output 2 2 2 10 2" xfId="13925" xr:uid="{B7542BEC-A0FC-4A53-90D6-30C0EB797C02}"/>
    <cellStyle name="Output 2 2 2 11" xfId="13926" xr:uid="{75E08EA6-79CD-4508-AB67-814ED721C972}"/>
    <cellStyle name="Output 2 2 2 11 2" xfId="13927" xr:uid="{2E52F9BB-C3F3-42B5-913F-B8E076F0B8B7}"/>
    <cellStyle name="Output 2 2 2 12" xfId="13928" xr:uid="{3DA7E854-4A45-46D9-9EF2-C61F85C77912}"/>
    <cellStyle name="Output 2 2 2 13" xfId="13929" xr:uid="{055A2626-920E-4FCB-A01B-17DAF92D07A5}"/>
    <cellStyle name="Output 2 2 2 14" xfId="35505" xr:uid="{67163553-5E9F-4C50-B1CA-EFB3BE5D7C2A}"/>
    <cellStyle name="Output 2 2 2 2" xfId="13930" xr:uid="{A8D99649-10B2-4C77-82BF-E861BB536860}"/>
    <cellStyle name="Output 2 2 2 2 2" xfId="13931" xr:uid="{A10ABD74-510A-4D43-A93A-052DEA5CF0F5}"/>
    <cellStyle name="Output 2 2 2 2 2 2" xfId="13932" xr:uid="{D6490547-BE08-4E1F-AD7D-CFF37A9745D8}"/>
    <cellStyle name="Output 2 2 2 2 2 2 2" xfId="44586" xr:uid="{F2BD8A70-60E8-4BF1-836D-E350A563D0E2}"/>
    <cellStyle name="Output 2 2 2 2 2 3" xfId="13933" xr:uid="{12B89E14-AEDF-4F2F-A24A-DFEC3D241D0E}"/>
    <cellStyle name="Output 2 2 2 2 2 3 2" xfId="46446" xr:uid="{BA658D01-7AD7-4185-BAB5-051650CB6A6C}"/>
    <cellStyle name="Output 2 2 2 2 2 4" xfId="40899" xr:uid="{B8D9933E-FFBD-4D82-AD63-C1EE80CEBAAE}"/>
    <cellStyle name="Output 2 2 2 2 2 5" xfId="36952" xr:uid="{00937308-F353-42A5-B95C-5FF5E9167FD3}"/>
    <cellStyle name="Output 2 2 2 2 3" xfId="13934" xr:uid="{668BF31E-DDBE-449B-B3BE-6BFD12E06611}"/>
    <cellStyle name="Output 2 2 2 2 3 2" xfId="13935" xr:uid="{9613BA4E-E0C2-40FA-8F8F-4D4F61919444}"/>
    <cellStyle name="Output 2 2 2 2 3 2 2" xfId="44622" xr:uid="{B8815F02-66A3-4297-BFE6-B03CDEAA13B5}"/>
    <cellStyle name="Output 2 2 2 2 3 3" xfId="40935" xr:uid="{1F53E947-64E2-418F-AB59-6A5E1F02FD02}"/>
    <cellStyle name="Output 2 2 2 2 3 4" xfId="36987" xr:uid="{661E5495-F2FD-4E31-B551-07AD4D905DD8}"/>
    <cellStyle name="Output 2 2 2 2 4" xfId="13936" xr:uid="{EDE97799-78AB-4014-BB3B-070FAE099FA0}"/>
    <cellStyle name="Output 2 2 2 2 4 2" xfId="44391" xr:uid="{6B9765DD-36FF-4D0E-B5DB-1EA195CAC558}"/>
    <cellStyle name="Output 2 2 2 2 4 3" xfId="40700" xr:uid="{420BBCDB-68A2-4525-A11D-5AC7024CFEBF}"/>
    <cellStyle name="Output 2 2 2 2 4 4" xfId="36752" xr:uid="{2FAE5205-B6B7-433F-93BF-6E2F7292C4EA}"/>
    <cellStyle name="Output 2 2 2 2 5" xfId="13937" xr:uid="{2C5EF91F-A351-43F2-8D33-DC7E1BA32FE2}"/>
    <cellStyle name="Output 2 2 2 2 5 2" xfId="44566" xr:uid="{930D05EC-D7AD-4E8C-B2FD-85541FB8FF8E}"/>
    <cellStyle name="Output 2 2 2 2 5 3" xfId="40879" xr:uid="{A67614DF-D721-42A6-A7E2-4586DC0E72A3}"/>
    <cellStyle name="Output 2 2 2 2 5 4" xfId="36932" xr:uid="{3D618AE3-53DC-4CA6-B98A-12B15FD5293B}"/>
    <cellStyle name="Output 2 2 2 2 6" xfId="38156" xr:uid="{39D2FDE6-A026-418D-A798-92E33E4485DF}"/>
    <cellStyle name="Output 2 2 2 2 6 2" xfId="45828" xr:uid="{164FC8A4-A39B-4290-8465-DFCDA4EA0A63}"/>
    <cellStyle name="Output 2 2 2 2 7" xfId="43861" xr:uid="{25481AF8-586F-4D3D-B4BB-313A34D9A99E}"/>
    <cellStyle name="Output 2 2 2 2 8" xfId="46378" xr:uid="{509B9D8A-3911-4BEE-8C99-046ECFED54B8}"/>
    <cellStyle name="Output 2 2 2 2 9" xfId="36252" xr:uid="{8A067972-E552-4324-8271-ED003826739E}"/>
    <cellStyle name="Output 2 2 2 3" xfId="13938" xr:uid="{B92A9F0C-F870-4C6A-AA49-A2E2E20279B1}"/>
    <cellStyle name="Output 2 2 2 3 2" xfId="13939" xr:uid="{0F46C265-9E5E-4C15-BBC0-1D2499542652}"/>
    <cellStyle name="Output 2 2 2 3 2 2" xfId="44487" xr:uid="{BC50CA13-A6CD-42FA-9E35-E8D0D5D86075}"/>
    <cellStyle name="Output 2 2 2 3 3" xfId="46405" xr:uid="{1D859DED-E274-4835-BB13-1E9446D8F3A0}"/>
    <cellStyle name="Output 2 2 2 3 4" xfId="40797" xr:uid="{F0B25522-A8C6-490F-BABF-2FDD032A9957}"/>
    <cellStyle name="Output 2 2 2 3 5" xfId="36850" xr:uid="{2D4E7222-1063-4ACA-8009-03B7CABF601E}"/>
    <cellStyle name="Output 2 2 2 4" xfId="13940" xr:uid="{5CA7EB60-13E8-4D14-BF58-C6E491C03398}"/>
    <cellStyle name="Output 2 2 2 4 2" xfId="13941" xr:uid="{6607D6CA-8FA8-4B5A-B595-327411E30867}"/>
    <cellStyle name="Output 2 2 2 4 2 2" xfId="44536" xr:uid="{258B3E1D-8F05-4EE3-88C7-52AC3F6E0B35}"/>
    <cellStyle name="Output 2 2 2 4 3" xfId="40848" xr:uid="{EC0B5281-2398-4047-B849-DEDBBBDEA531}"/>
    <cellStyle name="Output 2 2 2 4 4" xfId="36900" xr:uid="{A83568F6-0324-4A07-A217-B70F54192713}"/>
    <cellStyle name="Output 2 2 2 5" xfId="13942" xr:uid="{DAA71F22-D9B4-4DD7-88EC-A67097A91508}"/>
    <cellStyle name="Output 2 2 2 5 2" xfId="13943" xr:uid="{3DC3CEF3-0C2F-48BE-8C61-68C4B83D3E25}"/>
    <cellStyle name="Output 2 2 2 5 2 2" xfId="44420" xr:uid="{251B88EC-EFD7-41A9-AB7D-B02F63ABEADD}"/>
    <cellStyle name="Output 2 2 2 5 3" xfId="40729" xr:uid="{63084800-CB06-426D-8582-9B1D13EA2C4F}"/>
    <cellStyle name="Output 2 2 2 5 4" xfId="36783" xr:uid="{C180D0F4-5260-484D-A963-882A597B4EA0}"/>
    <cellStyle name="Output 2 2 2 6" xfId="13944" xr:uid="{0D0894CD-BD1F-4856-A7BE-0DD5258B15EB}"/>
    <cellStyle name="Output 2 2 2 6 2" xfId="13945" xr:uid="{85DD96DF-855B-4FE7-B2C6-DE36756694A4}"/>
    <cellStyle name="Output 2 2 2 6 2 2" xfId="44472" xr:uid="{863DF5DC-3A65-4F0C-8707-D70B0E58F04B}"/>
    <cellStyle name="Output 2 2 2 6 3" xfId="40782" xr:uid="{598D41F9-A33C-4DEE-A7B0-25DD964FBA6D}"/>
    <cellStyle name="Output 2 2 2 6 4" xfId="36835" xr:uid="{3FEA16B7-B2FB-46F9-94CF-0DD3EBB87504}"/>
    <cellStyle name="Output 2 2 2 7" xfId="13946" xr:uid="{9A942D67-43B1-4CC7-9706-D885CB41BA08}"/>
    <cellStyle name="Output 2 2 2 7 2" xfId="13947" xr:uid="{888080FE-5A55-4DAF-9FFF-B64705AC0804}"/>
    <cellStyle name="Output 2 2 2 7 2 2" xfId="45216" xr:uid="{592ECF9A-422B-429F-B96F-DDAE895551AC}"/>
    <cellStyle name="Output 2 2 2 7 3" xfId="37573" xr:uid="{8374141B-92B3-441C-84DC-39DA6BE03523}"/>
    <cellStyle name="Output 2 2 2 8" xfId="13948" xr:uid="{452FF7F4-0EDB-42F4-B33B-B54DA885225B}"/>
    <cellStyle name="Output 2 2 2 8 2" xfId="13949" xr:uid="{45264078-95A7-4174-98F3-71B91AA30369}"/>
    <cellStyle name="Output 2 2 2 8 3" xfId="43239" xr:uid="{C46D3DBE-3B75-4312-BAB1-DFD64EC66AC4}"/>
    <cellStyle name="Output 2 2 2 9" xfId="13950" xr:uid="{D52A1E9D-7623-4FA1-BB4F-ACDBDA1F1200}"/>
    <cellStyle name="Output 2 2 2 9 2" xfId="13951" xr:uid="{59F506E2-1A6C-45E5-B82B-0A88780C55A3}"/>
    <cellStyle name="Output 2 2 2 9 3" xfId="46342" xr:uid="{2BF83BAE-FBFF-470E-9589-9BBDBB573B7D}"/>
    <cellStyle name="Output 2 2 3" xfId="4057" xr:uid="{5DFC71C9-FF02-4203-B94B-D736DF7409B6}"/>
    <cellStyle name="Output 2 2 3 10" xfId="13952" xr:uid="{1C70895E-ACF8-482A-A6F4-8D38E3AAF21F}"/>
    <cellStyle name="Output 2 2 3 10 2" xfId="13953" xr:uid="{C1F52056-98AA-4CDF-8E09-00E9FF30F888}"/>
    <cellStyle name="Output 2 2 3 11" xfId="13954" xr:uid="{915C79E3-318F-4C62-8DDA-0700F1C28FEA}"/>
    <cellStyle name="Output 2 2 3 11 2" xfId="13955" xr:uid="{7A6D1E3F-3239-4AB8-A7D5-E5F17E9540C7}"/>
    <cellStyle name="Output 2 2 3 12" xfId="13956" xr:uid="{9F1603DD-46D5-42A5-A08F-0CF84BCF2F36}"/>
    <cellStyle name="Output 2 2 3 13" xfId="13957" xr:uid="{18F084CD-EED8-4EA8-91E5-B28582961C8C}"/>
    <cellStyle name="Output 2 2 3 14" xfId="35712" xr:uid="{0267314D-2C67-46CA-B23D-457513933369}"/>
    <cellStyle name="Output 2 2 3 2" xfId="13958" xr:uid="{DEE77E99-CFFA-402F-9BB1-A293335CCC80}"/>
    <cellStyle name="Output 2 2 3 2 2" xfId="13959" xr:uid="{5E6D970D-5FCE-4B72-937C-CC9AC5AF324B}"/>
    <cellStyle name="Output 2 2 3 2 2 2" xfId="13960" xr:uid="{777FDCC0-404E-4D2F-89F7-EA34C383C5B6}"/>
    <cellStyle name="Output 2 2 3 2 2 3" xfId="13961" xr:uid="{C1694972-B4A1-4C11-ACE9-87D1F0CE8255}"/>
    <cellStyle name="Output 2 2 3 2 2 4" xfId="44506" xr:uid="{BD49881E-FB31-468F-8568-E07E88C9FD8A}"/>
    <cellStyle name="Output 2 2 3 2 3" xfId="13962" xr:uid="{E8D93215-534D-4E7A-918F-2BAAB7FC0954}"/>
    <cellStyle name="Output 2 2 3 2 3 2" xfId="13963" xr:uid="{6F9CD225-3F92-4BF6-BE9A-CFFA5A92FCC3}"/>
    <cellStyle name="Output 2 2 3 2 3 3" xfId="46412" xr:uid="{783052E4-78FE-4D02-81DE-4834D6E167BA}"/>
    <cellStyle name="Output 2 2 3 2 4" xfId="13964" xr:uid="{03963640-575B-44CF-ADA4-D90C6AD678C2}"/>
    <cellStyle name="Output 2 2 3 2 4 2" xfId="40816" xr:uid="{2C06FE39-997C-45D8-8906-B71A39A9E0C3}"/>
    <cellStyle name="Output 2 2 3 2 5" xfId="13965" xr:uid="{B9402EE4-1CBC-46AB-B284-8C5072C2CBED}"/>
    <cellStyle name="Output 2 2 3 2 6" xfId="36869" xr:uid="{96838845-A14C-4D86-A922-418C07B4ACD7}"/>
    <cellStyle name="Output 2 2 3 3" xfId="13966" xr:uid="{4B4A2BE6-1B03-4A14-82F2-A9A349CDE219}"/>
    <cellStyle name="Output 2 2 3 3 2" xfId="13967" xr:uid="{E417ECF8-3FD3-4E48-A3C5-43FE652A92C7}"/>
    <cellStyle name="Output 2 2 3 3 2 2" xfId="44523" xr:uid="{A08DEC7D-5F2E-46AE-A40D-32AFB816A1C0}"/>
    <cellStyle name="Output 2 2 3 3 3" xfId="40834" xr:uid="{89E58678-B68D-43A0-830B-F7DA6CA99176}"/>
    <cellStyle name="Output 2 2 3 3 4" xfId="36886" xr:uid="{30E15B49-C40D-4B81-94DE-8A17B9B1CC85}"/>
    <cellStyle name="Output 2 2 3 4" xfId="13968" xr:uid="{BB0C41D8-2EB0-4BF9-AE41-5AE9DBC67E8D}"/>
    <cellStyle name="Output 2 2 3 4 2" xfId="13969" xr:uid="{139E85BE-4221-4F3F-949D-FB5D946CD7DB}"/>
    <cellStyle name="Output 2 2 3 4 2 2" xfId="44620" xr:uid="{C4216688-692B-4485-8D52-CB7595FC5FC7}"/>
    <cellStyle name="Output 2 2 3 4 3" xfId="40933" xr:uid="{42546B7D-ACB7-4170-818B-07C3AF8AE4CE}"/>
    <cellStyle name="Output 2 2 3 4 4" xfId="36985" xr:uid="{9C84B0A8-84BF-400A-8751-1B3C8A5022A4}"/>
    <cellStyle name="Output 2 2 3 5" xfId="13970" xr:uid="{26043311-8F2F-4C8F-B32A-D7CBFAE81210}"/>
    <cellStyle name="Output 2 2 3 5 2" xfId="13971" xr:uid="{D408C8C6-7353-4558-90B8-E72C0B3A1BDB}"/>
    <cellStyle name="Output 2 2 3 5 2 2" xfId="44416" xr:uid="{93B0DBB6-0BC3-4DA4-A1B5-D4FDD51B57F8}"/>
    <cellStyle name="Output 2 2 3 5 3" xfId="40725" xr:uid="{FC170F8F-0F17-4271-8985-2B3348720B91}"/>
    <cellStyle name="Output 2 2 3 5 4" xfId="36777" xr:uid="{9698859C-CB0A-4979-94F9-40960CB0F829}"/>
    <cellStyle name="Output 2 2 3 6" xfId="13972" xr:uid="{B1D8C2DD-E446-4841-A9B4-9B9344C31048}"/>
    <cellStyle name="Output 2 2 3 6 2" xfId="13973" xr:uid="{C6296C03-D981-4F2D-A997-F1CC0C8635D7}"/>
    <cellStyle name="Output 2 2 3 6 2 2" xfId="45361" xr:uid="{9A825ACC-8981-4BF7-ACE2-60ABA1EA0F4B}"/>
    <cellStyle name="Output 2 2 3 6 3" xfId="37714" xr:uid="{3EB10591-2017-4D41-9B25-E1D794F4998F}"/>
    <cellStyle name="Output 2 2 3 7" xfId="13974" xr:uid="{B78B2699-9C81-43E3-9692-5CA478EB79C4}"/>
    <cellStyle name="Output 2 2 3 7 2" xfId="13975" xr:uid="{62CDC9C0-5958-440A-923E-A6370AB66BCB}"/>
    <cellStyle name="Output 2 2 3 7 3" xfId="43386" xr:uid="{7A59DC38-884D-435B-9792-FA5A31B7CCC4}"/>
    <cellStyle name="Output 2 2 3 8" xfId="13976" xr:uid="{9DDC9732-EA8A-45FB-A772-65757B2C0E2E}"/>
    <cellStyle name="Output 2 2 3 8 2" xfId="13977" xr:uid="{5CB79837-D3D5-401F-BE98-6876C902A563}"/>
    <cellStyle name="Output 2 2 3 8 3" xfId="46347" xr:uid="{FE04B8D3-7EDC-44C2-81BF-5D0A6C8F3BF0}"/>
    <cellStyle name="Output 2 2 3 9" xfId="13978" xr:uid="{1ACEC4FB-1383-4BA0-8A3C-4FD34234F175}"/>
    <cellStyle name="Output 2 2 3 9 2" xfId="13979" xr:uid="{309BF5CA-009C-408F-B30C-94B2C533B5ED}"/>
    <cellStyle name="Output 2 2 4" xfId="13980" xr:uid="{B0FE7AE8-1BD4-46BC-9F11-ADE1406E2EB7}"/>
    <cellStyle name="Output 2 2 4 10" xfId="13981" xr:uid="{91A3F399-A566-4099-95F8-A7B7396D977F}"/>
    <cellStyle name="Output 2 2 4 10 2" xfId="13982" xr:uid="{E459E459-03F8-498E-AF88-FD6DC08971E1}"/>
    <cellStyle name="Output 2 2 4 11" xfId="13983" xr:uid="{34AA454C-A55F-4E94-ADA9-20B903224A78}"/>
    <cellStyle name="Output 2 2 4 11 2" xfId="13984" xr:uid="{B820AA6B-AA6A-44A7-ADBF-3F1FCE0FF83E}"/>
    <cellStyle name="Output 2 2 4 12" xfId="13985" xr:uid="{169E9C61-ECF1-4E61-87F7-B1479357BD39}"/>
    <cellStyle name="Output 2 2 4 13" xfId="13986" xr:uid="{845E758A-518C-48CE-8649-E9BCB1DA9E63}"/>
    <cellStyle name="Output 2 2 4 14" xfId="36124" xr:uid="{C3CCB4EA-903A-4F41-8385-261F34787364}"/>
    <cellStyle name="Output 2 2 4 2" xfId="13987" xr:uid="{2535EA79-8D40-4B57-83CA-CC6471C0674D}"/>
    <cellStyle name="Output 2 2 4 2 2" xfId="13988" xr:uid="{4B0F7B13-DA62-42D0-842F-E09F5A5F6EE0}"/>
    <cellStyle name="Output 2 2 4 2 2 2" xfId="13989" xr:uid="{E26426B0-AEDA-411D-8731-C97A9759BC7B}"/>
    <cellStyle name="Output 2 2 4 2 2 3" xfId="13990" xr:uid="{9F99CCA0-DBED-4B4D-892D-1D758A830AFE}"/>
    <cellStyle name="Output 2 2 4 2 2 4" xfId="44559" xr:uid="{E8F53269-11E1-46E6-8D61-87E083B35802}"/>
    <cellStyle name="Output 2 2 4 2 3" xfId="13991" xr:uid="{2007C460-423C-4F1E-9B4C-7EF21A314DBA}"/>
    <cellStyle name="Output 2 2 4 2 3 2" xfId="13992" xr:uid="{47C146F0-A056-487A-960D-202A350C3151}"/>
    <cellStyle name="Output 2 2 4 2 3 3" xfId="46430" xr:uid="{DBEE8F3E-9B98-4AB9-9719-52DA33528EC9}"/>
    <cellStyle name="Output 2 2 4 2 4" xfId="13993" xr:uid="{E29FD35D-A287-418E-82AA-61C5637B61CD}"/>
    <cellStyle name="Output 2 2 4 2 4 2" xfId="40871" xr:uid="{7E4E3BB2-4885-4FA0-86B4-BD1631B8EEEF}"/>
    <cellStyle name="Output 2 2 4 2 5" xfId="13994" xr:uid="{F3E866B5-B003-4E10-8EE6-1BB72A208E34}"/>
    <cellStyle name="Output 2 2 4 2 6" xfId="36924" xr:uid="{D699C8E3-C26D-4E85-9592-3DC215C8610A}"/>
    <cellStyle name="Output 2 2 4 3" xfId="13995" xr:uid="{3609CDE1-B99B-4D5C-8137-5B1D94449D96}"/>
    <cellStyle name="Output 2 2 4 3 2" xfId="13996" xr:uid="{C6F83A0E-D894-4D9C-8C97-E1763D1A1CA1}"/>
    <cellStyle name="Output 2 2 4 3 2 2" xfId="44427" xr:uid="{8C71D68A-F4A8-4BF6-B49C-5C4D02D91F47}"/>
    <cellStyle name="Output 2 2 4 3 3" xfId="40736" xr:uid="{05E6489B-29D7-484D-B41E-6B2C09394DCC}"/>
    <cellStyle name="Output 2 2 4 3 4" xfId="36789" xr:uid="{FCEE6BDC-A957-4EFC-8E4B-E3721A30E8A4}"/>
    <cellStyle name="Output 2 2 4 4" xfId="13997" xr:uid="{4A1CAFCC-5A95-4197-BDDD-CAA4561FA7AD}"/>
    <cellStyle name="Output 2 2 4 4 2" xfId="13998" xr:uid="{DDC470DA-A52F-4200-AE13-362D75492F3F}"/>
    <cellStyle name="Output 2 2 4 4 2 2" xfId="44364" xr:uid="{CFACAB23-0C4C-44F2-A3EF-CDAC37A22D08}"/>
    <cellStyle name="Output 2 2 4 4 3" xfId="40672" xr:uid="{03CA167D-723E-4807-BC2C-0C507960C1A7}"/>
    <cellStyle name="Output 2 2 4 4 4" xfId="36723" xr:uid="{61BE2ED1-8780-49D0-8D3F-3B44DAC3418F}"/>
    <cellStyle name="Output 2 2 4 5" xfId="13999" xr:uid="{BEB8546D-05C2-4850-988B-761B5676ED50}"/>
    <cellStyle name="Output 2 2 4 5 2" xfId="14000" xr:uid="{9ADAEFDE-5D23-4F4D-965D-D9713868ACE0}"/>
    <cellStyle name="Output 2 2 4 5 2 2" xfId="44643" xr:uid="{3A643D04-B387-4445-BF74-64CA42498810}"/>
    <cellStyle name="Output 2 2 4 5 3" xfId="40955" xr:uid="{24E04FE8-A387-4E2C-B062-B59B82C0AD83}"/>
    <cellStyle name="Output 2 2 4 5 4" xfId="37009" xr:uid="{C07CFF28-0644-4EFA-A842-4147ECC8C8F6}"/>
    <cellStyle name="Output 2 2 4 6" xfId="14001" xr:uid="{CFBC5945-7F99-4560-A6E9-220036C6DCB3}"/>
    <cellStyle name="Output 2 2 4 6 2" xfId="14002" xr:uid="{2C45D4AD-B883-46A4-8A8D-B89A56156DE7}"/>
    <cellStyle name="Output 2 2 4 6 2 2" xfId="45731" xr:uid="{86773FEB-D332-48AA-BA96-A6D603A183DC}"/>
    <cellStyle name="Output 2 2 4 6 3" xfId="38060" xr:uid="{98F875FD-884D-4E3E-934D-CC0E53D77A7F}"/>
    <cellStyle name="Output 2 2 4 7" xfId="14003" xr:uid="{41BD549D-CC7B-46BA-8B74-63B1716241DA}"/>
    <cellStyle name="Output 2 2 4 7 2" xfId="14004" xr:uid="{FEB70745-9428-45D0-83D6-4C479BAE7634}"/>
    <cellStyle name="Output 2 2 4 7 3" xfId="43765" xr:uid="{160EE85A-3F95-45F7-814D-2FBA73E81DCB}"/>
    <cellStyle name="Output 2 2 4 8" xfId="14005" xr:uid="{B1337046-F4DB-4F01-98A4-8A49E073D298}"/>
    <cellStyle name="Output 2 2 4 8 2" xfId="14006" xr:uid="{5B0EA68A-C223-468B-93C3-BC1D97155837}"/>
    <cellStyle name="Output 2 2 4 8 3" xfId="46366" xr:uid="{AF907148-638C-4779-A10B-D5D3C424568F}"/>
    <cellStyle name="Output 2 2 4 9" xfId="14007" xr:uid="{96960481-C00B-41C3-95E6-DA5F71439881}"/>
    <cellStyle name="Output 2 2 4 9 2" xfId="14008" xr:uid="{3949375A-14A2-484F-B5B6-59D3098583AB}"/>
    <cellStyle name="Output 2 2 5" xfId="14009" xr:uid="{BA765FEE-36C2-4B0E-A4EC-0B9824B87656}"/>
    <cellStyle name="Output 2 2 5 2" xfId="14010" xr:uid="{0807625F-DFDE-4E6C-AAC0-3A176F53CEFE}"/>
    <cellStyle name="Output 2 2 5 2 2" xfId="14011" xr:uid="{70D9CFFC-7394-4BDB-A1AD-5B88BF633539}"/>
    <cellStyle name="Output 2 2 5 2 3" xfId="14012" xr:uid="{47F0FB9C-9F83-4DD6-9D74-73DFCABEEFAA}"/>
    <cellStyle name="Output 2 2 5 2 4" xfId="44466" xr:uid="{A2F07D1F-5A24-427C-A471-EF96E658BA56}"/>
    <cellStyle name="Output 2 2 5 3" xfId="14013" xr:uid="{4E3A50B6-C4E1-4762-BB49-F2273A34C930}"/>
    <cellStyle name="Output 2 2 5 3 2" xfId="14014" xr:uid="{F0A7C03F-4963-4593-97FD-67331306EF3B}"/>
    <cellStyle name="Output 2 2 5 3 3" xfId="46399" xr:uid="{53980CFD-3F76-49D4-BE7C-221FFAD60103}"/>
    <cellStyle name="Output 2 2 5 4" xfId="14015" xr:uid="{5AECF4EB-650E-493E-ACE3-20C7BA76D558}"/>
    <cellStyle name="Output 2 2 5 4 2" xfId="40776" xr:uid="{48B7E6A9-1FE6-4009-8202-E1ACCA9EBC74}"/>
    <cellStyle name="Output 2 2 5 5" xfId="14016" xr:uid="{56039495-C79C-4971-B4D0-20E1B79B2EFE}"/>
    <cellStyle name="Output 2 2 5 6" xfId="36829" xr:uid="{634F88F9-AA9A-4B6B-A96A-0B2969C3A4E4}"/>
    <cellStyle name="Output 2 2 6" xfId="14017" xr:uid="{C9AFBE31-44CF-460E-9DE7-9478D35B230B}"/>
    <cellStyle name="Output 2 2 6 2" xfId="14018" xr:uid="{DE2BC4DA-AAB0-40D4-AC5C-0A281DCD1C4C}"/>
    <cellStyle name="Output 2 2 6 2 2" xfId="44616" xr:uid="{E046FBFB-020C-44BF-A811-E585F4C80E56}"/>
    <cellStyle name="Output 2 2 6 3" xfId="40929" xr:uid="{B435CFA9-6A27-418D-A627-8571B23AA23E}"/>
    <cellStyle name="Output 2 2 6 4" xfId="36981" xr:uid="{A0AA7789-B9C3-4F59-8EF6-3DCCA060A96B}"/>
    <cellStyle name="Output 2 2 7" xfId="14019" xr:uid="{A3768C41-4BEB-48DA-98F5-78CB5F344D4A}"/>
    <cellStyle name="Output 2 2 7 2" xfId="14020" xr:uid="{F04761CE-D01D-42F0-A237-70A3A0FD5C16}"/>
    <cellStyle name="Output 2 2 7 2 2" xfId="44659" xr:uid="{64D779B0-3A7E-4E47-9819-DBA426317C5A}"/>
    <cellStyle name="Output 2 2 7 3" xfId="40972" xr:uid="{9816319D-EB80-4C7C-8DDD-D91A24A6A4D7}"/>
    <cellStyle name="Output 2 2 7 4" xfId="37027" xr:uid="{58A08B06-FAA1-46BC-86C7-50FB15E4E689}"/>
    <cellStyle name="Output 2 2 8" xfId="14021" xr:uid="{A8B3A69C-A686-4821-9C19-AEAEE330BB73}"/>
    <cellStyle name="Output 2 2 8 2" xfId="14022" xr:uid="{21FF0921-0D38-4B88-9B12-DABA4F89E190}"/>
    <cellStyle name="Output 2 2 8 2 2" xfId="44514" xr:uid="{305A212F-88F1-4F11-8862-770A7D4F769C}"/>
    <cellStyle name="Output 2 2 8 3" xfId="40825" xr:uid="{FF603DC0-4CA4-499F-BB17-2EF85C94F3BA}"/>
    <cellStyle name="Output 2 2 8 4" xfId="36877" xr:uid="{4E123DDD-1523-40F7-B017-575BF75C9842}"/>
    <cellStyle name="Output 2 2 9" xfId="14023" xr:uid="{9FBB4CE3-874E-4311-AD89-6814B1F56CFE}"/>
    <cellStyle name="Output 2 2 9 2" xfId="14024" xr:uid="{8CD77204-A228-4A0F-A4F8-BD040790BAC1}"/>
    <cellStyle name="Output 2 2 9 2 2" xfId="45137" xr:uid="{1AC9C3FA-80FA-4DB0-BC59-3B5CD4B76E81}"/>
    <cellStyle name="Output 2 2 9 3" xfId="37495" xr:uid="{08BE6667-C2C7-468A-A917-1A8173DC150F}"/>
    <cellStyle name="Output 2 20" xfId="14025" xr:uid="{EE716A99-3727-4E75-928A-3AE0D1A3147D}"/>
    <cellStyle name="Output 2 21" xfId="31255" xr:uid="{00483FD3-88FD-4252-8309-A1857247AC11}"/>
    <cellStyle name="Output 2 22" xfId="34917" xr:uid="{E6B3001C-A771-4693-BD11-5AC2090A67CA}"/>
    <cellStyle name="Output 2 3" xfId="3488" xr:uid="{1767558E-D5E5-48DC-A3F2-723F361E34E4}"/>
    <cellStyle name="Output 2 3 10" xfId="14026" xr:uid="{2B617E88-3D90-4A88-A546-5F609A330BA9}"/>
    <cellStyle name="Output 2 3 10 2" xfId="14027" xr:uid="{5A6478AD-7B49-402D-8D62-B8DE08C2B3AA}"/>
    <cellStyle name="Output 2 3 11" xfId="14028" xr:uid="{3956951D-C5F6-4482-A8B3-6ED88B5C67F8}"/>
    <cellStyle name="Output 2 3 11 2" xfId="14029" xr:uid="{701C22A0-F190-4709-91AB-A326E08A9655}"/>
    <cellStyle name="Output 2 3 12" xfId="14030" xr:uid="{DE501076-902A-4806-BF1A-C53C26ACA18F}"/>
    <cellStyle name="Output 2 3 12 2" xfId="14031" xr:uid="{C5F27327-1637-4DB4-96CB-AC9109E25D3B}"/>
    <cellStyle name="Output 2 3 13" xfId="14032" xr:uid="{DD4747BC-D2D4-4531-B23B-C3FB76707B65}"/>
    <cellStyle name="Output 2 3 13 2" xfId="14033" xr:uid="{7F3B2D0D-ED87-4E5E-9B0A-71A6118E4BD2}"/>
    <cellStyle name="Output 2 3 14" xfId="14034" xr:uid="{EA288819-B47E-4FDB-A825-54DFC9A09D5F}"/>
    <cellStyle name="Output 2 3 14 2" xfId="14035" xr:uid="{B07D85DF-B3D8-4A4A-9F57-A5B417B803B9}"/>
    <cellStyle name="Output 2 3 15" xfId="14036" xr:uid="{49E76A2E-4B2B-4FD4-A10A-97DA7B2D00A7}"/>
    <cellStyle name="Output 2 3 16" xfId="14037" xr:uid="{996176D9-EDAC-4ED7-8D3D-1232725E6260}"/>
    <cellStyle name="Output 2 3 17" xfId="35286" xr:uid="{79A1A7BB-ABB9-4130-A620-B62ADABCBAF6}"/>
    <cellStyle name="Output 2 3 2" xfId="14038" xr:uid="{0358869A-7C99-4DFC-91D8-A22BF353F122}"/>
    <cellStyle name="Output 2 3 2 10" xfId="14039" xr:uid="{8D01960B-4BC4-4142-985F-58413BF4BF4A}"/>
    <cellStyle name="Output 2 3 2 10 2" xfId="14040" xr:uid="{14C6AD9B-D49B-46E3-9E4C-A4E130E68FAC}"/>
    <cellStyle name="Output 2 3 2 11" xfId="14041" xr:uid="{0DFB3B0B-3B0B-4AEB-8082-19BBF00BE764}"/>
    <cellStyle name="Output 2 3 2 11 2" xfId="14042" xr:uid="{F69CDD81-574E-4192-BB97-98267A9C1B92}"/>
    <cellStyle name="Output 2 3 2 12" xfId="14043" xr:uid="{85B5AECE-E025-4DA6-8CAC-21CD3A284958}"/>
    <cellStyle name="Output 2 3 2 13" xfId="14044" xr:uid="{40723318-C085-4292-9AD7-2A3FA610ACD1}"/>
    <cellStyle name="Output 2 3 2 14" xfId="36245" xr:uid="{0CD0452A-7ABF-4639-9FE1-BD4D683600E0}"/>
    <cellStyle name="Output 2 3 2 2" xfId="14045" xr:uid="{9B4F7A9C-6003-4932-ADB8-2ACB08FE631F}"/>
    <cellStyle name="Output 2 3 2 2 2" xfId="14046" xr:uid="{33A4FB0E-8385-4D66-83B5-DD63DC9FD925}"/>
    <cellStyle name="Output 2 3 2 2 2 2" xfId="14047" xr:uid="{1EDDA859-BDB7-428B-B3A7-6EA1B8A822C4}"/>
    <cellStyle name="Output 2 3 2 2 2 3" xfId="14048" xr:uid="{66F51911-76DC-4C6D-856B-2BCDC48CF8E6}"/>
    <cellStyle name="Output 2 3 2 2 2 4" xfId="44578" xr:uid="{8ED4D40D-7A55-4760-A1D8-BECEED9206E4}"/>
    <cellStyle name="Output 2 3 2 2 3" xfId="14049" xr:uid="{6FFFF05E-EDDF-44CD-8AE9-552D890E9549}"/>
    <cellStyle name="Output 2 3 2 2 3 2" xfId="14050" xr:uid="{AFFC0990-C8AB-494A-AA64-6C34C36BEB9C}"/>
    <cellStyle name="Output 2 3 2 2 3 3" xfId="46438" xr:uid="{45DEEC05-3FE3-4545-BEE1-21918187272B}"/>
    <cellStyle name="Output 2 3 2 2 4" xfId="14051" xr:uid="{672B8203-96A6-4BE4-9F13-A4EC3AE9F217}"/>
    <cellStyle name="Output 2 3 2 2 4 2" xfId="40891" xr:uid="{2BECB7D3-207B-4A84-B023-6C90C7404D34}"/>
    <cellStyle name="Output 2 3 2 2 5" xfId="14052" xr:uid="{C0EF3AAA-4F6B-4C79-A9B2-D22FEDC8C6A6}"/>
    <cellStyle name="Output 2 3 2 2 6" xfId="36944" xr:uid="{2088F9E7-4B1C-4478-A13E-4A57542B4D0E}"/>
    <cellStyle name="Output 2 3 2 3" xfId="14053" xr:uid="{2D1B1755-B263-467D-908E-747D3B7F6B44}"/>
    <cellStyle name="Output 2 3 2 3 2" xfId="14054" xr:uid="{49381CA4-3D58-465F-8CD6-C26AE24FA806}"/>
    <cellStyle name="Output 2 3 2 3 2 2" xfId="44626" xr:uid="{897A55AA-B909-40A2-95A4-E775B458A5EB}"/>
    <cellStyle name="Output 2 3 2 3 3" xfId="40940" xr:uid="{79EA28AC-B454-43AB-BE11-96C8E1B75873}"/>
    <cellStyle name="Output 2 3 2 3 4" xfId="36992" xr:uid="{51C1D9E2-8A3C-4EB2-BC51-8E58D8DC5462}"/>
    <cellStyle name="Output 2 3 2 4" xfId="14055" xr:uid="{19A4D92D-2DC2-4556-8C4C-4C27B57B5EFD}"/>
    <cellStyle name="Output 2 3 2 4 2" xfId="14056" xr:uid="{3C6637B6-3962-4F19-986B-C4C7AD90A9E3}"/>
    <cellStyle name="Output 2 3 2 4 2 2" xfId="44470" xr:uid="{54AD8856-FDA7-400C-8ED2-96DDD2C8C777}"/>
    <cellStyle name="Output 2 3 2 4 3" xfId="40780" xr:uid="{1FE8BC16-0411-41B2-8549-2D7F86216F23}"/>
    <cellStyle name="Output 2 3 2 4 4" xfId="36833" xr:uid="{E21A21F4-5CF2-4F44-906C-F0FC9E17AF09}"/>
    <cellStyle name="Output 2 3 2 5" xfId="14057" xr:uid="{11E85D43-870D-490B-84DA-149CAA9E580A}"/>
    <cellStyle name="Output 2 3 2 5 2" xfId="14058" xr:uid="{4FC8C51F-629B-4BEE-A24A-F4B38D04564C}"/>
    <cellStyle name="Output 2 3 2 5 2 2" xfId="44631" xr:uid="{EFDFC4B8-B335-4B91-B35B-13A210C92BC6}"/>
    <cellStyle name="Output 2 3 2 5 3" xfId="40945" xr:uid="{A61631F2-80B5-4873-91E9-E0C3C043A478}"/>
    <cellStyle name="Output 2 3 2 5 4" xfId="36997" xr:uid="{68810FDC-D0A4-42D8-86B3-745876E1896E}"/>
    <cellStyle name="Output 2 3 2 6" xfId="14059" xr:uid="{EBCD159B-6FEC-4E0D-83D6-57DA148F81C3}"/>
    <cellStyle name="Output 2 3 2 6 2" xfId="14060" xr:uid="{F4BA5A89-EDED-4023-B62B-D82530AC23AB}"/>
    <cellStyle name="Output 2 3 2 6 2 2" xfId="45823" xr:uid="{57808F68-9094-41D8-9760-6A05D124D444}"/>
    <cellStyle name="Output 2 3 2 6 3" xfId="38148" xr:uid="{3980FE6E-8578-484F-921E-86D3D23BB6D6}"/>
    <cellStyle name="Output 2 3 2 7" xfId="14061" xr:uid="{461AF6A8-AA95-4124-9991-6E709EDC78E4}"/>
    <cellStyle name="Output 2 3 2 7 2" xfId="14062" xr:uid="{9FB4C2FB-A79B-424C-A344-34DFF316C718}"/>
    <cellStyle name="Output 2 3 2 7 3" xfId="43856" xr:uid="{38021EBD-8170-4A47-9452-41FC0B92427F}"/>
    <cellStyle name="Output 2 3 2 8" xfId="14063" xr:uid="{92730BE1-1822-4B2D-BD39-A9E5E9FC97D8}"/>
    <cellStyle name="Output 2 3 2 8 2" xfId="14064" xr:uid="{6EE8DF00-37F9-48A2-B263-D1393DD38AF8}"/>
    <cellStyle name="Output 2 3 2 8 3" xfId="46373" xr:uid="{5E4EF729-5CB9-40C3-8DF4-A5FE0C175A90}"/>
    <cellStyle name="Output 2 3 2 9" xfId="14065" xr:uid="{BA3AC422-6E2A-4417-945D-18D33903371A}"/>
    <cellStyle name="Output 2 3 2 9 2" xfId="14066" xr:uid="{CABDE4BD-050B-4CC4-B0E7-9C43ACA28834}"/>
    <cellStyle name="Output 2 3 3" xfId="14067" xr:uid="{7F27F5BC-EBFA-4C3A-B0AC-898735D4F254}"/>
    <cellStyle name="Output 2 3 3 10" xfId="14068" xr:uid="{9277700F-427D-4822-A7C2-65B7C10DF0E3}"/>
    <cellStyle name="Output 2 3 3 10 2" xfId="14069" xr:uid="{58D7096C-A5E4-4987-AA5E-17B48D6FAA58}"/>
    <cellStyle name="Output 2 3 3 11" xfId="14070" xr:uid="{CAE33BB6-C1D3-4030-9A7E-89F2F55F0204}"/>
    <cellStyle name="Output 2 3 3 11 2" xfId="14071" xr:uid="{AD04C978-BEEB-4CD5-A2EB-537C1B1AD24D}"/>
    <cellStyle name="Output 2 3 3 12" xfId="14072" xr:uid="{6C752DD1-E90B-42C0-B4B3-3FC7572E6F9B}"/>
    <cellStyle name="Output 2 3 3 13" xfId="14073" xr:uid="{1E68BB5F-2BCE-4E56-8BAB-BC8BA6D705E6}"/>
    <cellStyle name="Output 2 3 3 14" xfId="36816" xr:uid="{D5FDA96F-DDE6-4D6F-BF25-647A15F7081A}"/>
    <cellStyle name="Output 2 3 3 2" xfId="14074" xr:uid="{D6B7C6DC-6477-4326-BD86-DCD9D6FDA0A9}"/>
    <cellStyle name="Output 2 3 3 2 2" xfId="14075" xr:uid="{9DB4F074-F33A-4F9D-A4E1-BC20C02A9969}"/>
    <cellStyle name="Output 2 3 3 2 2 2" xfId="14076" xr:uid="{73A4976C-2C7A-4193-A8A9-8E2589B55067}"/>
    <cellStyle name="Output 2 3 3 2 2 3" xfId="14077" xr:uid="{CF42BBF4-2A40-4B47-BE19-1668AD324487}"/>
    <cellStyle name="Output 2 3 3 2 3" xfId="14078" xr:uid="{54BCEF15-3D11-4E73-B16E-C6A59B9EF51A}"/>
    <cellStyle name="Output 2 3 3 2 3 2" xfId="14079" xr:uid="{05F15552-E41F-445A-8CC0-3AF039F408A7}"/>
    <cellStyle name="Output 2 3 3 2 4" xfId="14080" xr:uid="{27C11C22-ED4C-49F3-9923-6A4FDD876CFF}"/>
    <cellStyle name="Output 2 3 3 2 5" xfId="14081" xr:uid="{43D75A30-8046-41A4-87BB-0987CEDB77B9}"/>
    <cellStyle name="Output 2 3 3 2 6" xfId="44453" xr:uid="{A3523008-CB23-4572-8E00-B067A5B9DFB3}"/>
    <cellStyle name="Output 2 3 3 3" xfId="14082" xr:uid="{FC5E1718-125F-4A61-B328-5A020BCAF249}"/>
    <cellStyle name="Output 2 3 3 3 2" xfId="14083" xr:uid="{52C0A3CB-7A7F-41E9-A525-2303BC4D23F6}"/>
    <cellStyle name="Output 2 3 3 3 3" xfId="46391" xr:uid="{10E3A4EA-896E-44E9-800E-85AA13C5438C}"/>
    <cellStyle name="Output 2 3 3 4" xfId="14084" xr:uid="{434D4EAE-1D53-46FB-86F3-1751AB88FC61}"/>
    <cellStyle name="Output 2 3 3 4 2" xfId="14085" xr:uid="{7BB7EE8E-A87C-47C5-A931-21AD1278F7B8}"/>
    <cellStyle name="Output 2 3 3 4 3" xfId="40763" xr:uid="{7DB05991-AD9E-4B47-8671-10E3F38F7596}"/>
    <cellStyle name="Output 2 3 3 5" xfId="14086" xr:uid="{3BA45B8A-535B-473A-90E0-0598D44FE165}"/>
    <cellStyle name="Output 2 3 3 5 2" xfId="14087" xr:uid="{067DEE9D-D990-409C-87C1-C12704606FEC}"/>
    <cellStyle name="Output 2 3 3 6" xfId="14088" xr:uid="{C408E929-A4D6-449A-88C2-ADB78F7EA486}"/>
    <cellStyle name="Output 2 3 3 6 2" xfId="14089" xr:uid="{BDF8B5B2-39ED-49BA-A455-AC2809C51BED}"/>
    <cellStyle name="Output 2 3 3 7" xfId="14090" xr:uid="{F8780618-96CC-4385-9D00-FF51E16202A5}"/>
    <cellStyle name="Output 2 3 3 7 2" xfId="14091" xr:uid="{78190A76-286E-458A-A54D-1F6E3237576A}"/>
    <cellStyle name="Output 2 3 3 8" xfId="14092" xr:uid="{D1AD6F00-7B7E-451B-962B-85749015AB90}"/>
    <cellStyle name="Output 2 3 3 8 2" xfId="14093" xr:uid="{9E0A0C1B-B81D-41C7-A792-A08AEE511E2B}"/>
    <cellStyle name="Output 2 3 3 9" xfId="14094" xr:uid="{6BD38395-5505-4C96-A1A2-C7F914B134CC}"/>
    <cellStyle name="Output 2 3 3 9 2" xfId="14095" xr:uid="{29FE66DF-3030-4FA0-BF3E-1DB9E62B789D}"/>
    <cellStyle name="Output 2 3 4" xfId="14096" xr:uid="{BD0CFD84-0FAB-49E7-9B08-F69E75E28CF2}"/>
    <cellStyle name="Output 2 3 4 10" xfId="14097" xr:uid="{003FC5D4-876A-42D2-B5A8-B78BD322CD2D}"/>
    <cellStyle name="Output 2 3 4 10 2" xfId="14098" xr:uid="{D0974C3E-99DB-4037-B8A4-91496485784E}"/>
    <cellStyle name="Output 2 3 4 11" xfId="14099" xr:uid="{9C2CF519-49CE-498A-9AFA-ED60175FC745}"/>
    <cellStyle name="Output 2 3 4 11 2" xfId="14100" xr:uid="{CF2638F4-642A-4781-A082-5E7AB503BE77}"/>
    <cellStyle name="Output 2 3 4 12" xfId="14101" xr:uid="{38BD01C0-A2DC-428F-8E9B-BA37611FD2E5}"/>
    <cellStyle name="Output 2 3 4 13" xfId="14102" xr:uid="{8C694461-0401-4C6A-BD0F-6E98D5CD3B1C}"/>
    <cellStyle name="Output 2 3 4 14" xfId="34501" xr:uid="{FFA285CD-94A9-4382-9B3C-E1C5F0EA9AA6}"/>
    <cellStyle name="Output 2 3 4 2" xfId="14103" xr:uid="{883F3EA2-0C2F-438D-95CA-23DCDB85471F}"/>
    <cellStyle name="Output 2 3 4 2 2" xfId="14104" xr:uid="{BF793461-4177-4FFD-88D0-3FDD5E52433E}"/>
    <cellStyle name="Output 2 3 4 2 2 2" xfId="14105" xr:uid="{C629D81D-C9DD-4D20-A601-96F8B986F1FA}"/>
    <cellStyle name="Output 2 3 4 2 2 3" xfId="14106" xr:uid="{25B87B7A-7731-4EA5-88CA-BC44308BBE4B}"/>
    <cellStyle name="Output 2 3 4 2 3" xfId="14107" xr:uid="{01E328EB-5625-4919-8247-94E667725E6A}"/>
    <cellStyle name="Output 2 3 4 2 3 2" xfId="14108" xr:uid="{34939904-65E8-403A-B5E3-880300506D7C}"/>
    <cellStyle name="Output 2 3 4 2 4" xfId="14109" xr:uid="{A912A073-E830-47A4-A1AD-139C279B6999}"/>
    <cellStyle name="Output 2 3 4 2 5" xfId="14110" xr:uid="{F7C9A72E-1B5B-464C-AC7C-77FC5D4CEA55}"/>
    <cellStyle name="Output 2 3 4 2 6" xfId="42699" xr:uid="{9C8BD965-984A-4A9A-BCFF-02542C1367C1}"/>
    <cellStyle name="Output 2 3 4 3" xfId="14111" xr:uid="{8C79A7E5-0118-4B0E-8F67-2FB97D23D6C6}"/>
    <cellStyle name="Output 2 3 4 3 2" xfId="14112" xr:uid="{B130EB81-92FC-411F-9853-534BC3E108D7}"/>
    <cellStyle name="Output 2 3 4 3 3" xfId="38665" xr:uid="{3181D050-9F39-49C5-A20F-DC25FF4184C2}"/>
    <cellStyle name="Output 2 3 4 4" xfId="14113" xr:uid="{32CC4B43-C180-4E61-AA5A-B3BA4E97287F}"/>
    <cellStyle name="Output 2 3 4 4 2" xfId="14114" xr:uid="{F0607858-3230-414C-ABF1-EC83431DD1DA}"/>
    <cellStyle name="Output 2 3 4 5" xfId="14115" xr:uid="{4B3FDA10-50EA-4CC4-8A84-35247D935E14}"/>
    <cellStyle name="Output 2 3 4 5 2" xfId="14116" xr:uid="{E26335EF-B75E-45DC-8488-4DFAE6484DF2}"/>
    <cellStyle name="Output 2 3 4 6" xfId="14117" xr:uid="{C7739A07-79CA-4613-9D23-64A9540E75DE}"/>
    <cellStyle name="Output 2 3 4 6 2" xfId="14118" xr:uid="{A6A30D75-C722-405D-83FB-53F6E669D05C}"/>
    <cellStyle name="Output 2 3 4 7" xfId="14119" xr:uid="{BD3B3C27-6780-4C03-BAF7-107A774D1D42}"/>
    <cellStyle name="Output 2 3 4 7 2" xfId="14120" xr:uid="{1DBA0E27-BAD2-4687-8BB5-80BA38640A47}"/>
    <cellStyle name="Output 2 3 4 8" xfId="14121" xr:uid="{1D2D985A-6862-4A62-A488-4E0B603950C6}"/>
    <cellStyle name="Output 2 3 4 8 2" xfId="14122" xr:uid="{6AA65CEA-A0DD-4CB7-B35F-52293EB28EDC}"/>
    <cellStyle name="Output 2 3 4 9" xfId="14123" xr:uid="{74F6DE87-21A6-40C0-8A86-EA042F422AE1}"/>
    <cellStyle name="Output 2 3 4 9 2" xfId="14124" xr:uid="{9097872B-0851-4864-96F9-3FAD7DAF1CC0}"/>
    <cellStyle name="Output 2 3 5" xfId="14125" xr:uid="{5E9E2204-E778-449D-A05D-568BE69CD015}"/>
    <cellStyle name="Output 2 3 5 2" xfId="14126" xr:uid="{C899E803-25C8-418D-BEF8-409AE4E09CB2}"/>
    <cellStyle name="Output 2 3 5 2 2" xfId="14127" xr:uid="{BBC897C0-5746-471B-9573-18D53F63E387}"/>
    <cellStyle name="Output 2 3 5 2 3" xfId="14128" xr:uid="{4CF240AB-6B9B-465F-861C-CB46718A8EE5}"/>
    <cellStyle name="Output 2 3 5 2 4" xfId="44628" xr:uid="{7B3EF5D5-1CD6-45B1-B843-90737E389568}"/>
    <cellStyle name="Output 2 3 5 3" xfId="14129" xr:uid="{945F8A01-3DA0-4013-BD6B-91DFB45D8DB0}"/>
    <cellStyle name="Output 2 3 5 3 2" xfId="14130" xr:uid="{C87B6D34-4172-44D9-ACB5-8DAD4480D1C7}"/>
    <cellStyle name="Output 2 3 5 3 3" xfId="40942" xr:uid="{D8E6F1F4-8884-45AE-89B1-014CE78255E9}"/>
    <cellStyle name="Output 2 3 5 4" xfId="14131" xr:uid="{9BBC9176-A686-4D2C-BDD3-44785A1196CB}"/>
    <cellStyle name="Output 2 3 5 5" xfId="14132" xr:uid="{77B0DA1E-8B19-4749-8300-DDD54E024DEB}"/>
    <cellStyle name="Output 2 3 5 6" xfId="36994" xr:uid="{03647D1E-A2CD-4C59-A054-384C75EF3ADA}"/>
    <cellStyle name="Output 2 3 6" xfId="14133" xr:uid="{B624683A-3F0E-4E1B-AC68-A269775C6D9A}"/>
    <cellStyle name="Output 2 3 6 2" xfId="14134" xr:uid="{F7FCDAB3-DF74-4572-8723-C28BCABD2AD0}"/>
    <cellStyle name="Output 2 3 6 2 2" xfId="44426" xr:uid="{D094DECE-1B04-4EE8-BB96-FE2DFC39F0CA}"/>
    <cellStyle name="Output 2 3 6 3" xfId="40735" xr:uid="{B02751A6-49F0-46B2-8226-BF54B5953CE7}"/>
    <cellStyle name="Output 2 3 6 4" xfId="36788" xr:uid="{FEFD6ED4-AF91-451D-B4C3-EB7E141AEC72}"/>
    <cellStyle name="Output 2 3 7" xfId="14135" xr:uid="{7DBA53A0-99CE-4943-B507-D165FA8A7708}"/>
    <cellStyle name="Output 2 3 7 2" xfId="14136" xr:uid="{0D81AF45-D943-4BAE-A4A7-816CC9EACFC5}"/>
    <cellStyle name="Output 2 3 7 2 2" xfId="45120" xr:uid="{6951A603-4439-4207-BA6D-43BE32BD8D4D}"/>
    <cellStyle name="Output 2 3 7 3" xfId="37477" xr:uid="{0A8CF883-52FE-44D2-9876-5CE1702CFF82}"/>
    <cellStyle name="Output 2 3 8" xfId="14137" xr:uid="{D1F50A18-9238-432F-9C47-0D8C31F97A30}"/>
    <cellStyle name="Output 2 3 8 2" xfId="14138" xr:uid="{2883DBBB-BDBA-4C6F-8C8B-BBDC1F8432B8}"/>
    <cellStyle name="Output 2 3 8 3" xfId="43143" xr:uid="{E5659477-0D17-41EF-B9E7-DA05D5279724}"/>
    <cellStyle name="Output 2 3 9" xfId="14139" xr:uid="{89A9C5F4-0F06-478B-9982-C50FDBCC6B30}"/>
    <cellStyle name="Output 2 3 9 2" xfId="14140" xr:uid="{6D3AFC63-6D93-4F3D-A5CA-D11AE975009C}"/>
    <cellStyle name="Output 2 3 9 3" xfId="46333" xr:uid="{C15ED459-7D44-466A-BD55-0368BEB95886}"/>
    <cellStyle name="Output 2 4" xfId="14141" xr:uid="{2B2E4DF9-3BE3-41B6-A586-E55EF2E96B76}"/>
    <cellStyle name="Output 2 4 10" xfId="14142" xr:uid="{D0950208-540A-424F-A40C-646CF21BE618}"/>
    <cellStyle name="Output 2 4 10 2" xfId="14143" xr:uid="{22F03738-4A6D-4846-85E5-5FA17D843665}"/>
    <cellStyle name="Output 2 4 11" xfId="14144" xr:uid="{8861C23E-E283-4C38-9E07-08E022558DB7}"/>
    <cellStyle name="Output 2 4 11 2" xfId="14145" xr:uid="{B2740078-CC2C-41C6-8EBD-48A995AB53D6}"/>
    <cellStyle name="Output 2 4 12" xfId="14146" xr:uid="{5255BFEF-3929-4B24-AD6E-8F973A9CA971}"/>
    <cellStyle name="Output 2 4 12 2" xfId="14147" xr:uid="{DEFBD1B6-AEBF-49E1-8AA5-692C6985E8D4}"/>
    <cellStyle name="Output 2 4 13" xfId="14148" xr:uid="{17783DCA-4A82-46B5-89DF-D9EBC30AEA00}"/>
    <cellStyle name="Output 2 4 13 2" xfId="14149" xr:uid="{5515CBA7-950C-4496-9A27-05B1EFC577D1}"/>
    <cellStyle name="Output 2 4 14" xfId="14150" xr:uid="{652D17C0-5525-4BD4-8136-ADB2F26C7F48}"/>
    <cellStyle name="Output 2 4 14 2" xfId="14151" xr:uid="{92FF7347-FECB-416C-A610-B5262016946A}"/>
    <cellStyle name="Output 2 4 15" xfId="14152" xr:uid="{B2DC2857-8768-4C9C-A742-B123468DA040}"/>
    <cellStyle name="Output 2 4 16" xfId="14153" xr:uid="{6EFB29DA-347C-4951-827B-BAC80F3A6F82}"/>
    <cellStyle name="Output 2 4 17" xfId="36106" xr:uid="{70366093-1EE9-4F24-B8E3-BFA84413625F}"/>
    <cellStyle name="Output 2 4 2" xfId="14154" xr:uid="{5E4293BA-4157-44C9-909F-45E4B43995F2}"/>
    <cellStyle name="Output 2 4 2 10" xfId="14155" xr:uid="{6B41A1E2-CCD3-4680-9176-83A7630DB977}"/>
    <cellStyle name="Output 2 4 2 10 2" xfId="14156" xr:uid="{973F45C9-BDF1-409C-B01D-C027DAE14901}"/>
    <cellStyle name="Output 2 4 2 11" xfId="14157" xr:uid="{18B63753-FD26-4D55-91A5-4FFCFE4A56FB}"/>
    <cellStyle name="Output 2 4 2 11 2" xfId="14158" xr:uid="{39621FE9-BCE6-44B4-A757-3BA2EA1E08E5}"/>
    <cellStyle name="Output 2 4 2 12" xfId="14159" xr:uid="{7A41A313-1BEB-409F-BCEA-EE69EDAE8082}"/>
    <cellStyle name="Output 2 4 2 13" xfId="14160" xr:uid="{0B0D5819-242A-4D53-A1AE-CC09486731B8}"/>
    <cellStyle name="Output 2 4 2 14" xfId="36919" xr:uid="{F00C298B-CE83-479D-A1AA-D8A1DE95B5D0}"/>
    <cellStyle name="Output 2 4 2 2" xfId="14161" xr:uid="{0B270F31-6B24-499A-BBC5-0206B7870305}"/>
    <cellStyle name="Output 2 4 2 2 2" xfId="14162" xr:uid="{938D6E4A-0790-47BC-AA47-6914C7593B01}"/>
    <cellStyle name="Output 2 4 2 2 2 2" xfId="14163" xr:uid="{58011A77-19EE-4FC1-BD04-826785DDD088}"/>
    <cellStyle name="Output 2 4 2 2 2 3" xfId="14164" xr:uid="{3EFF0D8C-D44C-41EB-98E4-BC5BE3D3DB5B}"/>
    <cellStyle name="Output 2 4 2 2 3" xfId="14165" xr:uid="{306F1F27-EB79-4F7C-A0A6-6A66364AD371}"/>
    <cellStyle name="Output 2 4 2 2 3 2" xfId="14166" xr:uid="{25D7FEAC-7A39-4A4B-9AB2-BB783A64C560}"/>
    <cellStyle name="Output 2 4 2 2 4" xfId="14167" xr:uid="{E27EE4C1-4F4B-400F-A456-BD6F34E8654D}"/>
    <cellStyle name="Output 2 4 2 2 5" xfId="14168" xr:uid="{6CF94B42-66DB-4ECC-A797-D65C41C16FE8}"/>
    <cellStyle name="Output 2 4 2 2 6" xfId="44554" xr:uid="{D4B6FA01-3C4C-47D8-B314-7C60165C3327}"/>
    <cellStyle name="Output 2 4 2 3" xfId="14169" xr:uid="{984D2011-B0A5-467F-9D08-8E44AD338E9D}"/>
    <cellStyle name="Output 2 4 2 3 2" xfId="14170" xr:uid="{2ED6873D-3A68-4D13-BAC6-A29E6944E555}"/>
    <cellStyle name="Output 2 4 2 3 3" xfId="46425" xr:uid="{E0FCE144-D2F4-482D-B43C-2EBBF454CB09}"/>
    <cellStyle name="Output 2 4 2 4" xfId="14171" xr:uid="{C225DF4F-44B8-41D9-9324-F62769AA6387}"/>
    <cellStyle name="Output 2 4 2 4 2" xfId="14172" xr:uid="{D7FE6EB1-6A43-4821-9EF8-3B4F1D400CF2}"/>
    <cellStyle name="Output 2 4 2 4 3" xfId="40866" xr:uid="{C2C375C9-575F-4388-906A-862494333775}"/>
    <cellStyle name="Output 2 4 2 5" xfId="14173" xr:uid="{0059CA78-7E9F-4DF4-8A63-382F00F48984}"/>
    <cellStyle name="Output 2 4 2 5 2" xfId="14174" xr:uid="{94AE1F05-FE8B-48B4-BB43-EDFBBBAE469F}"/>
    <cellStyle name="Output 2 4 2 6" xfId="14175" xr:uid="{416B0E48-FE94-413E-B80F-E853BF7DB638}"/>
    <cellStyle name="Output 2 4 2 6 2" xfId="14176" xr:uid="{0CFC31A8-A924-4567-BB7E-D2D8ECCFCC9C}"/>
    <cellStyle name="Output 2 4 2 7" xfId="14177" xr:uid="{C4D670E3-2A0C-4DC4-B07B-2F8D85C99830}"/>
    <cellStyle name="Output 2 4 2 7 2" xfId="14178" xr:uid="{5B21ACC7-9AAC-4577-A267-EFA9AC60BD73}"/>
    <cellStyle name="Output 2 4 2 8" xfId="14179" xr:uid="{D1B63CB1-6678-4F5E-BBE1-6A30EFC1507D}"/>
    <cellStyle name="Output 2 4 2 8 2" xfId="14180" xr:uid="{79A67067-39C8-478A-B25A-209DE1DFB371}"/>
    <cellStyle name="Output 2 4 2 9" xfId="14181" xr:uid="{1E39FD58-530B-497E-8E3F-D9A5B3952AF3}"/>
    <cellStyle name="Output 2 4 2 9 2" xfId="14182" xr:uid="{14478930-21BE-4730-8958-D89A706B9211}"/>
    <cellStyle name="Output 2 4 3" xfId="14183" xr:uid="{A8ECAF98-91CC-47AC-B621-9B26E995B749}"/>
    <cellStyle name="Output 2 4 3 10" xfId="14184" xr:uid="{9AB67B2F-9CF5-4FED-8BF4-19FB03464C37}"/>
    <cellStyle name="Output 2 4 3 10 2" xfId="14185" xr:uid="{53D58EF5-B80E-4AB4-B5C5-3E895055D413}"/>
    <cellStyle name="Output 2 4 3 11" xfId="14186" xr:uid="{B5583316-266A-48F4-BC80-4618A04A89BB}"/>
    <cellStyle name="Output 2 4 3 11 2" xfId="14187" xr:uid="{BAFAC322-7AEB-4A94-9250-652D2997360F}"/>
    <cellStyle name="Output 2 4 3 12" xfId="14188" xr:uid="{63E27D83-7AB9-477C-AAA8-EC2EEB18E17C}"/>
    <cellStyle name="Output 2 4 3 13" xfId="14189" xr:uid="{0586A778-F2A9-445F-83EC-B92CE825EDCA}"/>
    <cellStyle name="Output 2 4 3 14" xfId="36958" xr:uid="{A50AF18E-0E03-4029-A09F-2E2BCA21A0E7}"/>
    <cellStyle name="Output 2 4 3 2" xfId="14190" xr:uid="{91181998-5E60-47B3-9B2C-EF7179153E25}"/>
    <cellStyle name="Output 2 4 3 2 2" xfId="14191" xr:uid="{DB5906AD-B350-46E0-9267-3D223111D1A3}"/>
    <cellStyle name="Output 2 4 3 2 2 2" xfId="14192" xr:uid="{68E705E1-FBE6-4F14-9D0E-25ADF3562F75}"/>
    <cellStyle name="Output 2 4 3 2 2 3" xfId="14193" xr:uid="{9CC571F3-BB5D-4D2E-BD69-44821F3324A5}"/>
    <cellStyle name="Output 2 4 3 2 3" xfId="14194" xr:uid="{434285A5-110B-4BD9-85B6-01D324FE3F99}"/>
    <cellStyle name="Output 2 4 3 2 3 2" xfId="14195" xr:uid="{6F5563F2-F990-48E7-9543-FB3699814AF2}"/>
    <cellStyle name="Output 2 4 3 2 4" xfId="14196" xr:uid="{F170B95D-A1FB-4B2A-9762-409C2F7A3D46}"/>
    <cellStyle name="Output 2 4 3 2 5" xfId="14197" xr:uid="{682FD997-02B4-456A-BD1D-DF0B633B338C}"/>
    <cellStyle name="Output 2 4 3 2 6" xfId="44592" xr:uid="{5320F724-4927-4015-A576-B64EDB78E870}"/>
    <cellStyle name="Output 2 4 3 3" xfId="14198" xr:uid="{1623A307-C0CE-42BD-8584-39DC2BCB5629}"/>
    <cellStyle name="Output 2 4 3 3 2" xfId="14199" xr:uid="{6152C32D-1B4B-46E7-AE02-FD21E1F87717}"/>
    <cellStyle name="Output 2 4 3 3 3" xfId="40905" xr:uid="{8F20348F-5249-4833-B3F5-1C1F417940A2}"/>
    <cellStyle name="Output 2 4 3 4" xfId="14200" xr:uid="{3301C056-AFE5-467B-A2C6-E0575A0654B9}"/>
    <cellStyle name="Output 2 4 3 4 2" xfId="14201" xr:uid="{5650B220-1E52-4519-816F-93F4539BDF5A}"/>
    <cellStyle name="Output 2 4 3 5" xfId="14202" xr:uid="{554A01A9-DEEC-4AD6-970D-C3082C8024FB}"/>
    <cellStyle name="Output 2 4 3 5 2" xfId="14203" xr:uid="{DF9D5063-82D8-4651-AD0A-5A681585FAE2}"/>
    <cellStyle name="Output 2 4 3 6" xfId="14204" xr:uid="{A343240F-CDB0-4DB4-9425-701130A0CAD4}"/>
    <cellStyle name="Output 2 4 3 6 2" xfId="14205" xr:uid="{60F34A72-6F9E-43BD-BF34-2842C5D9B256}"/>
    <cellStyle name="Output 2 4 3 7" xfId="14206" xr:uid="{94E5742F-1CB8-4E18-A5B8-B69051DDED9C}"/>
    <cellStyle name="Output 2 4 3 7 2" xfId="14207" xr:uid="{647027D7-CBB0-4779-8D72-8CDDCD51D09E}"/>
    <cellStyle name="Output 2 4 3 8" xfId="14208" xr:uid="{3878D6F3-8227-45E6-B6FA-3BB664182EDE}"/>
    <cellStyle name="Output 2 4 3 8 2" xfId="14209" xr:uid="{54991183-B82B-4F96-AA1E-2D75C0AE26BD}"/>
    <cellStyle name="Output 2 4 3 9" xfId="14210" xr:uid="{D5F2F7CF-1D02-4DB5-AC41-17A0427D78ED}"/>
    <cellStyle name="Output 2 4 3 9 2" xfId="14211" xr:uid="{5EF8EF95-C61A-44E9-B9FE-A8F1D93A38F1}"/>
    <cellStyle name="Output 2 4 4" xfId="14212" xr:uid="{A6A52926-0A9B-4EC0-B2D2-2EAA6F46D243}"/>
    <cellStyle name="Output 2 4 4 10" xfId="14213" xr:uid="{0AA3682C-A425-4284-ABC5-BA4522CAB108}"/>
    <cellStyle name="Output 2 4 4 10 2" xfId="14214" xr:uid="{623C81E5-F022-4DAE-87E2-F46D7A3DFB09}"/>
    <cellStyle name="Output 2 4 4 11" xfId="14215" xr:uid="{A9F94643-F54C-477D-B265-A444BD8DBB6A}"/>
    <cellStyle name="Output 2 4 4 11 2" xfId="14216" xr:uid="{0F1D42C4-453E-4861-801D-EE5C6B31AE71}"/>
    <cellStyle name="Output 2 4 4 12" xfId="14217" xr:uid="{7DDD76E7-859A-44F3-A527-D32D35CFA78D}"/>
    <cellStyle name="Output 2 4 4 13" xfId="14218" xr:uid="{0B076375-1822-4E7D-8597-F59C791ADE4D}"/>
    <cellStyle name="Output 2 4 4 14" xfId="36861" xr:uid="{B5128FD7-EE3C-430B-8318-7DDEA98AC3D9}"/>
    <cellStyle name="Output 2 4 4 2" xfId="14219" xr:uid="{64038FDA-B1F6-4D68-9E31-DD0FC6706CE8}"/>
    <cellStyle name="Output 2 4 4 2 2" xfId="14220" xr:uid="{3A56FFC2-1E98-4E7B-B7CE-CFA892C2318F}"/>
    <cellStyle name="Output 2 4 4 2 2 2" xfId="14221" xr:uid="{F3843E37-5669-47F2-AF5A-0E16F59CC945}"/>
    <cellStyle name="Output 2 4 4 2 2 3" xfId="14222" xr:uid="{A1ED6B80-2F21-44A4-A5DA-8C79A94F7521}"/>
    <cellStyle name="Output 2 4 4 2 3" xfId="14223" xr:uid="{B2DB4DF7-4785-4CE8-9324-593747E7F955}"/>
    <cellStyle name="Output 2 4 4 2 3 2" xfId="14224" xr:uid="{62FEC339-7BD1-4926-9CC6-250C4DDC6209}"/>
    <cellStyle name="Output 2 4 4 2 4" xfId="14225" xr:uid="{FA0274D3-65DA-4A39-A040-CBA8A1EFF2FC}"/>
    <cellStyle name="Output 2 4 4 2 5" xfId="14226" xr:uid="{2A0EF8E6-1E33-429C-9159-CA32A4CD758A}"/>
    <cellStyle name="Output 2 4 4 2 6" xfId="44498" xr:uid="{F3C9D798-81E1-4DE5-8F03-749D93506021}"/>
    <cellStyle name="Output 2 4 4 3" xfId="14227" xr:uid="{63F42631-CCB6-4927-A4C1-456C48DCA65E}"/>
    <cellStyle name="Output 2 4 4 3 2" xfId="14228" xr:uid="{59AA82D7-7CAE-435E-B87C-8B9E9712FDD7}"/>
    <cellStyle name="Output 2 4 4 3 3" xfId="40808" xr:uid="{F8FC0537-4A58-4083-AF52-31F10AF17281}"/>
    <cellStyle name="Output 2 4 4 4" xfId="14229" xr:uid="{D47B2C02-CE2A-4F7B-A0B2-C0EB31F22D86}"/>
    <cellStyle name="Output 2 4 4 4 2" xfId="14230" xr:uid="{3251FA36-7B7B-40AA-8B06-AA3E190A1002}"/>
    <cellStyle name="Output 2 4 4 5" xfId="14231" xr:uid="{0732BFC3-0CCA-4154-8526-CC54F9EB0366}"/>
    <cellStyle name="Output 2 4 4 5 2" xfId="14232" xr:uid="{8BB2C1AA-9587-4ED1-93BB-2711E8508A72}"/>
    <cellStyle name="Output 2 4 4 6" xfId="14233" xr:uid="{F6DBF1AB-B669-457A-9A4B-D9B121377D64}"/>
    <cellStyle name="Output 2 4 4 6 2" xfId="14234" xr:uid="{3783C01B-D492-4037-8A63-B9E37E871E79}"/>
    <cellStyle name="Output 2 4 4 7" xfId="14235" xr:uid="{559CA524-2A19-4341-8385-AB2942DEA26D}"/>
    <cellStyle name="Output 2 4 4 7 2" xfId="14236" xr:uid="{C96A1847-8BA8-43E5-A6BA-0B1C492B162F}"/>
    <cellStyle name="Output 2 4 4 8" xfId="14237" xr:uid="{F755F75E-9B31-4F2A-A12F-058F57A2BBD4}"/>
    <cellStyle name="Output 2 4 4 8 2" xfId="14238" xr:uid="{31231A2F-8C7F-42C4-9310-035CAEF819CF}"/>
    <cellStyle name="Output 2 4 4 9" xfId="14239" xr:uid="{B0D23A44-BBDD-42F0-8B44-63BFE93F88F3}"/>
    <cellStyle name="Output 2 4 4 9 2" xfId="14240" xr:uid="{28123F2C-5F0B-47F3-A5B3-9E0671BDD884}"/>
    <cellStyle name="Output 2 4 5" xfId="14241" xr:uid="{FDAD37D6-4BF0-464A-ACEF-9C3330D139E6}"/>
    <cellStyle name="Output 2 4 5 2" xfId="14242" xr:uid="{1758DB7B-909B-4FCF-ACB3-9C93E639ABBE}"/>
    <cellStyle name="Output 2 4 5 2 2" xfId="14243" xr:uid="{EA6AF463-B960-4E9A-A8CE-369B7A96755A}"/>
    <cellStyle name="Output 2 4 5 2 3" xfId="14244" xr:uid="{0A8BFD1C-232C-4FC3-93D5-8B5FCA84F9C5}"/>
    <cellStyle name="Output 2 4 5 2 4" xfId="44389" xr:uid="{7ABE1309-3AFF-4E38-B049-62BC0CAEFCDB}"/>
    <cellStyle name="Output 2 4 5 3" xfId="14245" xr:uid="{A47DA660-C396-4A73-B5A7-8425B16197C6}"/>
    <cellStyle name="Output 2 4 5 3 2" xfId="14246" xr:uid="{D3614547-5864-4AD9-9B88-DBDEDF74E86C}"/>
    <cellStyle name="Output 2 4 5 3 3" xfId="40699" xr:uid="{E7A41071-603C-454B-A87D-7134D42AA288}"/>
    <cellStyle name="Output 2 4 5 4" xfId="14247" xr:uid="{667AC333-4169-47AC-8A47-FAE459D0D399}"/>
    <cellStyle name="Output 2 4 5 5" xfId="14248" xr:uid="{6BA28515-47E1-4D84-B4B4-4B7E436FE65C}"/>
    <cellStyle name="Output 2 4 5 6" xfId="36750" xr:uid="{A8EF643D-B09D-4C6E-8F08-09F4025601B3}"/>
    <cellStyle name="Output 2 4 6" xfId="14249" xr:uid="{2A664470-D3F8-46D1-9265-8144C0595893}"/>
    <cellStyle name="Output 2 4 6 2" xfId="14250" xr:uid="{45FA2BED-60BC-419B-A35C-F028DAD296C4}"/>
    <cellStyle name="Output 2 4 6 2 2" xfId="45711" xr:uid="{25CF8670-29A1-4CD6-9BB3-F88CB5555495}"/>
    <cellStyle name="Output 2 4 6 3" xfId="38041" xr:uid="{E5AB3026-97C2-4290-915D-B4BF8ACD189E}"/>
    <cellStyle name="Output 2 4 7" xfId="14251" xr:uid="{15B5D2B0-F282-48A2-AB48-4355A05A166D}"/>
    <cellStyle name="Output 2 4 7 2" xfId="14252" xr:uid="{93B9F383-E7E5-4E10-946C-F7EA4DFA3CF2}"/>
    <cellStyle name="Output 2 4 7 3" xfId="43745" xr:uid="{4A2615AD-013C-4F1C-9DA5-62AE3E28F634}"/>
    <cellStyle name="Output 2 4 8" xfId="14253" xr:uid="{526976B1-2528-4202-B64D-C58F2EF20BE0}"/>
    <cellStyle name="Output 2 4 8 2" xfId="14254" xr:uid="{C00957CF-6022-4AA1-BDA7-9F4B27DA32C9}"/>
    <cellStyle name="Output 2 4 8 3" xfId="46361" xr:uid="{FBBF0277-873E-4E94-8139-1A3ED057B6BA}"/>
    <cellStyle name="Output 2 4 9" xfId="14255" xr:uid="{FE026423-D1D9-4E76-847E-1B6BF8F6A097}"/>
    <cellStyle name="Output 2 4 9 2" xfId="14256" xr:uid="{B6216C95-EBFE-4F54-9BFB-A47D137F7177}"/>
    <cellStyle name="Output 2 5" xfId="14257" xr:uid="{D71836F3-3443-4B3C-AB0D-0980A8E08B9C}"/>
    <cellStyle name="Output 2 5 10" xfId="14258" xr:uid="{2C0B2D99-5BA4-4A87-8D98-BD6953D4BC64}"/>
    <cellStyle name="Output 2 5 10 2" xfId="14259" xr:uid="{3C2D16F5-89BC-4E53-8EBC-18CA263BEA82}"/>
    <cellStyle name="Output 2 5 11" xfId="14260" xr:uid="{9B85D511-A205-435B-88D5-354C7DA088F0}"/>
    <cellStyle name="Output 2 5 11 2" xfId="14261" xr:uid="{DD05E064-71A9-458D-A8BB-2A1F169AF972}"/>
    <cellStyle name="Output 2 5 12" xfId="14262" xr:uid="{D91C2BFF-A091-4075-9020-8E918FA5C8C3}"/>
    <cellStyle name="Output 2 5 12 2" xfId="14263" xr:uid="{075249A0-9ADC-4198-9215-8B9F2CE0AB3D}"/>
    <cellStyle name="Output 2 5 13" xfId="14264" xr:uid="{A92528DF-1350-4AEB-9600-9C9164ED0B65}"/>
    <cellStyle name="Output 2 5 13 2" xfId="14265" xr:uid="{684F7D17-D2B1-40A0-848A-667E2A1E3F7F}"/>
    <cellStyle name="Output 2 5 14" xfId="14266" xr:uid="{C862D138-C7AE-4E59-A77E-0A58A31F6EC6}"/>
    <cellStyle name="Output 2 5 14 2" xfId="14267" xr:uid="{2002283D-DEAF-40EC-82CB-684735D70395}"/>
    <cellStyle name="Output 2 5 15" xfId="14268" xr:uid="{B36C11D8-9E26-4A36-A844-F8E09D29FE68}"/>
    <cellStyle name="Output 2 5 16" xfId="14269" xr:uid="{F6D1B02F-9C96-41D7-86D8-C3F72A581EE6}"/>
    <cellStyle name="Output 2 5 17" xfId="39320" xr:uid="{61F94C13-39F8-432B-BC49-D44F6FF8663B}"/>
    <cellStyle name="Output 2 5 2" xfId="14270" xr:uid="{B4DF30E6-475E-4AAA-9623-2C1D8B404B72}"/>
    <cellStyle name="Output 2 5 2 10" xfId="14271" xr:uid="{320D6A67-9712-40FC-A811-493C6184058E}"/>
    <cellStyle name="Output 2 5 2 10 2" xfId="14272" xr:uid="{342AB27C-D249-4B50-89D3-08F022719DCC}"/>
    <cellStyle name="Output 2 5 2 11" xfId="14273" xr:uid="{ED0F2A40-3530-4CDD-B9B5-1E58F5E3CE88}"/>
    <cellStyle name="Output 2 5 2 11 2" xfId="14274" xr:uid="{056C441F-8CBB-42E3-8287-8BF3C1941366}"/>
    <cellStyle name="Output 2 5 2 12" xfId="14275" xr:uid="{F27F8691-929B-4B0B-9E0F-BD4FD871A988}"/>
    <cellStyle name="Output 2 5 2 13" xfId="14276" xr:uid="{4B9F0863-CBA7-4858-951A-76A4B5090A46}"/>
    <cellStyle name="Output 2 5 2 2" xfId="14277" xr:uid="{C19E7283-D4B4-4972-8F46-2CF241D9C668}"/>
    <cellStyle name="Output 2 5 2 2 2" xfId="14278" xr:uid="{2D1004BC-DBA0-4C40-BB9C-9DF4DB341D10}"/>
    <cellStyle name="Output 2 5 2 2 2 2" xfId="14279" xr:uid="{D153B760-09E0-4143-A75E-BC788CB18FDF}"/>
    <cellStyle name="Output 2 5 2 2 2 3" xfId="14280" xr:uid="{F72FC48E-39F2-4C53-A4D1-C620926AFDC7}"/>
    <cellStyle name="Output 2 5 2 2 3" xfId="14281" xr:uid="{907C0406-610F-45A9-8566-63D43ECC3C03}"/>
    <cellStyle name="Output 2 5 2 2 3 2" xfId="14282" xr:uid="{CEB17A7C-CCF3-475A-99D0-141D1C6C2E4E}"/>
    <cellStyle name="Output 2 5 2 2 4" xfId="14283" xr:uid="{1C3B8C25-EF35-407D-8826-3B96CDBBAC59}"/>
    <cellStyle name="Output 2 5 2 2 5" xfId="14284" xr:uid="{5A1664B7-6568-4EFB-B7D4-97E2B3034298}"/>
    <cellStyle name="Output 2 5 2 3" xfId="14285" xr:uid="{A8C6FF7E-794B-4CCB-B08E-C16A31C390A0}"/>
    <cellStyle name="Output 2 5 2 3 2" xfId="14286" xr:uid="{D78BDAF4-96C8-4F1D-9275-65F67F0C9021}"/>
    <cellStyle name="Output 2 5 2 4" xfId="14287" xr:uid="{1B8D65DC-4FFA-4F73-81E3-FEC485EA4DDE}"/>
    <cellStyle name="Output 2 5 2 4 2" xfId="14288" xr:uid="{4665A317-B87E-47E9-B434-BCEDE74ED77B}"/>
    <cellStyle name="Output 2 5 2 5" xfId="14289" xr:uid="{A5DE83BA-F7BC-4F22-A72F-F8FB3E5DBB35}"/>
    <cellStyle name="Output 2 5 2 5 2" xfId="14290" xr:uid="{2569A9CF-DA0D-48D4-908B-6FC6DF9A02D4}"/>
    <cellStyle name="Output 2 5 2 6" xfId="14291" xr:uid="{D1AE6499-81B3-48CD-AECE-33FB43368EA8}"/>
    <cellStyle name="Output 2 5 2 6 2" xfId="14292" xr:uid="{C5B4F02F-3174-4DE1-879D-0544C3366462}"/>
    <cellStyle name="Output 2 5 2 7" xfId="14293" xr:uid="{05E96C5C-04CE-4F86-89F7-4E37558B8F52}"/>
    <cellStyle name="Output 2 5 2 7 2" xfId="14294" xr:uid="{979818D3-89F5-40DB-8926-1CBA74695023}"/>
    <cellStyle name="Output 2 5 2 8" xfId="14295" xr:uid="{ECA31E8A-81FD-4CD2-94CC-E39B022801A1}"/>
    <cellStyle name="Output 2 5 2 8 2" xfId="14296" xr:uid="{7E4B21D2-3DB8-439C-8150-A548E462EA0C}"/>
    <cellStyle name="Output 2 5 2 9" xfId="14297" xr:uid="{6808EADD-3E56-477F-93C3-04E39DC25B21}"/>
    <cellStyle name="Output 2 5 2 9 2" xfId="14298" xr:uid="{5F4A592F-0677-422A-99DF-A192E5A3E01C}"/>
    <cellStyle name="Output 2 5 3" xfId="14299" xr:uid="{6F8DC2EC-0426-4E89-802E-EE2169E3CF3D}"/>
    <cellStyle name="Output 2 5 3 10" xfId="14300" xr:uid="{D67AD329-A4A6-4911-9C35-71392D18A7AD}"/>
    <cellStyle name="Output 2 5 3 10 2" xfId="14301" xr:uid="{1C30DB1E-730A-4BAE-ABC1-700612AFB667}"/>
    <cellStyle name="Output 2 5 3 11" xfId="14302" xr:uid="{AD6BC2B1-F3FC-4DF8-A1C0-4AFA080B16C0}"/>
    <cellStyle name="Output 2 5 3 11 2" xfId="14303" xr:uid="{D8DFFBFC-A3F8-4825-A164-E8FFB95697DA}"/>
    <cellStyle name="Output 2 5 3 12" xfId="14304" xr:uid="{502E18CC-A181-4277-9F4D-89F52F706889}"/>
    <cellStyle name="Output 2 5 3 13" xfId="14305" xr:uid="{E99ACA61-1B58-475C-A1FE-0A5A1DE0EC8B}"/>
    <cellStyle name="Output 2 5 3 2" xfId="14306" xr:uid="{7BCF1C23-4113-48C8-9E9A-B0A1E6BC7EF7}"/>
    <cellStyle name="Output 2 5 3 2 2" xfId="14307" xr:uid="{0C6F0E76-A3CD-4EBE-B163-963A5DF559F4}"/>
    <cellStyle name="Output 2 5 3 2 2 2" xfId="14308" xr:uid="{164C51CB-7C18-4D81-9C5C-6078C88468EB}"/>
    <cellStyle name="Output 2 5 3 2 2 3" xfId="14309" xr:uid="{E553EDEA-2431-443A-B374-6B27BDB02F05}"/>
    <cellStyle name="Output 2 5 3 2 3" xfId="14310" xr:uid="{6D26C7E4-CBD0-44BE-92CB-906AC9963CC5}"/>
    <cellStyle name="Output 2 5 3 2 3 2" xfId="14311" xr:uid="{50AFF172-0F75-4D7A-8A74-9D11F34D202A}"/>
    <cellStyle name="Output 2 5 3 2 4" xfId="14312" xr:uid="{D39A1979-CC09-4640-900B-6A47E4D7FC11}"/>
    <cellStyle name="Output 2 5 3 2 5" xfId="14313" xr:uid="{A4B503EF-406B-4528-83B0-5CA45FA63424}"/>
    <cellStyle name="Output 2 5 3 3" xfId="14314" xr:uid="{AA00A342-B4D9-4C71-92D7-6B561836F648}"/>
    <cellStyle name="Output 2 5 3 3 2" xfId="14315" xr:uid="{12B0B40D-2042-46C3-821B-79D7D34C5A79}"/>
    <cellStyle name="Output 2 5 3 4" xfId="14316" xr:uid="{B8E1A339-AE41-4A07-B9B1-7BE1A8ED4E0C}"/>
    <cellStyle name="Output 2 5 3 4 2" xfId="14317" xr:uid="{FCA31E82-7032-4E6B-A8F1-01CA688E098B}"/>
    <cellStyle name="Output 2 5 3 5" xfId="14318" xr:uid="{9E6BA154-0411-4C50-B315-3659E99EADE9}"/>
    <cellStyle name="Output 2 5 3 5 2" xfId="14319" xr:uid="{FC22A9C3-5752-4F31-ABDF-7A0E4485B7A5}"/>
    <cellStyle name="Output 2 5 3 6" xfId="14320" xr:uid="{D6EAE05D-CE2E-49AE-A998-5118705D9A17}"/>
    <cellStyle name="Output 2 5 3 6 2" xfId="14321" xr:uid="{3705B3F5-9348-4AD2-AF74-AB82E10B6C5C}"/>
    <cellStyle name="Output 2 5 3 7" xfId="14322" xr:uid="{C0644F47-94C8-4C5F-B6BA-B9B6BB1E887F}"/>
    <cellStyle name="Output 2 5 3 7 2" xfId="14323" xr:uid="{E52F234D-8E94-416C-817A-7CE3663A352F}"/>
    <cellStyle name="Output 2 5 3 8" xfId="14324" xr:uid="{EF685C13-A01E-47BF-AD28-635C66A9B4E4}"/>
    <cellStyle name="Output 2 5 3 8 2" xfId="14325" xr:uid="{3B9C1C8A-F79B-444F-BDE6-C71F69F67494}"/>
    <cellStyle name="Output 2 5 3 9" xfId="14326" xr:uid="{8BFFA6A2-ABFB-4E84-B805-244D0B4E8C79}"/>
    <cellStyle name="Output 2 5 3 9 2" xfId="14327" xr:uid="{9A8DDACB-F7D0-4110-9622-47E1311FBCD4}"/>
    <cellStyle name="Output 2 5 4" xfId="14328" xr:uid="{A05C7D6C-1BE7-405E-B80B-EBB6BAFEFE54}"/>
    <cellStyle name="Output 2 5 4 10" xfId="14329" xr:uid="{F3C0E88E-7547-4522-8E18-1E736C3BB0A1}"/>
    <cellStyle name="Output 2 5 4 10 2" xfId="14330" xr:uid="{17D4424E-A606-41C2-B879-AE32DD4CC0CA}"/>
    <cellStyle name="Output 2 5 4 11" xfId="14331" xr:uid="{5B885F54-5168-42C1-BE1B-5511891A3622}"/>
    <cellStyle name="Output 2 5 4 11 2" xfId="14332" xr:uid="{10E835FC-3C80-4097-8EDA-E00267DC2481}"/>
    <cellStyle name="Output 2 5 4 12" xfId="14333" xr:uid="{6FDF53D5-D6BC-46B3-9BDD-6F7586F18429}"/>
    <cellStyle name="Output 2 5 4 13" xfId="14334" xr:uid="{520D013E-1A39-427C-9D44-9541A533403D}"/>
    <cellStyle name="Output 2 5 4 2" xfId="14335" xr:uid="{10DD2DF6-4963-4049-90A7-C772CBDF40F9}"/>
    <cellStyle name="Output 2 5 4 2 2" xfId="14336" xr:uid="{98E21972-F367-4BCE-A7F0-E8D74EAF6709}"/>
    <cellStyle name="Output 2 5 4 2 2 2" xfId="14337" xr:uid="{0F7C32A8-1E72-4990-A794-11FA9BE547D4}"/>
    <cellStyle name="Output 2 5 4 2 2 3" xfId="14338" xr:uid="{A5F6765A-5F29-493D-8F2A-00C421C95D4F}"/>
    <cellStyle name="Output 2 5 4 2 3" xfId="14339" xr:uid="{003D66A7-1255-4CCD-838E-FBDCC0A0DC29}"/>
    <cellStyle name="Output 2 5 4 2 3 2" xfId="14340" xr:uid="{01FBE301-12AC-493E-991F-A32AA368E650}"/>
    <cellStyle name="Output 2 5 4 2 4" xfId="14341" xr:uid="{AB33646E-B6AE-45FB-926D-26690CE4CAC4}"/>
    <cellStyle name="Output 2 5 4 2 5" xfId="14342" xr:uid="{999D4171-BF5D-443F-852E-D8AE54DECDB8}"/>
    <cellStyle name="Output 2 5 4 3" xfId="14343" xr:uid="{98CC3F22-59EA-4E0C-90BF-C41E965D871A}"/>
    <cellStyle name="Output 2 5 4 3 2" xfId="14344" xr:uid="{FDB19FC0-55F8-479F-BFE3-4449BB6250DE}"/>
    <cellStyle name="Output 2 5 4 4" xfId="14345" xr:uid="{69F2D00E-B1B1-4099-A0F5-1B606CFF8376}"/>
    <cellStyle name="Output 2 5 4 4 2" xfId="14346" xr:uid="{EDB8CDA7-6B6D-4CA7-913F-2B56F428368D}"/>
    <cellStyle name="Output 2 5 4 5" xfId="14347" xr:uid="{BE506281-1CA6-4D37-A0DC-686A92D5E277}"/>
    <cellStyle name="Output 2 5 4 5 2" xfId="14348" xr:uid="{F8C70F34-D52D-4E84-9A7E-29085E24BA5E}"/>
    <cellStyle name="Output 2 5 4 6" xfId="14349" xr:uid="{70E883C0-7BD8-4067-A0F4-946C17F3E715}"/>
    <cellStyle name="Output 2 5 4 6 2" xfId="14350" xr:uid="{8565463F-E50A-4139-AE1C-3FF84F7D22C1}"/>
    <cellStyle name="Output 2 5 4 7" xfId="14351" xr:uid="{A1CCE46F-D751-479E-AEE5-4BBF2DBA6C51}"/>
    <cellStyle name="Output 2 5 4 7 2" xfId="14352" xr:uid="{46BFE1EA-BDF0-427E-B095-2CD1F4BDD109}"/>
    <cellStyle name="Output 2 5 4 8" xfId="14353" xr:uid="{83640307-2088-4282-B25A-8BE68666C126}"/>
    <cellStyle name="Output 2 5 4 8 2" xfId="14354" xr:uid="{444AA5A9-BC06-4A27-AF31-BAC6E89C6A59}"/>
    <cellStyle name="Output 2 5 4 9" xfId="14355" xr:uid="{FA55E7B8-1619-4CBD-B80E-91AF4BA2A4B5}"/>
    <cellStyle name="Output 2 5 4 9 2" xfId="14356" xr:uid="{170EAD8F-6DAB-4DF0-8BCE-CA9E288D9B0A}"/>
    <cellStyle name="Output 2 5 5" xfId="14357" xr:uid="{0DF18530-1EDE-4D05-9267-14A6FCBECB3A}"/>
    <cellStyle name="Output 2 5 5 2" xfId="14358" xr:uid="{6746C03A-07BD-4F67-BA55-111A353A8724}"/>
    <cellStyle name="Output 2 5 5 2 2" xfId="14359" xr:uid="{8158DFF3-E280-4FCB-840F-4F0989E053BA}"/>
    <cellStyle name="Output 2 5 5 2 3" xfId="14360" xr:uid="{21F432A9-1270-4E5A-9A19-2FCFF04CEAAB}"/>
    <cellStyle name="Output 2 5 5 3" xfId="14361" xr:uid="{908C2C61-9BA0-4AE2-97AD-BB72811FF327}"/>
    <cellStyle name="Output 2 5 5 3 2" xfId="14362" xr:uid="{69403D68-E9FB-4FC6-BBBA-2F8185ABC95C}"/>
    <cellStyle name="Output 2 5 5 4" xfId="14363" xr:uid="{BB46A368-8D45-4CCA-A105-ECC282AAD0C8}"/>
    <cellStyle name="Output 2 5 5 5" xfId="14364" xr:uid="{5A341277-3571-48AF-983F-9A08F6687C98}"/>
    <cellStyle name="Output 2 5 6" xfId="14365" xr:uid="{5DC5BC50-CB73-4955-9F67-9F931A2DF196}"/>
    <cellStyle name="Output 2 5 6 2" xfId="14366" xr:uid="{3BAC18E2-8767-4DB2-90E7-134C8158E512}"/>
    <cellStyle name="Output 2 5 7" xfId="14367" xr:uid="{43B49160-BB9A-41D5-A420-8AD7A98B93C9}"/>
    <cellStyle name="Output 2 5 7 2" xfId="14368" xr:uid="{09A67C66-EAA6-4CD5-837E-B9A7C07436CE}"/>
    <cellStyle name="Output 2 5 8" xfId="14369" xr:uid="{446EB699-44ED-483C-9135-A953637B31D2}"/>
    <cellStyle name="Output 2 5 8 2" xfId="14370" xr:uid="{9AF736F7-AE8A-41EB-9ECB-4A5B4E236A08}"/>
    <cellStyle name="Output 2 5 9" xfId="14371" xr:uid="{565C727C-B35A-4337-97C2-2E637191D1AE}"/>
    <cellStyle name="Output 2 5 9 2" xfId="14372" xr:uid="{285DCC44-3BD8-4EAE-BF3C-2A9E6F5C5BC3}"/>
    <cellStyle name="Output 2 6" xfId="14373" xr:uid="{D5498413-1EE9-4A61-AD54-DDE26A45A123}"/>
    <cellStyle name="Output 2 6 10" xfId="14374" xr:uid="{E99DF3FC-4C16-45A1-86EC-40B3C54A1644}"/>
    <cellStyle name="Output 2 6 10 2" xfId="14375" xr:uid="{D9AC339B-564E-4DA0-ACD0-025FBC37B606}"/>
    <cellStyle name="Output 2 6 11" xfId="14376" xr:uid="{623759C2-98DC-4C2E-B46B-301A7F069E45}"/>
    <cellStyle name="Output 2 6 11 2" xfId="14377" xr:uid="{327BA5D1-5885-4B71-BF22-196673351956}"/>
    <cellStyle name="Output 2 6 12" xfId="14378" xr:uid="{593CB900-2172-43A3-BE3C-EEFB08162288}"/>
    <cellStyle name="Output 2 6 13" xfId="14379" xr:uid="{8B6967B6-10D6-4B26-9C69-267E1AB01E8B}"/>
    <cellStyle name="Output 2 6 2" xfId="14380" xr:uid="{7B8A2C60-46B5-4BAC-A39F-1B548E9199E9}"/>
    <cellStyle name="Output 2 6 2 2" xfId="14381" xr:uid="{CBD65A73-6FAE-4629-BCCC-26B7A0317E6B}"/>
    <cellStyle name="Output 2 6 2 2 2" xfId="14382" xr:uid="{73E3ED2C-E735-423E-8A3D-6FE8586084A0}"/>
    <cellStyle name="Output 2 6 2 2 3" xfId="14383" xr:uid="{1E128D0E-364D-443C-9A80-098B72A615DF}"/>
    <cellStyle name="Output 2 6 2 3" xfId="14384" xr:uid="{CAB3052B-10B1-41F4-A277-E567927936D2}"/>
    <cellStyle name="Output 2 6 2 3 2" xfId="14385" xr:uid="{2115B373-B328-4EEA-94E7-1D235080FDE1}"/>
    <cellStyle name="Output 2 6 2 4" xfId="14386" xr:uid="{889E9E1D-5FB7-4153-9F1D-B9F0FD3D9768}"/>
    <cellStyle name="Output 2 6 2 5" xfId="14387" xr:uid="{3C552B3E-EB76-41AB-B146-E02032446C8E}"/>
    <cellStyle name="Output 2 6 3" xfId="14388" xr:uid="{884F1546-60C2-4D3F-A424-E568DA3F5634}"/>
    <cellStyle name="Output 2 6 3 2" xfId="14389" xr:uid="{28E2F179-EE83-4599-BBE1-920AF2D75990}"/>
    <cellStyle name="Output 2 6 4" xfId="14390" xr:uid="{4D7A4527-A01B-4F53-AA32-35D70CB4709A}"/>
    <cellStyle name="Output 2 6 4 2" xfId="14391" xr:uid="{E6FB6F09-4BA2-4520-925F-CB3C17DCFF8C}"/>
    <cellStyle name="Output 2 6 5" xfId="14392" xr:uid="{438533FB-CE87-4909-9BE8-D0D3A034D97A}"/>
    <cellStyle name="Output 2 6 5 2" xfId="14393" xr:uid="{1CBF4F9F-B9AF-4707-9212-13DDFF4673BE}"/>
    <cellStyle name="Output 2 6 6" xfId="14394" xr:uid="{756B4137-8AD9-4121-B7CD-733F00BDFCDF}"/>
    <cellStyle name="Output 2 6 6 2" xfId="14395" xr:uid="{4DFC5432-3B57-478B-A2EC-B57FAE2D5D6E}"/>
    <cellStyle name="Output 2 6 7" xfId="14396" xr:uid="{456848D0-DBF4-40FE-90B4-416E3A9CA4B3}"/>
    <cellStyle name="Output 2 6 7 2" xfId="14397" xr:uid="{6260A102-CFB9-48FA-A3C1-7BBDFE5DD29E}"/>
    <cellStyle name="Output 2 6 8" xfId="14398" xr:uid="{B2A1779D-12BC-4EFF-93A2-AE881AF9DAC7}"/>
    <cellStyle name="Output 2 6 8 2" xfId="14399" xr:uid="{59CB4265-1059-49B9-AA89-119666B3EE86}"/>
    <cellStyle name="Output 2 6 9" xfId="14400" xr:uid="{0CD4F2C5-241F-449B-A573-3BEA6F711450}"/>
    <cellStyle name="Output 2 6 9 2" xfId="14401" xr:uid="{06CB6443-3E54-44F9-9C83-F95FDFE7CB60}"/>
    <cellStyle name="Output 2 7" xfId="14402" xr:uid="{02F0652E-50EA-43A3-9611-808274D23A69}"/>
    <cellStyle name="Output 2 7 10" xfId="14403" xr:uid="{7F194447-6C18-4C1A-A342-1EE06186DD62}"/>
    <cellStyle name="Output 2 7 10 2" xfId="14404" xr:uid="{A4AAC563-BA8B-4AF5-8ADC-A36FA1793BD8}"/>
    <cellStyle name="Output 2 7 11" xfId="14405" xr:uid="{02219A63-C1C8-4ECE-AA30-126785392D0B}"/>
    <cellStyle name="Output 2 7 11 2" xfId="14406" xr:uid="{174F2511-EDE0-4110-9018-AD841F632EDA}"/>
    <cellStyle name="Output 2 7 12" xfId="14407" xr:uid="{013E9DD1-1739-4BC6-95BE-9D6D9F8A2D95}"/>
    <cellStyle name="Output 2 7 13" xfId="14408" xr:uid="{97ACC16D-3347-485B-B1F9-2BAA7D67456E}"/>
    <cellStyle name="Output 2 7 2" xfId="14409" xr:uid="{2A3B7A5E-6C4B-4DB9-B0A4-251079A81A08}"/>
    <cellStyle name="Output 2 7 2 2" xfId="14410" xr:uid="{0EB04A5B-822F-4447-9692-601C9536C192}"/>
    <cellStyle name="Output 2 7 2 2 2" xfId="14411" xr:uid="{265F4F06-B4C7-4218-AE29-E5591BD68AC2}"/>
    <cellStyle name="Output 2 7 2 2 3" xfId="14412" xr:uid="{FAB65C8D-D437-4A82-95FD-D5E3A8E2C2BD}"/>
    <cellStyle name="Output 2 7 2 3" xfId="14413" xr:uid="{2AD05560-3A87-47FD-BACF-D6B8F4DCE9EF}"/>
    <cellStyle name="Output 2 7 2 3 2" xfId="14414" xr:uid="{045208EF-5C2D-4577-A260-F3E58318F639}"/>
    <cellStyle name="Output 2 7 2 4" xfId="14415" xr:uid="{725B7816-15BD-4DE7-ADB9-6E8847291E68}"/>
    <cellStyle name="Output 2 7 2 5" xfId="14416" xr:uid="{0515F7F3-8897-409C-8C9B-2D12CE4C1790}"/>
    <cellStyle name="Output 2 7 3" xfId="14417" xr:uid="{3EE225A3-FB88-4A16-8F48-CA6E3FB50A58}"/>
    <cellStyle name="Output 2 7 3 2" xfId="14418" xr:uid="{EA585A39-64C5-483D-B239-434A12E87269}"/>
    <cellStyle name="Output 2 7 4" xfId="14419" xr:uid="{E486ED28-416F-42E0-A813-F1DECAB6E830}"/>
    <cellStyle name="Output 2 7 4 2" xfId="14420" xr:uid="{9FA3A16F-EDD9-44C9-9349-2EE69863A8A6}"/>
    <cellStyle name="Output 2 7 5" xfId="14421" xr:uid="{7B353F84-9E1B-4C80-B4C9-3EB8C8BE5812}"/>
    <cellStyle name="Output 2 7 5 2" xfId="14422" xr:uid="{3579EB3D-18F7-4E70-816B-D070E1DB973A}"/>
    <cellStyle name="Output 2 7 6" xfId="14423" xr:uid="{D40E5757-D10D-49C5-8B68-91E995804ABA}"/>
    <cellStyle name="Output 2 7 6 2" xfId="14424" xr:uid="{4D72B7E9-25E3-4B2D-B79A-490C05EA5575}"/>
    <cellStyle name="Output 2 7 7" xfId="14425" xr:uid="{1BC8CA17-6D8B-444B-BF67-E96249D797A8}"/>
    <cellStyle name="Output 2 7 7 2" xfId="14426" xr:uid="{2A961EBB-E632-49AA-87E6-D850642B3798}"/>
    <cellStyle name="Output 2 7 8" xfId="14427" xr:uid="{EB24A8E1-BD22-410B-9434-6B86D72731A2}"/>
    <cellStyle name="Output 2 7 8 2" xfId="14428" xr:uid="{FBC7296D-DEBA-4A7E-A05C-F33A96E0B816}"/>
    <cellStyle name="Output 2 7 9" xfId="14429" xr:uid="{50B877F5-0D1B-4A96-967D-264E9385E1E1}"/>
    <cellStyle name="Output 2 7 9 2" xfId="14430" xr:uid="{E6A38300-2CB3-47DC-9347-F93D9BD8C4F9}"/>
    <cellStyle name="Output 2 8" xfId="14431" xr:uid="{72A50224-8BCA-484F-A2ED-CEBC2DCE426A}"/>
    <cellStyle name="Output 2 8 10" xfId="14432" xr:uid="{A0A7AF74-9653-4B71-A901-55594C2B24B1}"/>
    <cellStyle name="Output 2 8 10 2" xfId="14433" xr:uid="{2A2B90B5-875F-4332-B4BE-6AFE321E1158}"/>
    <cellStyle name="Output 2 8 11" xfId="14434" xr:uid="{D0D67418-C48A-4A90-B19C-B16557979118}"/>
    <cellStyle name="Output 2 8 11 2" xfId="14435" xr:uid="{D29EBB8E-404E-44EB-BFBF-0104C2957A8E}"/>
    <cellStyle name="Output 2 8 12" xfId="14436" xr:uid="{E13EE234-9710-4262-8A26-9175E1540EBE}"/>
    <cellStyle name="Output 2 8 13" xfId="14437" xr:uid="{E6E91BE3-615C-451A-BE2D-49DE139FBFF3}"/>
    <cellStyle name="Output 2 8 2" xfId="14438" xr:uid="{2600FCAF-AC9A-4781-BA9F-8341E957FA3F}"/>
    <cellStyle name="Output 2 8 2 2" xfId="14439" xr:uid="{BBD7E925-A089-4ECF-BE4F-DDA2ECBC4168}"/>
    <cellStyle name="Output 2 8 2 2 2" xfId="14440" xr:uid="{B84A28CC-AB37-4469-8EFF-46B9423CC973}"/>
    <cellStyle name="Output 2 8 2 2 3" xfId="14441" xr:uid="{F39D8325-39B8-46EB-94D9-8243F9862EDD}"/>
    <cellStyle name="Output 2 8 2 3" xfId="14442" xr:uid="{41458C75-F347-4F77-B9A3-5BBEE10A0C06}"/>
    <cellStyle name="Output 2 8 2 3 2" xfId="14443" xr:uid="{7F3F6AB0-DD85-4FFD-BAA7-D2038B5B17B4}"/>
    <cellStyle name="Output 2 8 2 4" xfId="14444" xr:uid="{E695E2E3-A4EC-46EC-B0B9-D80B21146DCA}"/>
    <cellStyle name="Output 2 8 2 5" xfId="14445" xr:uid="{AD1E1ED8-C87D-43D9-9808-275B5C0A6381}"/>
    <cellStyle name="Output 2 8 3" xfId="14446" xr:uid="{78A04E81-98A8-4521-9423-ABBE0DB16E87}"/>
    <cellStyle name="Output 2 8 3 2" xfId="14447" xr:uid="{53E1DCF2-AF8A-4CA1-B070-BBA1AF478B27}"/>
    <cellStyle name="Output 2 8 4" xfId="14448" xr:uid="{72FEDCB3-8868-4CEE-9D5D-596663D2800A}"/>
    <cellStyle name="Output 2 8 4 2" xfId="14449" xr:uid="{DCFC7A5C-A02F-4F0C-B5DE-E4378D055C6F}"/>
    <cellStyle name="Output 2 8 5" xfId="14450" xr:uid="{4F271EB5-C69C-4935-B8AB-BB3BDA21573B}"/>
    <cellStyle name="Output 2 8 5 2" xfId="14451" xr:uid="{B4D9C666-DE92-463C-BFFA-ABE7D61E8E0C}"/>
    <cellStyle name="Output 2 8 6" xfId="14452" xr:uid="{26464B8C-342A-49C1-A37B-E90800CF3668}"/>
    <cellStyle name="Output 2 8 6 2" xfId="14453" xr:uid="{BC526275-A31F-4D74-956F-4C21CD8A09AA}"/>
    <cellStyle name="Output 2 8 7" xfId="14454" xr:uid="{72D0DB51-3DE9-4BFC-AECE-8948C1D87092}"/>
    <cellStyle name="Output 2 8 7 2" xfId="14455" xr:uid="{DB0AA54A-02EC-4EC2-83C8-405F0AE80A1B}"/>
    <cellStyle name="Output 2 8 8" xfId="14456" xr:uid="{FD00984B-DEAC-445E-B6D4-50AD3A618D10}"/>
    <cellStyle name="Output 2 8 8 2" xfId="14457" xr:uid="{8B52E56A-1F33-471E-A452-53759CE5ABFD}"/>
    <cellStyle name="Output 2 8 9" xfId="14458" xr:uid="{B909DED9-9BAA-4F1D-8A59-4E42B1E4DE83}"/>
    <cellStyle name="Output 2 8 9 2" xfId="14459" xr:uid="{1E1CB25F-B054-44F8-85FA-F858A8BFE5FF}"/>
    <cellStyle name="Output 2 9" xfId="14460" xr:uid="{27D59688-3F4F-4037-B70C-69F9DA28AE20}"/>
    <cellStyle name="Output 2 9 2" xfId="14461" xr:uid="{F13A990E-9FF0-4FD3-ADB3-0FD278BE6647}"/>
    <cellStyle name="Output 2 9 2 2" xfId="14462" xr:uid="{203CD0EB-C5E6-47F0-8D84-0586E8D691C7}"/>
    <cellStyle name="Output 2 9 2 3" xfId="14463" xr:uid="{BECDA6F2-C3E0-4351-830E-33C02AAE7164}"/>
    <cellStyle name="Output 2 9 3" xfId="14464" xr:uid="{1265674B-1844-453E-A68C-62A68EFE7641}"/>
    <cellStyle name="Output 2 9 3 2" xfId="14465" xr:uid="{79466646-3A1B-4B19-8ACD-5E7A8EBB93FD}"/>
    <cellStyle name="Output 2 9 4" xfId="14466" xr:uid="{5145EE8D-BFD2-4288-AB74-71989A631FCE}"/>
    <cellStyle name="Output 2 9 5" xfId="14467" xr:uid="{B2B23310-1D69-4235-94C2-717860F38701}"/>
    <cellStyle name="Output 3" xfId="1561" xr:uid="{4F0819D8-B2C2-4421-968B-9926A0F1BF5E}"/>
    <cellStyle name="Output 3 2" xfId="1950" xr:uid="{75329EDA-B025-4986-95CF-2B74B6F69754}"/>
    <cellStyle name="Output 3 2 10" xfId="14468" xr:uid="{8B26CC89-6239-42A2-BE69-FB132832FB72}"/>
    <cellStyle name="Output 3 2 10 2" xfId="14469" xr:uid="{2A1B149C-C4CF-4048-A736-3CA44AAA84C9}"/>
    <cellStyle name="Output 3 2 11" xfId="14470" xr:uid="{309686A2-31E9-4CD5-9A3C-51AE9AF0E976}"/>
    <cellStyle name="Output 3 2 11 2" xfId="14471" xr:uid="{62D78BE4-8D4E-4A39-89B2-1B6783B926EF}"/>
    <cellStyle name="Output 3 2 12" xfId="14472" xr:uid="{B8FB7BFA-81F5-48E2-A94D-A74BD55BBC41}"/>
    <cellStyle name="Output 3 2 12 2" xfId="14473" xr:uid="{6D5D633D-BA6E-4210-8234-2014FEDE72A5}"/>
    <cellStyle name="Output 3 2 13" xfId="14474" xr:uid="{F153734D-0739-43A8-85C0-22E7C8508C57}"/>
    <cellStyle name="Output 3 2 13 2" xfId="14475" xr:uid="{03EA7AFC-2084-4674-86AB-22B3C9CFE8C1}"/>
    <cellStyle name="Output 3 2 14" xfId="14476" xr:uid="{EA80C793-2C04-41A4-8A4A-4952375E809B}"/>
    <cellStyle name="Output 3 2 14 2" xfId="14477" xr:uid="{C1CA8203-407E-45FD-9CAD-7D04D52BAAF9}"/>
    <cellStyle name="Output 3 2 15" xfId="14478" xr:uid="{AD92C4E9-AB71-4226-BD69-C93195EA1B72}"/>
    <cellStyle name="Output 3 2 16" xfId="14479" xr:uid="{2622ED5C-C82E-490A-B62A-5E3450892F9D}"/>
    <cellStyle name="Output 3 2 17" xfId="35422" xr:uid="{A9C0EDA0-8115-4549-AE9B-3FE3A8FA4D11}"/>
    <cellStyle name="Output 3 2 2" xfId="14480" xr:uid="{148EF8FA-0899-4538-B63B-306FE9757260}"/>
    <cellStyle name="Output 3 2 2 10" xfId="14481" xr:uid="{05B3619A-E777-4C45-B4B8-3A54DFD25B30}"/>
    <cellStyle name="Output 3 2 2 10 2" xfId="14482" xr:uid="{52E93C0F-4168-419C-88B0-1CCE7DA0B980}"/>
    <cellStyle name="Output 3 2 2 11" xfId="14483" xr:uid="{2DA55B36-43E5-4169-97E1-0FF79F29B094}"/>
    <cellStyle name="Output 3 2 2 11 2" xfId="14484" xr:uid="{F33C1810-2F33-4B28-8ECC-00C463122066}"/>
    <cellStyle name="Output 3 2 2 12" xfId="14485" xr:uid="{A58966C9-063A-4800-B53E-5F8EAA242C37}"/>
    <cellStyle name="Output 3 2 2 13" xfId="14486" xr:uid="{805815F6-C7AE-4026-9FDE-7FCE7D2A758B}"/>
    <cellStyle name="Output 3 2 2 2" xfId="14487" xr:uid="{9915F7CC-5FDA-462A-8CFF-B8E86925509F}"/>
    <cellStyle name="Output 3 2 2 2 2" xfId="14488" xr:uid="{D25241CE-D21E-4C70-970A-250905FBDDDF}"/>
    <cellStyle name="Output 3 2 2 2 2 2" xfId="14489" xr:uid="{54FEDABA-A836-4BFC-9D2F-6A3975310602}"/>
    <cellStyle name="Output 3 2 2 2 2 3" xfId="14490" xr:uid="{4CF813AA-6BAF-443D-88A6-70A1E34DDCC8}"/>
    <cellStyle name="Output 3 2 2 2 3" xfId="14491" xr:uid="{52F7207C-2804-42B7-B785-648CA85A9690}"/>
    <cellStyle name="Output 3 2 2 2 3 2" xfId="14492" xr:uid="{1485569E-D14E-4C47-BA9C-516D1CC0A891}"/>
    <cellStyle name="Output 3 2 2 2 4" xfId="14493" xr:uid="{19B4F232-C623-4A5A-886A-725BC5E97E8E}"/>
    <cellStyle name="Output 3 2 2 2 5" xfId="14494" xr:uid="{ACAD1240-8DA3-4DC1-B012-313D35DF457A}"/>
    <cellStyle name="Output 3 2 2 3" xfId="14495" xr:uid="{637FD8BB-C97B-40A0-B14D-03904B7A231A}"/>
    <cellStyle name="Output 3 2 2 3 2" xfId="14496" xr:uid="{7D2B8963-FFB4-4F94-959B-54738C18EACE}"/>
    <cellStyle name="Output 3 2 2 4" xfId="14497" xr:uid="{45B2C8F7-C251-4465-9812-E7EEC2DD93A8}"/>
    <cellStyle name="Output 3 2 2 4 2" xfId="14498" xr:uid="{398AF3DC-D893-4720-A8ED-0DA561390054}"/>
    <cellStyle name="Output 3 2 2 5" xfId="14499" xr:uid="{C8EAB561-0267-44A5-A1AD-36A5B2C623D5}"/>
    <cellStyle name="Output 3 2 2 5 2" xfId="14500" xr:uid="{F75BBC42-F757-4308-8D94-2E3B1A7A0611}"/>
    <cellStyle name="Output 3 2 2 6" xfId="14501" xr:uid="{7FDEC9CC-8AF6-481F-83BE-D3D917E282A9}"/>
    <cellStyle name="Output 3 2 2 6 2" xfId="14502" xr:uid="{5C47CBA2-A242-41EE-8D0D-D19F483DC927}"/>
    <cellStyle name="Output 3 2 2 7" xfId="14503" xr:uid="{EC73E531-8707-4284-B60A-C7279DAB7ECA}"/>
    <cellStyle name="Output 3 2 2 7 2" xfId="14504" xr:uid="{DFE287A4-218A-47F0-A572-07ED2B325433}"/>
    <cellStyle name="Output 3 2 2 8" xfId="14505" xr:uid="{C085C4C2-6388-4F7A-B7C0-EAECF47C6828}"/>
    <cellStyle name="Output 3 2 2 8 2" xfId="14506" xr:uid="{8566777A-C309-4AD1-8BE5-5D9BCD4623E2}"/>
    <cellStyle name="Output 3 2 2 9" xfId="14507" xr:uid="{2EB54BA8-4E63-43B9-846C-C1903E306632}"/>
    <cellStyle name="Output 3 2 2 9 2" xfId="14508" xr:uid="{4CB7CAB2-EE15-44CB-BDBE-71AAD4067E02}"/>
    <cellStyle name="Output 3 2 3" xfId="14509" xr:uid="{0032207A-6B03-4DA9-9736-DE152FDB7DF3}"/>
    <cellStyle name="Output 3 2 3 10" xfId="14510" xr:uid="{D443AEFD-5138-4FAF-B8BA-3D3A6EB77105}"/>
    <cellStyle name="Output 3 2 3 10 2" xfId="14511" xr:uid="{5D745303-BA72-4AE8-BB90-FB9CFF75DC97}"/>
    <cellStyle name="Output 3 2 3 11" xfId="14512" xr:uid="{4E544FA1-6541-4E19-97C2-22AADCDAEDCC}"/>
    <cellStyle name="Output 3 2 3 11 2" xfId="14513" xr:uid="{335B1F1D-8535-453C-82A0-E4E240E60C03}"/>
    <cellStyle name="Output 3 2 3 12" xfId="14514" xr:uid="{B7F89B98-004A-4929-9A40-367D4EF8F7AF}"/>
    <cellStyle name="Output 3 2 3 13" xfId="14515" xr:uid="{05CD8E73-9ABE-4466-8F87-4E02EB910280}"/>
    <cellStyle name="Output 3 2 3 2" xfId="14516" xr:uid="{D06A05E3-C4D6-4F7D-A1B2-05DC1A90D27F}"/>
    <cellStyle name="Output 3 2 3 2 2" xfId="14517" xr:uid="{A0132FC3-F3DF-4731-82AC-04AF47ECDCB6}"/>
    <cellStyle name="Output 3 2 3 2 2 2" xfId="14518" xr:uid="{77E11B95-B46A-4A6F-8B26-74A0964A7C37}"/>
    <cellStyle name="Output 3 2 3 2 2 3" xfId="14519" xr:uid="{EEE1EC81-18E7-4ACC-87FC-4525C6D805D8}"/>
    <cellStyle name="Output 3 2 3 2 3" xfId="14520" xr:uid="{8324F34A-4DAE-4DB5-B50D-ECDE627A6211}"/>
    <cellStyle name="Output 3 2 3 2 3 2" xfId="14521" xr:uid="{3F342356-8D79-4229-BCE6-91A521F48FFF}"/>
    <cellStyle name="Output 3 2 3 2 4" xfId="14522" xr:uid="{ACBD9DAF-6CD8-4528-9CE4-ACAE2BC5617D}"/>
    <cellStyle name="Output 3 2 3 2 5" xfId="14523" xr:uid="{BCBB9744-7178-460E-B1D9-6FB1B269C3F3}"/>
    <cellStyle name="Output 3 2 3 3" xfId="14524" xr:uid="{6C77997C-BB3F-4B5E-93D3-008CB04470D4}"/>
    <cellStyle name="Output 3 2 3 3 2" xfId="14525" xr:uid="{CB14D1D5-2FA8-4922-9723-701BA08865AC}"/>
    <cellStyle name="Output 3 2 3 4" xfId="14526" xr:uid="{356804AE-D846-4440-89B0-3C041E36CA60}"/>
    <cellStyle name="Output 3 2 3 4 2" xfId="14527" xr:uid="{E0CF64BA-B58F-413A-B369-214E7D927339}"/>
    <cellStyle name="Output 3 2 3 5" xfId="14528" xr:uid="{E03EBA63-EA0A-49D1-AE54-DC18FF41F7D4}"/>
    <cellStyle name="Output 3 2 3 5 2" xfId="14529" xr:uid="{9730EC66-6619-4B12-8C6C-BFDFA75949DC}"/>
    <cellStyle name="Output 3 2 3 6" xfId="14530" xr:uid="{D620EFDF-AC29-4966-A155-F337B34DA256}"/>
    <cellStyle name="Output 3 2 3 6 2" xfId="14531" xr:uid="{FFB4F3EF-A2BE-4B08-9638-23D9B5555F4D}"/>
    <cellStyle name="Output 3 2 3 7" xfId="14532" xr:uid="{3C484191-2327-4671-AE62-3AC03A163D28}"/>
    <cellStyle name="Output 3 2 3 7 2" xfId="14533" xr:uid="{1A4B949C-DB89-43E0-843A-D7038BEE6AA6}"/>
    <cellStyle name="Output 3 2 3 8" xfId="14534" xr:uid="{AB255A73-3584-479F-A6AB-9DD0F9C38AB7}"/>
    <cellStyle name="Output 3 2 3 8 2" xfId="14535" xr:uid="{83E707B2-C92F-428C-A525-E6840BD8061A}"/>
    <cellStyle name="Output 3 2 3 9" xfId="14536" xr:uid="{BC559F24-8E4C-40F2-AC3F-DFEDE14242B5}"/>
    <cellStyle name="Output 3 2 3 9 2" xfId="14537" xr:uid="{5D4635DF-9271-40C4-B208-55EBE5312D89}"/>
    <cellStyle name="Output 3 2 4" xfId="14538" xr:uid="{D0DB1302-73C4-46A6-80AF-75B749BB21D9}"/>
    <cellStyle name="Output 3 2 4 10" xfId="14539" xr:uid="{B392FC45-B3F5-4265-AAFE-7FE72C75662F}"/>
    <cellStyle name="Output 3 2 4 10 2" xfId="14540" xr:uid="{CEEC2237-7935-4B69-815A-BC13295AB789}"/>
    <cellStyle name="Output 3 2 4 11" xfId="14541" xr:uid="{A5E65198-518F-4A01-A6A3-AD6E91BD3D3A}"/>
    <cellStyle name="Output 3 2 4 11 2" xfId="14542" xr:uid="{803B6386-B8E8-4FC3-86D8-D3527520654B}"/>
    <cellStyle name="Output 3 2 4 12" xfId="14543" xr:uid="{0A6A5AEB-C1BA-4281-B103-A55FB82EEE36}"/>
    <cellStyle name="Output 3 2 4 13" xfId="14544" xr:uid="{D461E5C1-984F-4C53-8282-A55CD1F330EE}"/>
    <cellStyle name="Output 3 2 4 2" xfId="14545" xr:uid="{EFCEF667-77B3-4A10-A305-5C02172C7E70}"/>
    <cellStyle name="Output 3 2 4 2 2" xfId="14546" xr:uid="{D43FFA57-4E2E-4A7F-B679-CC2616206192}"/>
    <cellStyle name="Output 3 2 4 2 2 2" xfId="14547" xr:uid="{10C5D553-FA42-4FFB-8672-07D71DDF6F7C}"/>
    <cellStyle name="Output 3 2 4 2 2 3" xfId="14548" xr:uid="{26111C00-E508-4941-B43E-E347B79435F6}"/>
    <cellStyle name="Output 3 2 4 2 3" xfId="14549" xr:uid="{3E924D42-5872-4C7B-8D35-E0D81F774A52}"/>
    <cellStyle name="Output 3 2 4 2 3 2" xfId="14550" xr:uid="{18180C65-DF47-4A41-8684-5FB0632F7F7A}"/>
    <cellStyle name="Output 3 2 4 2 4" xfId="14551" xr:uid="{07F3CB35-6A49-44F8-B561-BA93D49E91FB}"/>
    <cellStyle name="Output 3 2 4 2 5" xfId="14552" xr:uid="{04585967-3145-40E0-9DA0-59B24D11AFD9}"/>
    <cellStyle name="Output 3 2 4 3" xfId="14553" xr:uid="{C1DC08D5-1BE4-4232-8317-CB1D43A66B66}"/>
    <cellStyle name="Output 3 2 4 3 2" xfId="14554" xr:uid="{B719C95E-50A9-4E36-9826-65966D85F231}"/>
    <cellStyle name="Output 3 2 4 4" xfId="14555" xr:uid="{CF46ABB6-5116-4E03-A359-5BE247E3D89D}"/>
    <cellStyle name="Output 3 2 4 4 2" xfId="14556" xr:uid="{F8FEA09A-D2AD-42A1-9585-27C04C953A8F}"/>
    <cellStyle name="Output 3 2 4 5" xfId="14557" xr:uid="{A443038B-F5F2-4437-B5E7-104AAB09D7E5}"/>
    <cellStyle name="Output 3 2 4 5 2" xfId="14558" xr:uid="{04DA205C-C97B-4449-9B69-C8761C2893A5}"/>
    <cellStyle name="Output 3 2 4 6" xfId="14559" xr:uid="{F2A1DDA4-23D1-4BE0-B262-C8769E568AFA}"/>
    <cellStyle name="Output 3 2 4 6 2" xfId="14560" xr:uid="{D0E4AD41-8C42-4AD4-A817-FEE9CB1FD9C2}"/>
    <cellStyle name="Output 3 2 4 7" xfId="14561" xr:uid="{DE853045-79C8-4950-A7FB-74F3A7966776}"/>
    <cellStyle name="Output 3 2 4 7 2" xfId="14562" xr:uid="{9EBE88A7-A0C7-4EB5-9E89-A360522E83A0}"/>
    <cellStyle name="Output 3 2 4 8" xfId="14563" xr:uid="{AB609581-40B7-4193-8958-1715992F4A3E}"/>
    <cellStyle name="Output 3 2 4 8 2" xfId="14564" xr:uid="{E45EF5DD-A3DE-465B-B587-9E44C7979216}"/>
    <cellStyle name="Output 3 2 4 9" xfId="14565" xr:uid="{DA93EDE7-A169-49CE-89EB-9D127B81C64B}"/>
    <cellStyle name="Output 3 2 4 9 2" xfId="14566" xr:uid="{D34E01DD-64AE-4DD9-8A6D-2E4F0E9D5EE8}"/>
    <cellStyle name="Output 3 2 5" xfId="14567" xr:uid="{3105D3AD-63E8-4A9D-9856-7469DA5B8F62}"/>
    <cellStyle name="Output 3 2 5 2" xfId="14568" xr:uid="{17AB6895-689B-457B-8BD9-C4D3FAF8CE7D}"/>
    <cellStyle name="Output 3 2 5 2 2" xfId="14569" xr:uid="{D6D9A0A4-8CA4-4D63-981D-C27F0107D996}"/>
    <cellStyle name="Output 3 2 5 2 3" xfId="14570" xr:uid="{855C624B-2F6F-4FB6-AEF8-DB7B89EF671F}"/>
    <cellStyle name="Output 3 2 5 3" xfId="14571" xr:uid="{DE70D1BC-F1B8-4CB7-9FE7-556CCA07EB66}"/>
    <cellStyle name="Output 3 2 5 3 2" xfId="14572" xr:uid="{2C2AEAEF-96D9-4638-9E10-6BBD68DAA0AB}"/>
    <cellStyle name="Output 3 2 5 4" xfId="14573" xr:uid="{584895A5-CB76-4E2C-AF43-27423DF0362C}"/>
    <cellStyle name="Output 3 2 5 5" xfId="14574" xr:uid="{61DDD8BA-C726-4C22-99EC-3144F4724F87}"/>
    <cellStyle name="Output 3 2 6" xfId="14575" xr:uid="{BD227535-F192-4067-8B97-749E5B92BC94}"/>
    <cellStyle name="Output 3 2 6 2" xfId="14576" xr:uid="{5F85D099-726E-43BF-BBC1-D56824F71232}"/>
    <cellStyle name="Output 3 2 7" xfId="14577" xr:uid="{695F8CB6-780F-4C0C-A49C-C3B6BB8062F2}"/>
    <cellStyle name="Output 3 2 7 2" xfId="14578" xr:uid="{96EED65F-4046-45B7-836A-4BE21271DD55}"/>
    <cellStyle name="Output 3 2 8" xfId="14579" xr:uid="{CF525582-A4B2-40E0-86CF-8EC912769E0B}"/>
    <cellStyle name="Output 3 2 8 2" xfId="14580" xr:uid="{F33E17A5-0D01-4858-A842-EED84CA86329}"/>
    <cellStyle name="Output 3 2 9" xfId="14581" xr:uid="{8F17C47B-0D77-4696-908D-1EBCB0FB0BD5}"/>
    <cellStyle name="Output 3 2 9 2" xfId="14582" xr:uid="{BE839E2B-C148-4850-916D-50D55D5668D4}"/>
    <cellStyle name="Output 3 3" xfId="2086" xr:uid="{BF311D39-5422-462E-AEA2-90FB7EE4DD2D}"/>
    <cellStyle name="Output 3 3 10" xfId="14583" xr:uid="{C9A3F7C7-2820-486F-BAC0-D42B7FDED0CE}"/>
    <cellStyle name="Output 3 3 10 2" xfId="14584" xr:uid="{358CC5C4-5ED9-48E6-B04A-C6ECEE95F87E}"/>
    <cellStyle name="Output 3 3 11" xfId="14585" xr:uid="{D862E8A4-CC99-41EE-BB80-DDB4089EDE28}"/>
    <cellStyle name="Output 3 3 11 2" xfId="14586" xr:uid="{0587A053-1E04-45B1-9DC1-D2D3E12A169C}"/>
    <cellStyle name="Output 3 3 12" xfId="14587" xr:uid="{19263E3F-493E-478D-8347-FC1F2210249B}"/>
    <cellStyle name="Output 3 3 12 2" xfId="14588" xr:uid="{A7BFB452-C680-40A6-BDA7-145113C931A5}"/>
    <cellStyle name="Output 3 3 13" xfId="14589" xr:uid="{BB694D26-2288-4022-B6B0-0F0980E49F5F}"/>
    <cellStyle name="Output 3 3 13 2" xfId="14590" xr:uid="{7A89DD82-2125-4086-9B88-C324BFBF68A5}"/>
    <cellStyle name="Output 3 3 14" xfId="14591" xr:uid="{AEA3F9FC-5F0F-4B56-8CA4-C72C5A4FE5BB}"/>
    <cellStyle name="Output 3 3 14 2" xfId="14592" xr:uid="{890CBC73-CD66-4DE9-8FB0-3BBD7235F38E}"/>
    <cellStyle name="Output 3 3 15" xfId="14593" xr:uid="{D8FDC8A0-7310-44FD-A494-27A80B18861E}"/>
    <cellStyle name="Output 3 3 16" xfId="14594" xr:uid="{CF8CE520-FD34-40C8-BEFB-8580FB74E487}"/>
    <cellStyle name="Output 3 3 2" xfId="14595" xr:uid="{902AA464-AD94-4439-B6B2-4AC61A89A024}"/>
    <cellStyle name="Output 3 3 2 10" xfId="14596" xr:uid="{B149D963-5824-499A-9838-6EC44F210514}"/>
    <cellStyle name="Output 3 3 2 10 2" xfId="14597" xr:uid="{E8BC1D23-1A40-44CA-8024-AB08B620E3D1}"/>
    <cellStyle name="Output 3 3 2 11" xfId="14598" xr:uid="{9F62D795-14AE-4229-8A16-8E6C76EA3665}"/>
    <cellStyle name="Output 3 3 2 11 2" xfId="14599" xr:uid="{9094AFE5-CA6C-4307-B5A9-D0040AF5B9AD}"/>
    <cellStyle name="Output 3 3 2 12" xfId="14600" xr:uid="{5FB2EDC9-CDFE-4797-9B10-95A48804058E}"/>
    <cellStyle name="Output 3 3 2 13" xfId="14601" xr:uid="{82D2691E-099C-4614-B0A9-676FE59E1875}"/>
    <cellStyle name="Output 3 3 2 2" xfId="14602" xr:uid="{4A161DEA-09D0-4622-BFF3-0E98042A1257}"/>
    <cellStyle name="Output 3 3 2 2 2" xfId="14603" xr:uid="{47CAACAF-B80D-4405-8411-48706E31AD22}"/>
    <cellStyle name="Output 3 3 2 2 2 2" xfId="14604" xr:uid="{4EC8FB78-6C8E-45A9-8C85-A4DDEB10985B}"/>
    <cellStyle name="Output 3 3 2 2 2 3" xfId="14605" xr:uid="{9BFECD41-CF89-40EB-BBEE-4481CF20200F}"/>
    <cellStyle name="Output 3 3 2 2 3" xfId="14606" xr:uid="{48954284-6BFA-48AC-BA87-37F3C6ADE8BF}"/>
    <cellStyle name="Output 3 3 2 2 3 2" xfId="14607" xr:uid="{12284ADF-A6A3-4C94-967B-F64AD15ADAA3}"/>
    <cellStyle name="Output 3 3 2 2 4" xfId="14608" xr:uid="{DA2A0E03-5E8C-4457-A162-57AACD36F4FD}"/>
    <cellStyle name="Output 3 3 2 2 5" xfId="14609" xr:uid="{6DE72421-F2EE-4A99-91AB-CD82BC6C9A52}"/>
    <cellStyle name="Output 3 3 2 3" xfId="14610" xr:uid="{59C328A8-A263-4791-981A-38757AC6E594}"/>
    <cellStyle name="Output 3 3 2 3 2" xfId="14611" xr:uid="{82B08AF8-9C3E-4BD6-B1BB-C317DA57559A}"/>
    <cellStyle name="Output 3 3 2 4" xfId="14612" xr:uid="{12E832E7-0651-4625-93CE-5E4CA61ECE30}"/>
    <cellStyle name="Output 3 3 2 4 2" xfId="14613" xr:uid="{E5B7CD35-1627-448C-B4A2-B7B18C9EF7F7}"/>
    <cellStyle name="Output 3 3 2 5" xfId="14614" xr:uid="{A8F27D01-145A-4B0F-A2C4-4A80614C501A}"/>
    <cellStyle name="Output 3 3 2 5 2" xfId="14615" xr:uid="{41C01656-B39E-4D84-BDAC-87C7810769DF}"/>
    <cellStyle name="Output 3 3 2 6" xfId="14616" xr:uid="{974B2BAD-1A40-43CA-A341-BE047081CF1B}"/>
    <cellStyle name="Output 3 3 2 6 2" xfId="14617" xr:uid="{BB8B656D-F7DF-4F9F-820B-0242EAE9B64F}"/>
    <cellStyle name="Output 3 3 2 7" xfId="14618" xr:uid="{BA9C2553-BB9B-44FE-937B-96BAF7A18C36}"/>
    <cellStyle name="Output 3 3 2 7 2" xfId="14619" xr:uid="{BEEB0C59-FE26-4A18-A325-DE885FBC154A}"/>
    <cellStyle name="Output 3 3 2 8" xfId="14620" xr:uid="{731715C3-69F4-4C77-81DC-096963D1C79C}"/>
    <cellStyle name="Output 3 3 2 8 2" xfId="14621" xr:uid="{02DD39AE-CA30-4156-A444-8EF451D73222}"/>
    <cellStyle name="Output 3 3 2 9" xfId="14622" xr:uid="{C62A41B2-C959-45CB-9415-1BDF86AF2D1F}"/>
    <cellStyle name="Output 3 3 2 9 2" xfId="14623" xr:uid="{D2178DD5-2267-428A-8287-1FBA80E0C1EE}"/>
    <cellStyle name="Output 3 3 3" xfId="14624" xr:uid="{D9D9413A-FA2F-458B-98DF-A8DDABD8849C}"/>
    <cellStyle name="Output 3 3 3 10" xfId="14625" xr:uid="{B8EEA8F5-4F14-40DA-ACC8-B3FD0294258C}"/>
    <cellStyle name="Output 3 3 3 10 2" xfId="14626" xr:uid="{6828CABF-D465-4C16-A192-E71B2317C4BA}"/>
    <cellStyle name="Output 3 3 3 11" xfId="14627" xr:uid="{3F77994B-F883-41B5-AFEF-065F0F95635A}"/>
    <cellStyle name="Output 3 3 3 11 2" xfId="14628" xr:uid="{BA046204-2762-4E9E-B176-65D1F2B88F97}"/>
    <cellStyle name="Output 3 3 3 12" xfId="14629" xr:uid="{043821F6-ABDB-47E5-AB3E-122504825CB5}"/>
    <cellStyle name="Output 3 3 3 13" xfId="14630" xr:uid="{0856EDAF-FF86-474D-A861-4F76B807332E}"/>
    <cellStyle name="Output 3 3 3 2" xfId="14631" xr:uid="{79CDA84F-C929-4448-89EE-2E4068073268}"/>
    <cellStyle name="Output 3 3 3 2 2" xfId="14632" xr:uid="{1AA47E1E-55F2-4509-A526-9EAD99EBCCF8}"/>
    <cellStyle name="Output 3 3 3 2 2 2" xfId="14633" xr:uid="{117C70AB-FD14-4CE5-A62A-5B5C1581055A}"/>
    <cellStyle name="Output 3 3 3 2 2 3" xfId="14634" xr:uid="{2248BDF5-8DED-4A4A-AB34-B8B1785D7D00}"/>
    <cellStyle name="Output 3 3 3 2 3" xfId="14635" xr:uid="{011D08A1-553A-40A5-8427-5B517452D901}"/>
    <cellStyle name="Output 3 3 3 2 3 2" xfId="14636" xr:uid="{492AD63B-4AD2-4433-883C-57795BF6BCDB}"/>
    <cellStyle name="Output 3 3 3 2 4" xfId="14637" xr:uid="{9C9D5B37-66A8-47C2-913C-5D5C90074D52}"/>
    <cellStyle name="Output 3 3 3 2 5" xfId="14638" xr:uid="{C683BA2A-2E04-44E0-99DF-495198A0DB62}"/>
    <cellStyle name="Output 3 3 3 3" xfId="14639" xr:uid="{3B20C67B-F1F3-44F1-8379-CFA2829A6786}"/>
    <cellStyle name="Output 3 3 3 3 2" xfId="14640" xr:uid="{ECBB81E9-CF89-4EF8-AE2B-5E86298AEE29}"/>
    <cellStyle name="Output 3 3 3 4" xfId="14641" xr:uid="{E00F0C42-2BB5-4814-9257-3C261E8876A5}"/>
    <cellStyle name="Output 3 3 3 4 2" xfId="14642" xr:uid="{50DD0450-25BB-4E14-9530-12E5D5CCCA3A}"/>
    <cellStyle name="Output 3 3 3 5" xfId="14643" xr:uid="{FD92CEF0-C1C3-4434-AC05-D467A9486026}"/>
    <cellStyle name="Output 3 3 3 5 2" xfId="14644" xr:uid="{D24C6866-C2F8-4D21-9749-3F22509B9BA9}"/>
    <cellStyle name="Output 3 3 3 6" xfId="14645" xr:uid="{9868F45F-BE12-4C8E-A192-E0C2BA14AFF6}"/>
    <cellStyle name="Output 3 3 3 6 2" xfId="14646" xr:uid="{FD89DC1F-F09B-46DA-A0FE-02550F1D274F}"/>
    <cellStyle name="Output 3 3 3 7" xfId="14647" xr:uid="{3DB2700C-DA02-429C-B6DD-39105F5FA091}"/>
    <cellStyle name="Output 3 3 3 7 2" xfId="14648" xr:uid="{5C14F4F5-E721-47C1-A246-BFE8EB3D80CB}"/>
    <cellStyle name="Output 3 3 3 8" xfId="14649" xr:uid="{B9483F45-B8A2-4770-B839-81FF584022D5}"/>
    <cellStyle name="Output 3 3 3 8 2" xfId="14650" xr:uid="{2E1E0791-3ED9-45D6-A21E-FAE8ECA4E1DE}"/>
    <cellStyle name="Output 3 3 3 9" xfId="14651" xr:uid="{7D122C4D-A735-422C-8076-4F9E9ACC33FB}"/>
    <cellStyle name="Output 3 3 3 9 2" xfId="14652" xr:uid="{B1CEB7EB-3DFB-42C9-A721-AF26A82F9C5A}"/>
    <cellStyle name="Output 3 3 4" xfId="14653" xr:uid="{F78D171C-4811-449F-81FC-2957DDC6695F}"/>
    <cellStyle name="Output 3 3 4 10" xfId="14654" xr:uid="{CB34204A-A63F-476E-866D-58830D2D646A}"/>
    <cellStyle name="Output 3 3 4 10 2" xfId="14655" xr:uid="{BEC78BB3-AF0D-4BEA-9E58-898F280BB29A}"/>
    <cellStyle name="Output 3 3 4 11" xfId="14656" xr:uid="{C1E1D5C3-3326-4739-A3EB-204EA6DA1679}"/>
    <cellStyle name="Output 3 3 4 11 2" xfId="14657" xr:uid="{2E0D3573-6DD9-49B0-B9A5-FB553D038353}"/>
    <cellStyle name="Output 3 3 4 12" xfId="14658" xr:uid="{4D3715C2-2242-4D88-9CBB-EED5678543C7}"/>
    <cellStyle name="Output 3 3 4 13" xfId="14659" xr:uid="{A2819F3F-DFF2-47EC-B2DD-58590BC10947}"/>
    <cellStyle name="Output 3 3 4 2" xfId="14660" xr:uid="{F7D6206B-AA7B-4605-9FDA-11E22BD34A47}"/>
    <cellStyle name="Output 3 3 4 2 2" xfId="14661" xr:uid="{A3D203AA-685C-4E5F-ACAF-59FCA22ED1B1}"/>
    <cellStyle name="Output 3 3 4 2 2 2" xfId="14662" xr:uid="{100F1BB3-F8E5-458F-A440-30FDCC091629}"/>
    <cellStyle name="Output 3 3 4 2 2 3" xfId="14663" xr:uid="{D95FB708-A848-4063-AE05-B311D4075209}"/>
    <cellStyle name="Output 3 3 4 2 3" xfId="14664" xr:uid="{BD56F51E-D779-4FE6-9175-5AD2852749C8}"/>
    <cellStyle name="Output 3 3 4 2 3 2" xfId="14665" xr:uid="{8B73EE97-0F65-4A3B-8FDD-9FA9E432984D}"/>
    <cellStyle name="Output 3 3 4 2 4" xfId="14666" xr:uid="{7514DBBD-0C3D-4C34-A263-108683207631}"/>
    <cellStyle name="Output 3 3 4 2 5" xfId="14667" xr:uid="{49A1CFAF-A905-4AEE-899E-781E6E7BF35D}"/>
    <cellStyle name="Output 3 3 4 3" xfId="14668" xr:uid="{547598B7-F6CF-4E73-A028-238941C92DDD}"/>
    <cellStyle name="Output 3 3 4 3 2" xfId="14669" xr:uid="{B63D40B3-32A4-4D8B-B16E-F208DEDFDD31}"/>
    <cellStyle name="Output 3 3 4 4" xfId="14670" xr:uid="{87E40CC6-36D3-42CC-8EBF-ABBC0027A7F4}"/>
    <cellStyle name="Output 3 3 4 4 2" xfId="14671" xr:uid="{52706C51-C0C0-40A1-B9E2-95BF271B413B}"/>
    <cellStyle name="Output 3 3 4 5" xfId="14672" xr:uid="{876910C7-ACB0-45BA-8FAE-0A26C79C0DDF}"/>
    <cellStyle name="Output 3 3 4 5 2" xfId="14673" xr:uid="{AA01BA12-FC60-462C-BF27-D45694A380F9}"/>
    <cellStyle name="Output 3 3 4 6" xfId="14674" xr:uid="{48ECEE78-E047-4623-8D23-A1E93161EAEA}"/>
    <cellStyle name="Output 3 3 4 6 2" xfId="14675" xr:uid="{11392489-E300-40EC-A664-E507DF3E2475}"/>
    <cellStyle name="Output 3 3 4 7" xfId="14676" xr:uid="{A74EE759-D175-44FD-B095-102C580DC976}"/>
    <cellStyle name="Output 3 3 4 7 2" xfId="14677" xr:uid="{148A1203-7A7D-4F35-A436-7A6BC684CF31}"/>
    <cellStyle name="Output 3 3 4 8" xfId="14678" xr:uid="{47E23CDD-4177-40D5-A788-391A1C33C2E8}"/>
    <cellStyle name="Output 3 3 4 8 2" xfId="14679" xr:uid="{B236BB93-665F-48B5-BCE2-AFD8F1A04B82}"/>
    <cellStyle name="Output 3 3 4 9" xfId="14680" xr:uid="{355A1224-B1B3-42AA-83AF-02DEB9AF57E0}"/>
    <cellStyle name="Output 3 3 4 9 2" xfId="14681" xr:uid="{3534586F-2910-4B6D-B0E5-D0DA92DCAB25}"/>
    <cellStyle name="Output 3 3 5" xfId="14682" xr:uid="{1475087F-9429-492F-9935-A36A8B3C8CF9}"/>
    <cellStyle name="Output 3 3 5 2" xfId="14683" xr:uid="{95F01FCA-45BB-4133-BC27-A7B45E677154}"/>
    <cellStyle name="Output 3 3 5 2 2" xfId="14684" xr:uid="{B309482D-CB5A-44D8-93A2-01F4345F313E}"/>
    <cellStyle name="Output 3 3 5 2 3" xfId="14685" xr:uid="{1E739F88-87A1-4270-9311-2C7B2C1EB635}"/>
    <cellStyle name="Output 3 3 5 3" xfId="14686" xr:uid="{163F8835-B03E-4A91-866F-ECEEB8744374}"/>
    <cellStyle name="Output 3 3 5 3 2" xfId="14687" xr:uid="{3CF4519C-9B95-492A-8F6D-252593962F20}"/>
    <cellStyle name="Output 3 3 5 4" xfId="14688" xr:uid="{BFEFE28E-8E73-47CE-8701-EB6073CA7F91}"/>
    <cellStyle name="Output 3 3 5 5" xfId="14689" xr:uid="{31ECF524-F8D8-44E0-B5DE-96C5216D0D01}"/>
    <cellStyle name="Output 3 3 6" xfId="14690" xr:uid="{A3506CC7-D658-4577-8C8D-6833EB493C84}"/>
    <cellStyle name="Output 3 3 6 2" xfId="14691" xr:uid="{FD55F68F-4668-4BBE-94BD-D0BB93828E5A}"/>
    <cellStyle name="Output 3 3 7" xfId="14692" xr:uid="{1E2A132B-F973-4836-9061-6813AFD68491}"/>
    <cellStyle name="Output 3 3 7 2" xfId="14693" xr:uid="{1B643F12-66CE-4CB0-9314-6EAFFD10DE79}"/>
    <cellStyle name="Output 3 3 8" xfId="14694" xr:uid="{6B76FB57-E0A3-477C-BD49-2120F9BD3629}"/>
    <cellStyle name="Output 3 3 8 2" xfId="14695" xr:uid="{8DFFB64A-520A-4680-9DCB-FBB2852CF373}"/>
    <cellStyle name="Output 3 3 9" xfId="14696" xr:uid="{D75DB87D-B5BB-4846-89C8-3BFB32CFB983}"/>
    <cellStyle name="Output 3 3 9 2" xfId="14697" xr:uid="{C1D997D0-AC55-4F34-AECC-DD461A9FE511}"/>
    <cellStyle name="Output 3 4" xfId="24748" xr:uid="{F66E5404-850D-4948-BAA4-C69C0D3BFD15}"/>
    <cellStyle name="Output 3 5" xfId="31256" xr:uid="{E08CA593-3803-4568-891C-DE01CB93F933}"/>
    <cellStyle name="Output 3 6" xfId="34918" xr:uid="{AF04A417-C004-4580-BF09-F5BDC5DF32CA}"/>
    <cellStyle name="Output 4" xfId="1562" xr:uid="{03546B4F-C7F5-4706-AF44-9556065A075C}"/>
    <cellStyle name="Output 4 10" xfId="14698" xr:uid="{88020893-F4F0-4F5B-8046-1699122022A1}"/>
    <cellStyle name="Output 4 10 2" xfId="14699" xr:uid="{E992F263-AA30-472D-85F8-0DC51D39CB53}"/>
    <cellStyle name="Output 4 11" xfId="14700" xr:uid="{70756299-8ACF-4E27-85DD-098B66D27D4B}"/>
    <cellStyle name="Output 4 11 2" xfId="14701" xr:uid="{A348CF1D-065F-4C2F-A861-12491BEBBB9C}"/>
    <cellStyle name="Output 4 12" xfId="14702" xr:uid="{CC9692D0-7F64-40FF-8148-9DCD08ACFAA6}"/>
    <cellStyle name="Output 4 12 2" xfId="14703" xr:uid="{283928F6-A805-4E2F-989E-5D18FCFEE28D}"/>
    <cellStyle name="Output 4 13" xfId="14704" xr:uid="{E5DAA095-E550-4BFC-AB8D-F2E9F7FA1EDB}"/>
    <cellStyle name="Output 4 13 2" xfId="14705" xr:uid="{D192726E-78CE-4D4C-B143-E1BDC418C0B3}"/>
    <cellStyle name="Output 4 14" xfId="14706" xr:uid="{8294D540-801A-4C14-85F8-1BBDF66659BF}"/>
    <cellStyle name="Output 4 14 2" xfId="14707" xr:uid="{F7035B9B-8644-4CAA-BC74-B44DFA360B15}"/>
    <cellStyle name="Output 4 15" xfId="14708" xr:uid="{E4915489-535E-45F3-B87D-0DE10D74E49E}"/>
    <cellStyle name="Output 4 15 2" xfId="14709" xr:uid="{939B8636-8475-4F79-B610-0DF87CBB05AB}"/>
    <cellStyle name="Output 4 16" xfId="14710" xr:uid="{B0C2C030-95E0-4536-ACE7-7F76E87E648A}"/>
    <cellStyle name="Output 4 17" xfId="14711" xr:uid="{28F3592D-88AA-4149-B0FD-9C87DBEB5C0E}"/>
    <cellStyle name="Output 4 18" xfId="24749" xr:uid="{B162C053-66A6-4744-BF3F-631077B25AFD}"/>
    <cellStyle name="Output 4 19" xfId="31321" xr:uid="{E066BEAA-765B-47D4-8C53-94F217F79611}"/>
    <cellStyle name="Output 4 2" xfId="2087" xr:uid="{2BA07B10-22FC-4A9D-8BAF-B85C27C8CDD9}"/>
    <cellStyle name="Output 4 2 10" xfId="14712" xr:uid="{F75ED55D-FF0C-41C4-84D8-613E040C69CD}"/>
    <cellStyle name="Output 4 2 10 2" xfId="14713" xr:uid="{F183344D-8BC1-47C5-8E8B-C75E0C9AFB8A}"/>
    <cellStyle name="Output 4 2 11" xfId="14714" xr:uid="{8E73688C-2010-4964-9E0F-23201C82DBC7}"/>
    <cellStyle name="Output 4 2 11 2" xfId="14715" xr:uid="{810AD69D-5DEA-4597-850C-B31B1B42F971}"/>
    <cellStyle name="Output 4 2 12" xfId="14716" xr:uid="{E9C351E7-47A4-472A-92EF-E98AC310213F}"/>
    <cellStyle name="Output 4 2 12 2" xfId="14717" xr:uid="{C6232BDC-A486-4BFB-BD52-A64B12CDD401}"/>
    <cellStyle name="Output 4 2 13" xfId="14718" xr:uid="{457965B9-AD53-40F7-8462-3EA7C3F7F893}"/>
    <cellStyle name="Output 4 2 13 2" xfId="14719" xr:uid="{6C8A965F-7169-44E2-8B66-9E861128294E}"/>
    <cellStyle name="Output 4 2 14" xfId="14720" xr:uid="{7DBBA5B4-4F48-4C9F-9C26-4F3378834688}"/>
    <cellStyle name="Output 4 2 14 2" xfId="14721" xr:uid="{505F1B2A-2719-4AE5-A2CA-2058E98D26E9}"/>
    <cellStyle name="Output 4 2 15" xfId="14722" xr:uid="{FD4DA3F7-1129-44B7-A1D1-1038F69D424A}"/>
    <cellStyle name="Output 4 2 16" xfId="14723" xr:uid="{20D16321-4F6C-4CC3-82E1-905CA32FA05A}"/>
    <cellStyle name="Output 4 2 2" xfId="14724" xr:uid="{28E49EE3-C979-4B3B-873D-A0C1E7A22514}"/>
    <cellStyle name="Output 4 2 2 10" xfId="14725" xr:uid="{9728D1AE-39BC-4A17-A135-4431E638A636}"/>
    <cellStyle name="Output 4 2 2 10 2" xfId="14726" xr:uid="{BD25C268-E783-4E9C-9ED2-E24713977792}"/>
    <cellStyle name="Output 4 2 2 11" xfId="14727" xr:uid="{E61A14BB-1FBE-43A3-8447-43BFD161D2AC}"/>
    <cellStyle name="Output 4 2 2 11 2" xfId="14728" xr:uid="{D8FAEA11-C991-461A-B5ED-E54EA79676FF}"/>
    <cellStyle name="Output 4 2 2 12" xfId="14729" xr:uid="{0817234E-F014-4F98-B5E4-7DCCC3198F19}"/>
    <cellStyle name="Output 4 2 2 13" xfId="14730" xr:uid="{672A2594-A9B1-42B9-BAC1-5F37F0FD6EE8}"/>
    <cellStyle name="Output 4 2 2 2" xfId="14731" xr:uid="{CF9FB4A9-75D3-48C1-9666-E813D74B4029}"/>
    <cellStyle name="Output 4 2 2 2 2" xfId="14732" xr:uid="{32DAF690-D656-42CB-A157-B36034527BEA}"/>
    <cellStyle name="Output 4 2 2 2 2 2" xfId="14733" xr:uid="{FC6027AF-10AA-435C-85D6-1C7FEEA8414F}"/>
    <cellStyle name="Output 4 2 2 2 2 3" xfId="14734" xr:uid="{EDFDD7C4-205F-40B2-B567-9834FC025AF5}"/>
    <cellStyle name="Output 4 2 2 2 3" xfId="14735" xr:uid="{F48E08F1-6AB5-46EA-90F5-F43FEBDA5A50}"/>
    <cellStyle name="Output 4 2 2 2 3 2" xfId="14736" xr:uid="{2064C65F-098D-490D-9041-3180164F5B0B}"/>
    <cellStyle name="Output 4 2 2 2 4" xfId="14737" xr:uid="{9A1A8983-C78E-49CE-B132-D6E548EA64EA}"/>
    <cellStyle name="Output 4 2 2 2 5" xfId="14738" xr:uid="{0ED895D5-B644-49AA-95EA-652B56AAFDBC}"/>
    <cellStyle name="Output 4 2 2 3" xfId="14739" xr:uid="{298E517E-D2FA-4DB6-B9D2-97CDB1518C77}"/>
    <cellStyle name="Output 4 2 2 3 2" xfId="14740" xr:uid="{E443A876-871B-4A78-84F6-01258E769B83}"/>
    <cellStyle name="Output 4 2 2 4" xfId="14741" xr:uid="{D63C4501-18EE-4789-9212-52E761250C4D}"/>
    <cellStyle name="Output 4 2 2 4 2" xfId="14742" xr:uid="{9C6A81B9-96CC-4092-BA77-51E1446BE061}"/>
    <cellStyle name="Output 4 2 2 5" xfId="14743" xr:uid="{6107B484-5FE9-43EC-9008-235C07F7CA4C}"/>
    <cellStyle name="Output 4 2 2 5 2" xfId="14744" xr:uid="{368ACDFB-76F7-4A3B-BD1E-37D7AA671701}"/>
    <cellStyle name="Output 4 2 2 6" xfId="14745" xr:uid="{7D97BA6E-4733-4A69-BEDC-B30DD80B7421}"/>
    <cellStyle name="Output 4 2 2 6 2" xfId="14746" xr:uid="{FC607878-8A33-43F5-86D0-11798A475EB3}"/>
    <cellStyle name="Output 4 2 2 7" xfId="14747" xr:uid="{07EC149A-A00A-4108-A0DF-90CB8CC70086}"/>
    <cellStyle name="Output 4 2 2 7 2" xfId="14748" xr:uid="{6A8E5244-739F-4460-8EAC-E7FE073E4C8D}"/>
    <cellStyle name="Output 4 2 2 8" xfId="14749" xr:uid="{C8B80218-9B14-4925-8BEB-37C496A9D09B}"/>
    <cellStyle name="Output 4 2 2 8 2" xfId="14750" xr:uid="{B62DE305-79BB-4074-AAB9-E527E7AD8C33}"/>
    <cellStyle name="Output 4 2 2 9" xfId="14751" xr:uid="{136868D6-84DB-498D-B4AB-2CE1B1B4DC88}"/>
    <cellStyle name="Output 4 2 2 9 2" xfId="14752" xr:uid="{E0A4661F-94FE-4CCB-B492-97FD3D03A6A3}"/>
    <cellStyle name="Output 4 2 3" xfId="14753" xr:uid="{676A43C1-D04B-4E62-B3FF-03B0FA8881BE}"/>
    <cellStyle name="Output 4 2 3 10" xfId="14754" xr:uid="{2DC40BB7-F6FC-4D17-9127-39F049C5FE1D}"/>
    <cellStyle name="Output 4 2 3 10 2" xfId="14755" xr:uid="{955B536D-B34E-46D0-9461-5B9D1A526189}"/>
    <cellStyle name="Output 4 2 3 11" xfId="14756" xr:uid="{87974CFB-D330-4C90-94F9-19578F6A3F6D}"/>
    <cellStyle name="Output 4 2 3 11 2" xfId="14757" xr:uid="{15021323-23BB-486B-98B2-A31A6E6C4552}"/>
    <cellStyle name="Output 4 2 3 12" xfId="14758" xr:uid="{A6AD6B9C-3EFF-4264-90CE-8C875BC69D1B}"/>
    <cellStyle name="Output 4 2 3 13" xfId="14759" xr:uid="{615B1D45-27B0-4DAE-A6A3-03CE1AD9954F}"/>
    <cellStyle name="Output 4 2 3 2" xfId="14760" xr:uid="{23A913AC-D16B-4D97-A061-602E278EEBC1}"/>
    <cellStyle name="Output 4 2 3 2 2" xfId="14761" xr:uid="{9F9D5563-EB40-492E-B661-681C87F5D5A2}"/>
    <cellStyle name="Output 4 2 3 2 2 2" xfId="14762" xr:uid="{61F8CD07-9C40-4A0C-BD73-2F0B0A9F52F8}"/>
    <cellStyle name="Output 4 2 3 2 2 3" xfId="14763" xr:uid="{40C834B3-4716-4D84-AB1F-232EBA642250}"/>
    <cellStyle name="Output 4 2 3 2 3" xfId="14764" xr:uid="{B67FB732-2209-472A-A954-190468FCE0F8}"/>
    <cellStyle name="Output 4 2 3 2 3 2" xfId="14765" xr:uid="{840BF2B1-65F1-4E47-A84D-5B4F9977B973}"/>
    <cellStyle name="Output 4 2 3 2 4" xfId="14766" xr:uid="{BBB50D58-6890-4CEA-8BB0-811445E204C9}"/>
    <cellStyle name="Output 4 2 3 2 5" xfId="14767" xr:uid="{A1FEFD07-5B7D-4403-B15B-6FCD8FB2EBE0}"/>
    <cellStyle name="Output 4 2 3 3" xfId="14768" xr:uid="{815BFBC0-9E34-4309-ABC9-F186F7301238}"/>
    <cellStyle name="Output 4 2 3 3 2" xfId="14769" xr:uid="{3424168D-A585-492C-B1D6-4948807A1CF5}"/>
    <cellStyle name="Output 4 2 3 4" xfId="14770" xr:uid="{B923F970-4EE4-413A-8BE1-890C173F565A}"/>
    <cellStyle name="Output 4 2 3 4 2" xfId="14771" xr:uid="{11D62461-6631-4E44-8051-33C662225A00}"/>
    <cellStyle name="Output 4 2 3 5" xfId="14772" xr:uid="{47412ABB-FEED-4838-B378-B5AAF8F77F2E}"/>
    <cellStyle name="Output 4 2 3 5 2" xfId="14773" xr:uid="{86E9F152-8FAD-4249-977C-A2996318FB63}"/>
    <cellStyle name="Output 4 2 3 6" xfId="14774" xr:uid="{4A1F03F3-8656-47C9-9117-6D0E24913518}"/>
    <cellStyle name="Output 4 2 3 6 2" xfId="14775" xr:uid="{85852920-7237-471E-BC6F-4076D1C250F7}"/>
    <cellStyle name="Output 4 2 3 7" xfId="14776" xr:uid="{DC174186-A08D-4DC4-979A-9B17E798B918}"/>
    <cellStyle name="Output 4 2 3 7 2" xfId="14777" xr:uid="{61EBF3EB-295A-4356-9011-02CA8FF2EC15}"/>
    <cellStyle name="Output 4 2 3 8" xfId="14778" xr:uid="{06D49C74-8E31-454C-BF1C-B28B7142996B}"/>
    <cellStyle name="Output 4 2 3 8 2" xfId="14779" xr:uid="{92810D8A-9A9C-403D-B4A6-35A6136238E7}"/>
    <cellStyle name="Output 4 2 3 9" xfId="14780" xr:uid="{0F4064F6-AE41-4635-A10D-C840601806C7}"/>
    <cellStyle name="Output 4 2 3 9 2" xfId="14781" xr:uid="{2DF67446-4540-4B29-AB03-33E557DFF7C4}"/>
    <cellStyle name="Output 4 2 4" xfId="14782" xr:uid="{0C65A490-C5C7-4ECF-B148-F01FDAA7AF8A}"/>
    <cellStyle name="Output 4 2 4 10" xfId="14783" xr:uid="{A7BB63F7-FD54-4A32-BF54-3553F12DA982}"/>
    <cellStyle name="Output 4 2 4 10 2" xfId="14784" xr:uid="{283347C4-7254-4719-A584-4F9EAE78C9F3}"/>
    <cellStyle name="Output 4 2 4 11" xfId="14785" xr:uid="{78094EB5-F392-4C87-93A4-13C279247C54}"/>
    <cellStyle name="Output 4 2 4 11 2" xfId="14786" xr:uid="{3D066960-0FC3-48B4-968E-8A239880E159}"/>
    <cellStyle name="Output 4 2 4 12" xfId="14787" xr:uid="{C3F980E9-BBBA-448D-8049-41328D0765C4}"/>
    <cellStyle name="Output 4 2 4 13" xfId="14788" xr:uid="{081ED07B-777F-4CD3-94DD-B0EB8860F3A4}"/>
    <cellStyle name="Output 4 2 4 2" xfId="14789" xr:uid="{66FE6EF8-FD4B-462D-9A20-8E3769322805}"/>
    <cellStyle name="Output 4 2 4 2 2" xfId="14790" xr:uid="{B118118C-E051-47C9-95CB-736D11DD0DD0}"/>
    <cellStyle name="Output 4 2 4 2 2 2" xfId="14791" xr:uid="{7822F6C5-6566-4092-BEA0-A5847F8D53D5}"/>
    <cellStyle name="Output 4 2 4 2 2 3" xfId="14792" xr:uid="{3CB5A0F5-1E2B-4063-96D1-AC1A084F599D}"/>
    <cellStyle name="Output 4 2 4 2 3" xfId="14793" xr:uid="{C55AF8B7-3924-49B2-8299-146239051E6B}"/>
    <cellStyle name="Output 4 2 4 2 3 2" xfId="14794" xr:uid="{9ED416FE-A005-459D-B2F3-B24D072001E0}"/>
    <cellStyle name="Output 4 2 4 2 4" xfId="14795" xr:uid="{0A4AE2EC-F632-460E-B136-29B8F38CB468}"/>
    <cellStyle name="Output 4 2 4 2 5" xfId="14796" xr:uid="{69B7B82C-332C-47C8-9B78-98EF8ED5ACC2}"/>
    <cellStyle name="Output 4 2 4 3" xfId="14797" xr:uid="{60785968-EB58-4C53-9943-A3025C6A8CC5}"/>
    <cellStyle name="Output 4 2 4 3 2" xfId="14798" xr:uid="{8629E9C7-5352-48CB-AE1A-96A519A07998}"/>
    <cellStyle name="Output 4 2 4 4" xfId="14799" xr:uid="{AD9025F7-0C53-4F34-B0EA-76972B9669BD}"/>
    <cellStyle name="Output 4 2 4 4 2" xfId="14800" xr:uid="{CE25B618-DF85-4DFF-98E2-FB105774079E}"/>
    <cellStyle name="Output 4 2 4 5" xfId="14801" xr:uid="{F09D0DD0-38D3-49D7-93DB-6B398D858B4C}"/>
    <cellStyle name="Output 4 2 4 5 2" xfId="14802" xr:uid="{5ADCBA9A-2285-44C1-8051-4B8A097528E3}"/>
    <cellStyle name="Output 4 2 4 6" xfId="14803" xr:uid="{03B15E6B-C6BF-4A5F-A166-70C8E1A8D761}"/>
    <cellStyle name="Output 4 2 4 6 2" xfId="14804" xr:uid="{97A755DD-04F3-4D55-A2A8-93527540767B}"/>
    <cellStyle name="Output 4 2 4 7" xfId="14805" xr:uid="{ED741D22-547F-44EF-B95B-F42A028E5D14}"/>
    <cellStyle name="Output 4 2 4 7 2" xfId="14806" xr:uid="{9AE948EA-4EFF-4403-BF3A-930EA58AAA82}"/>
    <cellStyle name="Output 4 2 4 8" xfId="14807" xr:uid="{2B59D479-461E-4C05-8DC2-9BADA1F7C8F3}"/>
    <cellStyle name="Output 4 2 4 8 2" xfId="14808" xr:uid="{1250EE64-7D42-46B7-AF18-9B699DA081BA}"/>
    <cellStyle name="Output 4 2 4 9" xfId="14809" xr:uid="{65E778C3-5378-45F5-A63B-FA5CDA58EA61}"/>
    <cellStyle name="Output 4 2 4 9 2" xfId="14810" xr:uid="{FD0620BD-83A0-4FBA-8D4B-AF6D15669294}"/>
    <cellStyle name="Output 4 2 5" xfId="14811" xr:uid="{6BBB3B69-A085-4E3D-94FE-579DAF036BDA}"/>
    <cellStyle name="Output 4 2 5 2" xfId="14812" xr:uid="{75EE884D-F1C8-45A7-B0A5-4B3CCB9BD6AE}"/>
    <cellStyle name="Output 4 2 5 2 2" xfId="14813" xr:uid="{0C453EBB-EB5D-47D5-B74A-5951D72462A3}"/>
    <cellStyle name="Output 4 2 5 2 3" xfId="14814" xr:uid="{77B0D90B-1AA5-42CD-A576-10FBB4220C51}"/>
    <cellStyle name="Output 4 2 5 3" xfId="14815" xr:uid="{2DA8CEF3-5F6B-40D3-A5C5-C553C5839394}"/>
    <cellStyle name="Output 4 2 5 3 2" xfId="14816" xr:uid="{C318633F-884B-49E4-8F3A-8AE0561EEE28}"/>
    <cellStyle name="Output 4 2 5 4" xfId="14817" xr:uid="{FFA27870-8CF3-4B2C-873C-232728B01EDF}"/>
    <cellStyle name="Output 4 2 5 5" xfId="14818" xr:uid="{7EF1A88F-CBD2-47F0-AE1E-3A58873E5F31}"/>
    <cellStyle name="Output 4 2 6" xfId="14819" xr:uid="{B0934197-3A76-4388-8621-479152414070}"/>
    <cellStyle name="Output 4 2 6 2" xfId="14820" xr:uid="{691B9ACD-5E7A-49AF-8203-12619E53FC7D}"/>
    <cellStyle name="Output 4 2 7" xfId="14821" xr:uid="{8E2300BD-E06A-40EF-8AB0-9EF5D292E762}"/>
    <cellStyle name="Output 4 2 7 2" xfId="14822" xr:uid="{5864B1F1-582D-4C90-A6B0-9F7C6BB2292D}"/>
    <cellStyle name="Output 4 2 8" xfId="14823" xr:uid="{5BD07451-5573-4A40-80C8-3BA5903C6DA7}"/>
    <cellStyle name="Output 4 2 8 2" xfId="14824" xr:uid="{A5CF25A0-0DF7-4117-B2D4-5A1B31A42005}"/>
    <cellStyle name="Output 4 2 9" xfId="14825" xr:uid="{5EFE6B03-4CC3-4773-8CCC-E262C672DC0E}"/>
    <cellStyle name="Output 4 2 9 2" xfId="14826" xr:uid="{189B9BE9-82BB-4A8D-BE70-23457F8ECFF4}"/>
    <cellStyle name="Output 4 20" xfId="35115" xr:uid="{0B84F85B-EE77-4EF6-9505-3C001E7FA077}"/>
    <cellStyle name="Output 4 3" xfId="14827" xr:uid="{DDCD8B20-19EA-4B67-A635-232A3A8CE4F3}"/>
    <cellStyle name="Output 4 3 10" xfId="14828" xr:uid="{346BFCFF-6DC4-4E49-B3AC-EEA8DF650006}"/>
    <cellStyle name="Output 4 3 10 2" xfId="14829" xr:uid="{01868C4B-67B2-43E0-84CD-434F154B66CF}"/>
    <cellStyle name="Output 4 3 11" xfId="14830" xr:uid="{8603D441-ADDD-4CE5-8BE3-23942C32C6DC}"/>
    <cellStyle name="Output 4 3 11 2" xfId="14831" xr:uid="{85C190D4-2678-4009-A2A0-EFAB2F3FD3EB}"/>
    <cellStyle name="Output 4 3 12" xfId="14832" xr:uid="{B23BBC40-9BE9-4E08-A371-F0304417BC42}"/>
    <cellStyle name="Output 4 3 13" xfId="14833" xr:uid="{7FAEEF3A-D9C7-41D8-9D6F-70E87F079A31}"/>
    <cellStyle name="Output 4 3 2" xfId="14834" xr:uid="{DA80D63A-CCD5-4250-A5CA-A7F1FCC19A2C}"/>
    <cellStyle name="Output 4 3 2 2" xfId="14835" xr:uid="{0F96108D-37A3-43D7-8FF6-526B4E794D99}"/>
    <cellStyle name="Output 4 3 2 2 2" xfId="14836" xr:uid="{94899A77-E820-4FFC-82F8-1D2459E0C4FD}"/>
    <cellStyle name="Output 4 3 2 2 3" xfId="14837" xr:uid="{76C3495B-9385-46FC-8894-92B0DE30677F}"/>
    <cellStyle name="Output 4 3 2 3" xfId="14838" xr:uid="{F5453618-7138-45EC-AB3A-43FAE7108FDF}"/>
    <cellStyle name="Output 4 3 2 3 2" xfId="14839" xr:uid="{911B06A7-A1AB-4AD4-A358-87391D20847F}"/>
    <cellStyle name="Output 4 3 2 4" xfId="14840" xr:uid="{06BCF484-923B-4811-B1DB-FB91F87B692E}"/>
    <cellStyle name="Output 4 3 2 5" xfId="14841" xr:uid="{6994EA4A-E8DB-470E-A27E-2F34E4407126}"/>
    <cellStyle name="Output 4 3 3" xfId="14842" xr:uid="{CE8784BD-9678-4A47-B05A-F387B4E4C353}"/>
    <cellStyle name="Output 4 3 3 2" xfId="14843" xr:uid="{0D7D9B3D-9AE5-4B55-9566-7058F7E4C141}"/>
    <cellStyle name="Output 4 3 4" xfId="14844" xr:uid="{06CC4504-CC70-44BE-8BF7-B1FC4166E192}"/>
    <cellStyle name="Output 4 3 4 2" xfId="14845" xr:uid="{ECF37C64-C062-4632-9C25-F11AD3C5E564}"/>
    <cellStyle name="Output 4 3 5" xfId="14846" xr:uid="{2FC71DAC-B1AB-4BA1-948C-E038AD45FB8C}"/>
    <cellStyle name="Output 4 3 5 2" xfId="14847" xr:uid="{C08CA7FA-8A1B-45CA-BFB3-CBC1F572F6E6}"/>
    <cellStyle name="Output 4 3 6" xfId="14848" xr:uid="{B32A52CC-4D88-4AEA-82B6-70031958F12E}"/>
    <cellStyle name="Output 4 3 6 2" xfId="14849" xr:uid="{2F0A88DC-41B9-4772-AC60-D93ADB4FFC5B}"/>
    <cellStyle name="Output 4 3 7" xfId="14850" xr:uid="{160B8A46-A0A2-4EBE-8FA1-64938A4CCEB9}"/>
    <cellStyle name="Output 4 3 7 2" xfId="14851" xr:uid="{83EE6229-259A-4ADE-96DC-FB97E4E54AC2}"/>
    <cellStyle name="Output 4 3 8" xfId="14852" xr:uid="{D13129CD-BDAA-4917-B485-2C75E1133670}"/>
    <cellStyle name="Output 4 3 8 2" xfId="14853" xr:uid="{20F9166F-DDC6-4F45-8662-DA69592ADEAE}"/>
    <cellStyle name="Output 4 3 9" xfId="14854" xr:uid="{0B6DE850-1CA6-4425-8E44-657EE917B4BD}"/>
    <cellStyle name="Output 4 3 9 2" xfId="14855" xr:uid="{130E3AA8-9937-4DC9-8697-E87FD7C9B806}"/>
    <cellStyle name="Output 4 4" xfId="14856" xr:uid="{9192B93E-1999-4F38-95FC-7E4F5166DABC}"/>
    <cellStyle name="Output 4 4 10" xfId="14857" xr:uid="{D8A8B40E-E332-4960-9DCB-487229DDD71E}"/>
    <cellStyle name="Output 4 4 10 2" xfId="14858" xr:uid="{453906BF-47EB-4554-9AFC-FE9566B7F707}"/>
    <cellStyle name="Output 4 4 11" xfId="14859" xr:uid="{FEF7C099-DD6B-48AB-80D0-95F82C1E18A2}"/>
    <cellStyle name="Output 4 4 11 2" xfId="14860" xr:uid="{F2E2CB9D-B6BB-4D7D-BCFE-1516EC89F6C9}"/>
    <cellStyle name="Output 4 4 12" xfId="14861" xr:uid="{8A199198-5DDD-46E2-BFD3-023642B7DC21}"/>
    <cellStyle name="Output 4 4 13" xfId="14862" xr:uid="{B14D0733-A379-4FAD-BDA5-7CF1DB3EBDF3}"/>
    <cellStyle name="Output 4 4 2" xfId="14863" xr:uid="{2F59C55D-7EEF-4194-A467-D0DB238E3DE4}"/>
    <cellStyle name="Output 4 4 2 2" xfId="14864" xr:uid="{A870458D-8D4D-487D-A454-F457832552E5}"/>
    <cellStyle name="Output 4 4 2 2 2" xfId="14865" xr:uid="{72CFF05B-5779-40D1-8CCB-05D8BF3A2ED3}"/>
    <cellStyle name="Output 4 4 2 2 3" xfId="14866" xr:uid="{ED64E904-479E-4AD5-BF6E-C90B49C3678D}"/>
    <cellStyle name="Output 4 4 2 3" xfId="14867" xr:uid="{15C84030-ED4C-4068-8CDC-6C6C948F5B94}"/>
    <cellStyle name="Output 4 4 2 3 2" xfId="14868" xr:uid="{7E98C5BA-1F29-47DF-B055-3A0289B17E26}"/>
    <cellStyle name="Output 4 4 2 4" xfId="14869" xr:uid="{47896104-0A9E-4B59-AA5B-469DD7FE638D}"/>
    <cellStyle name="Output 4 4 2 5" xfId="14870" xr:uid="{DCA5BD04-4D44-46E4-8ECD-5539A1415485}"/>
    <cellStyle name="Output 4 4 3" xfId="14871" xr:uid="{97B9A6F2-4B52-4A41-8D94-2067F37BA0F4}"/>
    <cellStyle name="Output 4 4 3 2" xfId="14872" xr:uid="{1D2C035D-942F-4EAE-997C-9C79830992B4}"/>
    <cellStyle name="Output 4 4 4" xfId="14873" xr:uid="{0FF4CFE3-50B0-47A0-B003-F3BE44F01788}"/>
    <cellStyle name="Output 4 4 4 2" xfId="14874" xr:uid="{45F98DD4-D7FC-4EAD-ADBF-A0AE526CC3C7}"/>
    <cellStyle name="Output 4 4 5" xfId="14875" xr:uid="{8E788127-79CF-4CAB-AAE6-C6E31DBB5A92}"/>
    <cellStyle name="Output 4 4 5 2" xfId="14876" xr:uid="{960B607C-6333-4852-8A90-FFE318F58583}"/>
    <cellStyle name="Output 4 4 6" xfId="14877" xr:uid="{338858C9-872F-4CDC-9103-1BD370B0F9DC}"/>
    <cellStyle name="Output 4 4 6 2" xfId="14878" xr:uid="{42D88635-26F4-4150-9747-D62E2836DBD8}"/>
    <cellStyle name="Output 4 4 7" xfId="14879" xr:uid="{3E60B79A-AC6B-477B-B600-7F35AB06E994}"/>
    <cellStyle name="Output 4 4 7 2" xfId="14880" xr:uid="{32DF8242-56FF-4E0B-B60C-008AF4923F65}"/>
    <cellStyle name="Output 4 4 8" xfId="14881" xr:uid="{C04C9E9A-F9CB-4160-AF7F-A08EBA4A2762}"/>
    <cellStyle name="Output 4 4 8 2" xfId="14882" xr:uid="{7F6A5B66-0C74-445A-9595-F3CC7AFEA8E5}"/>
    <cellStyle name="Output 4 4 9" xfId="14883" xr:uid="{FBB8DEE2-81C5-436A-A506-F0EBEC5AAA16}"/>
    <cellStyle name="Output 4 4 9 2" xfId="14884" xr:uid="{4C37A61F-1AF9-452E-B564-E56A283E0160}"/>
    <cellStyle name="Output 4 5" xfId="14885" xr:uid="{1A4682CC-184C-42E8-A7E1-4B2B71630D58}"/>
    <cellStyle name="Output 4 5 10" xfId="14886" xr:uid="{6112064B-32E6-4067-ACCC-9E4D74860D9D}"/>
    <cellStyle name="Output 4 5 10 2" xfId="14887" xr:uid="{A78A1F13-158A-4876-9076-93ADE2A39E9E}"/>
    <cellStyle name="Output 4 5 11" xfId="14888" xr:uid="{9746ABB1-9B8E-405D-A7A7-DC5C6C666B30}"/>
    <cellStyle name="Output 4 5 11 2" xfId="14889" xr:uid="{C0AA772C-981D-43D1-B5EC-41B5D684D385}"/>
    <cellStyle name="Output 4 5 12" xfId="14890" xr:uid="{6EF9A74C-8BFE-4286-9E15-96402DB56049}"/>
    <cellStyle name="Output 4 5 13" xfId="14891" xr:uid="{634BD29B-3B43-42CE-84DB-30E0FE66CB06}"/>
    <cellStyle name="Output 4 5 2" xfId="14892" xr:uid="{56AEE141-A262-49D4-A032-12131242729A}"/>
    <cellStyle name="Output 4 5 2 2" xfId="14893" xr:uid="{ED43FE2A-6BEB-455B-83C5-DEB719BA7BE1}"/>
    <cellStyle name="Output 4 5 2 2 2" xfId="14894" xr:uid="{325615A6-054E-49F6-821F-630A7D361239}"/>
    <cellStyle name="Output 4 5 2 2 3" xfId="14895" xr:uid="{84E1E0F6-C69D-4730-B943-D5EE3BE0DDE6}"/>
    <cellStyle name="Output 4 5 2 3" xfId="14896" xr:uid="{A20027D5-D920-4EA9-9905-01EA67684B61}"/>
    <cellStyle name="Output 4 5 2 3 2" xfId="14897" xr:uid="{12E468A3-FA96-46BB-8980-D60D8F14EA24}"/>
    <cellStyle name="Output 4 5 2 4" xfId="14898" xr:uid="{87823537-0329-48C1-99A7-5048AE801205}"/>
    <cellStyle name="Output 4 5 2 5" xfId="14899" xr:uid="{A2F02F7D-A2B0-4FCA-A8DF-FE6E74B0E285}"/>
    <cellStyle name="Output 4 5 3" xfId="14900" xr:uid="{2D5BA597-2A57-4E60-A45D-0C69780D2630}"/>
    <cellStyle name="Output 4 5 3 2" xfId="14901" xr:uid="{97264F12-CD82-46B2-A130-BE5E76F23E9C}"/>
    <cellStyle name="Output 4 5 4" xfId="14902" xr:uid="{0709A225-1C8E-4BDB-B418-951FCEBF397B}"/>
    <cellStyle name="Output 4 5 4 2" xfId="14903" xr:uid="{8A8A78BA-534D-4489-897F-ACAF5B43BE92}"/>
    <cellStyle name="Output 4 5 5" xfId="14904" xr:uid="{766DB1A8-D7BB-4C32-A034-E2C7C902EE30}"/>
    <cellStyle name="Output 4 5 5 2" xfId="14905" xr:uid="{92A072C8-676E-415A-9A60-E1F7915C6A8D}"/>
    <cellStyle name="Output 4 5 6" xfId="14906" xr:uid="{7350D9B5-B86E-40BB-AB0C-E540D76520B3}"/>
    <cellStyle name="Output 4 5 6 2" xfId="14907" xr:uid="{8F51FB91-B851-44F9-B147-191C93E767B4}"/>
    <cellStyle name="Output 4 5 7" xfId="14908" xr:uid="{66E4ED6D-64D2-4AAA-90F2-2FF5AF17CDC7}"/>
    <cellStyle name="Output 4 5 7 2" xfId="14909" xr:uid="{C3C70C56-A18B-4AC9-B118-9D63AF032D2F}"/>
    <cellStyle name="Output 4 5 8" xfId="14910" xr:uid="{8D16D746-76AA-4C77-99B4-D71F614BDE89}"/>
    <cellStyle name="Output 4 5 8 2" xfId="14911" xr:uid="{DA247E03-54D0-49D7-866B-AFD4EA661C0A}"/>
    <cellStyle name="Output 4 5 9" xfId="14912" xr:uid="{6BD1DB04-9FF4-47FE-BC5E-3ABA1C8809B0}"/>
    <cellStyle name="Output 4 5 9 2" xfId="14913" xr:uid="{F683886E-151D-462B-AC8D-CB896737FAE6}"/>
    <cellStyle name="Output 4 6" xfId="14914" xr:uid="{F5248669-BEF5-4198-8635-ACBBC63E57E3}"/>
    <cellStyle name="Output 4 6 2" xfId="14915" xr:uid="{E42DD825-5A14-41EF-AB93-BC3716EC600A}"/>
    <cellStyle name="Output 4 6 2 2" xfId="14916" xr:uid="{949DBA77-FDE8-48B0-A6A2-4BD4B698255A}"/>
    <cellStyle name="Output 4 6 2 3" xfId="14917" xr:uid="{7564880A-89E6-43C2-A0E0-D34B65EFDB09}"/>
    <cellStyle name="Output 4 6 3" xfId="14918" xr:uid="{FCB49E1C-65B0-4531-AF85-62D9B87A8473}"/>
    <cellStyle name="Output 4 6 3 2" xfId="14919" xr:uid="{3E490CA4-5AB4-49F7-95AB-362C918C7E73}"/>
    <cellStyle name="Output 4 6 4" xfId="14920" xr:uid="{9DDF7192-DB48-498E-9221-DB13A657BFC5}"/>
    <cellStyle name="Output 4 6 5" xfId="14921" xr:uid="{759C84C0-9D8E-4B2C-8E02-9129B45BC8A4}"/>
    <cellStyle name="Output 4 7" xfId="14922" xr:uid="{404F8482-5273-4789-A7F3-B1498AF60B84}"/>
    <cellStyle name="Output 4 7 2" xfId="14923" xr:uid="{EDC35781-2C6C-43E2-ABE5-7E4C5126B82D}"/>
    <cellStyle name="Output 4 8" xfId="14924" xr:uid="{06A8252D-F38B-4AE0-9249-A05828FF4F36}"/>
    <cellStyle name="Output 4 8 2" xfId="14925" xr:uid="{D6693875-22B9-4EC0-AB49-C54DB370BD90}"/>
    <cellStyle name="Output 4 9" xfId="14926" xr:uid="{9324447C-18BB-4913-821D-5098E76FD909}"/>
    <cellStyle name="Output 4 9 2" xfId="14927" xr:uid="{C623CE00-C341-475A-862C-36BF082C9AC6}"/>
    <cellStyle name="Output 5" xfId="1563" xr:uid="{D625D10E-64FF-453E-AA6A-AC168E875AAD}"/>
    <cellStyle name="Output 5 10" xfId="14928" xr:uid="{BE03B064-7637-46CB-B45C-0BA1D7DF3401}"/>
    <cellStyle name="Output 5 10 2" xfId="14929" xr:uid="{03386A9B-C2C3-47A6-AEE7-A1794229D075}"/>
    <cellStyle name="Output 5 11" xfId="14930" xr:uid="{C99DDC03-4D73-4E8E-858D-0ED0E548FC01}"/>
    <cellStyle name="Output 5 11 2" xfId="14931" xr:uid="{082217DF-C9AC-4A6C-9872-23150609B778}"/>
    <cellStyle name="Output 5 12" xfId="14932" xr:uid="{FB61B30C-F258-4BB1-AEB8-9F022ECB6B69}"/>
    <cellStyle name="Output 5 12 2" xfId="14933" xr:uid="{B96D8894-0FA2-47FD-952F-45863E63E0A4}"/>
    <cellStyle name="Output 5 13" xfId="14934" xr:uid="{C3427E5D-0CF4-4926-95EB-C23468EA1E13}"/>
    <cellStyle name="Output 5 13 2" xfId="14935" xr:uid="{8DCC562D-D8FF-4C35-A222-048EEF061B7C}"/>
    <cellStyle name="Output 5 14" xfId="14936" xr:uid="{E889E909-CEA6-4409-B1B2-4D1B9579016D}"/>
    <cellStyle name="Output 5 14 2" xfId="14937" xr:uid="{6D044AA4-DB92-43F0-AC03-B4E77A137A94}"/>
    <cellStyle name="Output 5 15" xfId="14938" xr:uid="{0DAA6D1F-050D-4AFB-9233-47E88DB19103}"/>
    <cellStyle name="Output 5 15 2" xfId="14939" xr:uid="{94321020-B091-4A9E-B484-B39C06F99DD8}"/>
    <cellStyle name="Output 5 16" xfId="14940" xr:uid="{B04397B9-A514-4179-83D8-72BAFDF2AD2C}"/>
    <cellStyle name="Output 5 17" xfId="14941" xr:uid="{33F6B91A-3CF2-449B-9FDB-7A024BB980EA}"/>
    <cellStyle name="Output 5 18" xfId="24750" xr:uid="{91CC2163-905B-4494-AE33-04361421E8CF}"/>
    <cellStyle name="Output 5 19" xfId="31156" xr:uid="{8E2C2245-9BB8-4423-ADB5-16E27092CC2B}"/>
    <cellStyle name="Output 5 2" xfId="2088" xr:uid="{BDCD12DB-A095-4290-AFBF-709EB49434BF}"/>
    <cellStyle name="Output 5 2 10" xfId="14942" xr:uid="{620AE227-80DE-4756-9482-B63DE5F6DD93}"/>
    <cellStyle name="Output 5 2 10 2" xfId="14943" xr:uid="{7859AEC9-B834-4150-8787-1D6C884FAF2B}"/>
    <cellStyle name="Output 5 2 11" xfId="14944" xr:uid="{7F4F035D-C31B-4914-B856-BD1D001B107C}"/>
    <cellStyle name="Output 5 2 11 2" xfId="14945" xr:uid="{0DB358EC-67FC-4D2D-BCF1-97B7520A7A20}"/>
    <cellStyle name="Output 5 2 12" xfId="14946" xr:uid="{E4E8C028-2B3C-4904-9B45-01F5469A4E0B}"/>
    <cellStyle name="Output 5 2 12 2" xfId="14947" xr:uid="{48FDE293-1548-4DBD-AC6C-B212AA8B10DA}"/>
    <cellStyle name="Output 5 2 13" xfId="14948" xr:uid="{7AB5697A-7D6E-47D3-873A-FFEC31E1EE40}"/>
    <cellStyle name="Output 5 2 13 2" xfId="14949" xr:uid="{CF799881-0C8E-4AC1-A58B-208983152241}"/>
    <cellStyle name="Output 5 2 14" xfId="14950" xr:uid="{6B11929D-36A9-413C-A6FD-CB5DBE6FFA10}"/>
    <cellStyle name="Output 5 2 14 2" xfId="14951" xr:uid="{90C93405-2C32-499B-B90D-68DDC60B3AEE}"/>
    <cellStyle name="Output 5 2 15" xfId="14952" xr:uid="{53B574D9-5268-4CCC-B26C-568D73CBF47A}"/>
    <cellStyle name="Output 5 2 16" xfId="14953" xr:uid="{9B7603D0-372F-4E14-875F-2BC4039D73CC}"/>
    <cellStyle name="Output 5 2 2" xfId="14954" xr:uid="{8A5E67CD-9834-410C-A422-DB281AA89E46}"/>
    <cellStyle name="Output 5 2 2 10" xfId="14955" xr:uid="{6549F3BE-CF76-4D5D-9E31-7E5BB93C9340}"/>
    <cellStyle name="Output 5 2 2 10 2" xfId="14956" xr:uid="{BBDFE50D-266A-4432-8E2D-67DBDB29ABD7}"/>
    <cellStyle name="Output 5 2 2 11" xfId="14957" xr:uid="{B03A684E-A901-4555-8B95-24B4C2DAB310}"/>
    <cellStyle name="Output 5 2 2 11 2" xfId="14958" xr:uid="{F4C626DC-25D4-4BCE-8E13-5F2A566CAB23}"/>
    <cellStyle name="Output 5 2 2 12" xfId="14959" xr:uid="{C5CE921A-0C24-4BA2-B77C-1D289101A940}"/>
    <cellStyle name="Output 5 2 2 13" xfId="14960" xr:uid="{0C5BA5A0-16D1-4502-9C75-5B8745EB7709}"/>
    <cellStyle name="Output 5 2 2 2" xfId="14961" xr:uid="{132666A0-58E6-4A55-8AE1-59C3FE67AC68}"/>
    <cellStyle name="Output 5 2 2 2 2" xfId="14962" xr:uid="{6F8A30FF-0D12-433D-9F21-4D3706FAA253}"/>
    <cellStyle name="Output 5 2 2 2 2 2" xfId="14963" xr:uid="{1F15C4D5-7369-4396-9E6F-40C49BED872C}"/>
    <cellStyle name="Output 5 2 2 2 2 3" xfId="14964" xr:uid="{1C9DEB3F-D896-447A-A627-8D6FB03E807E}"/>
    <cellStyle name="Output 5 2 2 2 3" xfId="14965" xr:uid="{1F162B12-FFB4-4442-921A-3A722C9CE60F}"/>
    <cellStyle name="Output 5 2 2 2 3 2" xfId="14966" xr:uid="{97AB8126-10FF-48E8-B8F6-8883B21448A1}"/>
    <cellStyle name="Output 5 2 2 2 4" xfId="14967" xr:uid="{8118144C-1CF0-42EC-9353-0DBE9EDC05A5}"/>
    <cellStyle name="Output 5 2 2 2 5" xfId="14968" xr:uid="{FEB29816-9A48-41A8-8AF1-081E302C6425}"/>
    <cellStyle name="Output 5 2 2 3" xfId="14969" xr:uid="{EE42ACBE-C3A2-4B82-A2A5-2B29D1EAF375}"/>
    <cellStyle name="Output 5 2 2 3 2" xfId="14970" xr:uid="{7ADE11E8-92DD-44E7-997D-B73A8828072D}"/>
    <cellStyle name="Output 5 2 2 4" xfId="14971" xr:uid="{E7ADA732-2F70-489E-9976-533149E1E967}"/>
    <cellStyle name="Output 5 2 2 4 2" xfId="14972" xr:uid="{2AA85E4A-198A-4296-9853-79D56A0F69FF}"/>
    <cellStyle name="Output 5 2 2 5" xfId="14973" xr:uid="{2B0F1126-E40E-4BCD-8594-AE65416A5F50}"/>
    <cellStyle name="Output 5 2 2 5 2" xfId="14974" xr:uid="{2120243B-DA72-4B3A-A55F-1AD8430BDB11}"/>
    <cellStyle name="Output 5 2 2 6" xfId="14975" xr:uid="{A08B4BF7-5B92-45C9-B957-53CBC29780FF}"/>
    <cellStyle name="Output 5 2 2 6 2" xfId="14976" xr:uid="{366506AF-41D8-4D5F-B752-0A7872B8EEDF}"/>
    <cellStyle name="Output 5 2 2 7" xfId="14977" xr:uid="{7F70F6B3-1426-469E-A258-4F0E27675B60}"/>
    <cellStyle name="Output 5 2 2 7 2" xfId="14978" xr:uid="{CD8C84B6-9567-4428-A7A3-36F943572398}"/>
    <cellStyle name="Output 5 2 2 8" xfId="14979" xr:uid="{203F1B5C-F201-4359-B9E8-8A1E96397E53}"/>
    <cellStyle name="Output 5 2 2 8 2" xfId="14980" xr:uid="{460C4ABD-0360-4329-B044-3E6F2BD3735B}"/>
    <cellStyle name="Output 5 2 2 9" xfId="14981" xr:uid="{E946B6AF-C8C5-46FA-8787-DDF0B12A3AE7}"/>
    <cellStyle name="Output 5 2 2 9 2" xfId="14982" xr:uid="{66744BD4-0898-4134-A9E5-839A367B6BCA}"/>
    <cellStyle name="Output 5 2 3" xfId="14983" xr:uid="{B5E025D7-A770-4922-9429-0284167CE6E8}"/>
    <cellStyle name="Output 5 2 3 10" xfId="14984" xr:uid="{A9E51F3B-D172-4F8D-9989-188554DE5CA5}"/>
    <cellStyle name="Output 5 2 3 10 2" xfId="14985" xr:uid="{3E1F45E3-445C-4F62-82BE-10BE80F1DA45}"/>
    <cellStyle name="Output 5 2 3 11" xfId="14986" xr:uid="{934C767B-0B78-4467-92DC-C1BB9B0FEF2A}"/>
    <cellStyle name="Output 5 2 3 11 2" xfId="14987" xr:uid="{71963195-D4E2-4FDC-98BD-12EA9BAE1B57}"/>
    <cellStyle name="Output 5 2 3 12" xfId="14988" xr:uid="{6ACFD65B-86EE-4307-A202-83BDF94D690B}"/>
    <cellStyle name="Output 5 2 3 13" xfId="14989" xr:uid="{45696E68-8F94-45DB-8850-6CE6769EC682}"/>
    <cellStyle name="Output 5 2 3 2" xfId="14990" xr:uid="{8C8A81E5-D3EF-4894-A07B-C83B36A828B9}"/>
    <cellStyle name="Output 5 2 3 2 2" xfId="14991" xr:uid="{0C4656D6-5DCE-4045-9866-BFCABD3C8BEE}"/>
    <cellStyle name="Output 5 2 3 2 2 2" xfId="14992" xr:uid="{31DE63D4-C014-4D98-8E76-99FA4928BC01}"/>
    <cellStyle name="Output 5 2 3 2 2 3" xfId="14993" xr:uid="{9FE03C5A-B489-4E02-B2AC-1A307B6746E5}"/>
    <cellStyle name="Output 5 2 3 2 3" xfId="14994" xr:uid="{4FB2E38B-525A-4144-8A67-55760FCBE4C0}"/>
    <cellStyle name="Output 5 2 3 2 3 2" xfId="14995" xr:uid="{6D8843EA-1225-44B9-A9AD-0E29AB82CC5A}"/>
    <cellStyle name="Output 5 2 3 2 4" xfId="14996" xr:uid="{61C544C5-8DB8-4423-A5FB-BE9A7C1432E1}"/>
    <cellStyle name="Output 5 2 3 2 5" xfId="14997" xr:uid="{39125C34-CE7C-4947-A392-BB99738F4393}"/>
    <cellStyle name="Output 5 2 3 3" xfId="14998" xr:uid="{52DD3031-A295-4FBF-9923-8F1D2DC4FEDC}"/>
    <cellStyle name="Output 5 2 3 3 2" xfId="14999" xr:uid="{2B55F0C1-C664-48B0-B9D7-E99FCB6B7DFB}"/>
    <cellStyle name="Output 5 2 3 4" xfId="15000" xr:uid="{E1DF43CA-9907-4F06-B643-A5978698EEE3}"/>
    <cellStyle name="Output 5 2 3 4 2" xfId="15001" xr:uid="{4BE1F238-0F7C-44CC-A761-72CADAAF1D77}"/>
    <cellStyle name="Output 5 2 3 5" xfId="15002" xr:uid="{6545677E-B900-4B1D-9336-EDF254519FC9}"/>
    <cellStyle name="Output 5 2 3 5 2" xfId="15003" xr:uid="{3DC6565C-808D-4BC9-AC79-AFB41B04084C}"/>
    <cellStyle name="Output 5 2 3 6" xfId="15004" xr:uid="{D4F742B3-C183-451C-812F-475C7E499838}"/>
    <cellStyle name="Output 5 2 3 6 2" xfId="15005" xr:uid="{BF0C1DC0-3080-4A39-A1FE-35CD42BD6955}"/>
    <cellStyle name="Output 5 2 3 7" xfId="15006" xr:uid="{7F8003F8-9A3A-40F0-B988-BC8E683BED7E}"/>
    <cellStyle name="Output 5 2 3 7 2" xfId="15007" xr:uid="{21FA998D-309B-460D-994E-7E3F34FD7B51}"/>
    <cellStyle name="Output 5 2 3 8" xfId="15008" xr:uid="{37550FE2-62B9-4901-A762-7B828F9A2517}"/>
    <cellStyle name="Output 5 2 3 8 2" xfId="15009" xr:uid="{24EAD73A-0AE4-40B5-BDC4-020028CF131C}"/>
    <cellStyle name="Output 5 2 3 9" xfId="15010" xr:uid="{FC6F1CAA-1FD8-4EE7-9815-B6B7E40555C4}"/>
    <cellStyle name="Output 5 2 3 9 2" xfId="15011" xr:uid="{793580B4-A695-4379-821A-F997DAA82D91}"/>
    <cellStyle name="Output 5 2 4" xfId="15012" xr:uid="{57F6E7EE-41D0-4799-A399-AF5FD414626B}"/>
    <cellStyle name="Output 5 2 4 10" xfId="15013" xr:uid="{A1E22F66-A180-469D-BBD8-7AF069BEA204}"/>
    <cellStyle name="Output 5 2 4 10 2" xfId="15014" xr:uid="{81FDE4B3-2EF9-42C8-B144-9DD12052C3D9}"/>
    <cellStyle name="Output 5 2 4 11" xfId="15015" xr:uid="{8EB80FC7-73A3-4274-9459-C12225CE6F28}"/>
    <cellStyle name="Output 5 2 4 11 2" xfId="15016" xr:uid="{67A98AFB-BAF3-4E4A-8B7A-454F807F112C}"/>
    <cellStyle name="Output 5 2 4 12" xfId="15017" xr:uid="{8BDB8C3F-7421-404F-B898-595CC60D9903}"/>
    <cellStyle name="Output 5 2 4 13" xfId="15018" xr:uid="{59C1D390-60FF-4259-9D2A-046DE1CCDB90}"/>
    <cellStyle name="Output 5 2 4 2" xfId="15019" xr:uid="{C5138B2B-A7A3-44BA-8A7E-A9D39BF72398}"/>
    <cellStyle name="Output 5 2 4 2 2" xfId="15020" xr:uid="{2EB609F5-BFD0-4637-9F37-6337AFA07684}"/>
    <cellStyle name="Output 5 2 4 2 2 2" xfId="15021" xr:uid="{174AF422-14B9-40BD-8BE3-E7C82479436F}"/>
    <cellStyle name="Output 5 2 4 2 2 3" xfId="15022" xr:uid="{DC1A367F-12B4-4CF5-A566-F86A882D9100}"/>
    <cellStyle name="Output 5 2 4 2 3" xfId="15023" xr:uid="{7B9C7391-1BBF-4FEA-9E13-409D26A87ED4}"/>
    <cellStyle name="Output 5 2 4 2 3 2" xfId="15024" xr:uid="{EAC0EBE9-0CDD-481A-8713-AB1CEC69EB37}"/>
    <cellStyle name="Output 5 2 4 2 4" xfId="15025" xr:uid="{84612BC0-3F4C-4646-B275-C9906CD72872}"/>
    <cellStyle name="Output 5 2 4 2 5" xfId="15026" xr:uid="{32A832FE-7554-4289-AF44-735DCA803703}"/>
    <cellStyle name="Output 5 2 4 3" xfId="15027" xr:uid="{05925ADE-0376-4896-9FCD-21A12FB93116}"/>
    <cellStyle name="Output 5 2 4 3 2" xfId="15028" xr:uid="{496491FF-8AFF-4E0F-B0AD-82FBAC096DCD}"/>
    <cellStyle name="Output 5 2 4 4" xfId="15029" xr:uid="{58AF0339-8027-4A18-A0FF-AC4C7C017F36}"/>
    <cellStyle name="Output 5 2 4 4 2" xfId="15030" xr:uid="{938B2160-11F1-41D7-9923-60507E06DC8F}"/>
    <cellStyle name="Output 5 2 4 5" xfId="15031" xr:uid="{DFBCD2C8-773D-471A-BE62-37A4140E2236}"/>
    <cellStyle name="Output 5 2 4 5 2" xfId="15032" xr:uid="{91160063-D6B5-4B15-9753-B190EF8FED98}"/>
    <cellStyle name="Output 5 2 4 6" xfId="15033" xr:uid="{E70B48EA-4BE6-446E-9168-CA1D968ADC6E}"/>
    <cellStyle name="Output 5 2 4 6 2" xfId="15034" xr:uid="{FD68463D-BDD2-4797-99EA-9B852EEC980B}"/>
    <cellStyle name="Output 5 2 4 7" xfId="15035" xr:uid="{F9776291-FBB9-453F-91B3-2C09FBC37E1A}"/>
    <cellStyle name="Output 5 2 4 7 2" xfId="15036" xr:uid="{A07A9744-94C4-4546-B39E-0412A34B3DF6}"/>
    <cellStyle name="Output 5 2 4 8" xfId="15037" xr:uid="{E5309159-4DBF-4C07-AFB0-FE9BCEB377C0}"/>
    <cellStyle name="Output 5 2 4 8 2" xfId="15038" xr:uid="{8B5D65F5-0A38-4971-B1B7-F29DDFFEC6AD}"/>
    <cellStyle name="Output 5 2 4 9" xfId="15039" xr:uid="{CC36226C-EBC9-4A9D-AE50-3F3470463A89}"/>
    <cellStyle name="Output 5 2 4 9 2" xfId="15040" xr:uid="{64951A5E-7DB2-4F01-AE7C-252F817C67C2}"/>
    <cellStyle name="Output 5 2 5" xfId="15041" xr:uid="{37448536-9C0C-4E73-BBC9-AF43DA31CFDA}"/>
    <cellStyle name="Output 5 2 5 2" xfId="15042" xr:uid="{69CE2D53-966F-4EAA-984E-301860BF2DF0}"/>
    <cellStyle name="Output 5 2 5 2 2" xfId="15043" xr:uid="{5B420D49-0FED-4FCA-9904-4C540BE1F3FD}"/>
    <cellStyle name="Output 5 2 5 2 3" xfId="15044" xr:uid="{2F6410AA-15A5-4A9A-9F7A-4ACB48FB8D96}"/>
    <cellStyle name="Output 5 2 5 3" xfId="15045" xr:uid="{4A76B558-CCC3-4479-AD93-A9FBE9E8A3E0}"/>
    <cellStyle name="Output 5 2 5 3 2" xfId="15046" xr:uid="{EB665846-B7E5-40CA-B65C-55122B48ABA1}"/>
    <cellStyle name="Output 5 2 5 4" xfId="15047" xr:uid="{E733ECB1-B8F1-40CB-92B2-BA8C2CC9BED8}"/>
    <cellStyle name="Output 5 2 5 5" xfId="15048" xr:uid="{C8FC4DC3-E19A-400F-8760-30D94C19C3D3}"/>
    <cellStyle name="Output 5 2 6" xfId="15049" xr:uid="{857507DE-4B6A-40C0-9294-FAA398C6AE76}"/>
    <cellStyle name="Output 5 2 6 2" xfId="15050" xr:uid="{E1923C53-B0DC-4568-89CA-F4DAAF881532}"/>
    <cellStyle name="Output 5 2 7" xfId="15051" xr:uid="{3C8DE564-946C-4484-8867-86E2CC2513C2}"/>
    <cellStyle name="Output 5 2 7 2" xfId="15052" xr:uid="{3B3572DF-6AF6-4ED7-AF79-EE10A55BBED1}"/>
    <cellStyle name="Output 5 2 8" xfId="15053" xr:uid="{03C2B83A-1707-4678-AC4A-737252CBD2A0}"/>
    <cellStyle name="Output 5 2 8 2" xfId="15054" xr:uid="{A89B2D3A-29FC-4BB1-9FEE-A64644CE8960}"/>
    <cellStyle name="Output 5 2 9" xfId="15055" xr:uid="{B2898422-D0AF-45A1-9C3D-7A8AF9DA8B63}"/>
    <cellStyle name="Output 5 2 9 2" xfId="15056" xr:uid="{AA4A7F9A-F23A-49DF-9D39-F07357EF031B}"/>
    <cellStyle name="Output 5 3" xfId="15057" xr:uid="{F3381B50-B513-42F6-8074-2D7C7A302344}"/>
    <cellStyle name="Output 5 3 10" xfId="15058" xr:uid="{BCAAE1E8-5C4E-4B79-B7D0-21F66DC13AEC}"/>
    <cellStyle name="Output 5 3 10 2" xfId="15059" xr:uid="{3F13977F-5930-4679-A71F-C154B3B95343}"/>
    <cellStyle name="Output 5 3 11" xfId="15060" xr:uid="{108B7E50-2708-4ED0-8DC9-08A7C028EFA0}"/>
    <cellStyle name="Output 5 3 11 2" xfId="15061" xr:uid="{08A1EB5A-02EE-40F6-ABD9-85074BE40119}"/>
    <cellStyle name="Output 5 3 12" xfId="15062" xr:uid="{F0DBA3D9-9AF8-4747-8D55-859C94F78A5E}"/>
    <cellStyle name="Output 5 3 13" xfId="15063" xr:uid="{58BBAAE2-10D0-4F3D-9079-693851990E8D}"/>
    <cellStyle name="Output 5 3 2" xfId="15064" xr:uid="{2BE31C97-BC3D-42E2-B351-4356C66E2DA8}"/>
    <cellStyle name="Output 5 3 2 2" xfId="15065" xr:uid="{3D00361A-AC1B-477F-AA43-C92FD2EEC313}"/>
    <cellStyle name="Output 5 3 2 2 2" xfId="15066" xr:uid="{B0ED070F-0B07-4095-8121-4A2095C31F31}"/>
    <cellStyle name="Output 5 3 2 2 3" xfId="15067" xr:uid="{D8580CD5-E2E1-4313-9116-416065AC4FB9}"/>
    <cellStyle name="Output 5 3 2 3" xfId="15068" xr:uid="{6436FFFC-44D9-4687-A18C-ED8AA9211C7A}"/>
    <cellStyle name="Output 5 3 2 3 2" xfId="15069" xr:uid="{A5CDC747-222D-4AD9-8C19-AD7B6909678F}"/>
    <cellStyle name="Output 5 3 2 4" xfId="15070" xr:uid="{479325E6-EF0E-4589-9495-EE5665B51517}"/>
    <cellStyle name="Output 5 3 2 5" xfId="15071" xr:uid="{39B83BA0-440A-46A8-898B-466748E55291}"/>
    <cellStyle name="Output 5 3 3" xfId="15072" xr:uid="{13604280-2240-44CF-9841-37AD26D5C995}"/>
    <cellStyle name="Output 5 3 3 2" xfId="15073" xr:uid="{E769C45F-6CFF-4637-B73C-63203EB34E09}"/>
    <cellStyle name="Output 5 3 4" xfId="15074" xr:uid="{7B9EE089-BC6D-4C49-ABB0-F145AB0B8522}"/>
    <cellStyle name="Output 5 3 4 2" xfId="15075" xr:uid="{6F33D832-95F9-45D7-8D26-41E877707085}"/>
    <cellStyle name="Output 5 3 5" xfId="15076" xr:uid="{4167B1E0-02FC-4977-A747-43969AAD2F89}"/>
    <cellStyle name="Output 5 3 5 2" xfId="15077" xr:uid="{2D4B3BD0-B5FC-4B76-B3A7-667099B2CC2E}"/>
    <cellStyle name="Output 5 3 6" xfId="15078" xr:uid="{1243064C-44C3-41B0-A195-FC900C7E942A}"/>
    <cellStyle name="Output 5 3 6 2" xfId="15079" xr:uid="{75E80778-E633-4824-BB0B-B308D73A5DD8}"/>
    <cellStyle name="Output 5 3 7" xfId="15080" xr:uid="{D4C520FF-7EA8-4311-9DF5-45DC0238CACE}"/>
    <cellStyle name="Output 5 3 7 2" xfId="15081" xr:uid="{CC2918EB-4FF9-4082-A908-490D43435F32}"/>
    <cellStyle name="Output 5 3 8" xfId="15082" xr:uid="{376DBA17-07B3-44DC-8E3B-CA2A09B77084}"/>
    <cellStyle name="Output 5 3 8 2" xfId="15083" xr:uid="{131BE1ED-A16D-42F5-B670-C17A163868F8}"/>
    <cellStyle name="Output 5 3 9" xfId="15084" xr:uid="{8E2C32D6-A0F8-4FC9-94EE-E4FBC0DEDDBA}"/>
    <cellStyle name="Output 5 3 9 2" xfId="15085" xr:uid="{F1A2E704-E14C-47B6-BDF6-54FBEFD2B0A2}"/>
    <cellStyle name="Output 5 4" xfId="15086" xr:uid="{A5674525-3C86-4BDD-B21E-F0369836526F}"/>
    <cellStyle name="Output 5 4 10" xfId="15087" xr:uid="{9874A063-21DF-4597-8E4A-3ECEAC0C5A71}"/>
    <cellStyle name="Output 5 4 10 2" xfId="15088" xr:uid="{81A0CE8F-2831-4E4C-899C-86ECAB20DEDD}"/>
    <cellStyle name="Output 5 4 11" xfId="15089" xr:uid="{7DF2BFE6-B340-4D50-9D1F-0C7AA5B26A60}"/>
    <cellStyle name="Output 5 4 11 2" xfId="15090" xr:uid="{000D9966-E9D5-4172-BD9C-6C17E9A34F0D}"/>
    <cellStyle name="Output 5 4 12" xfId="15091" xr:uid="{68A3FB32-F628-4169-8E7D-188CB3D01D25}"/>
    <cellStyle name="Output 5 4 13" xfId="15092" xr:uid="{ED78192D-292B-44E4-828F-64CE47BFABF7}"/>
    <cellStyle name="Output 5 4 2" xfId="15093" xr:uid="{3276235D-FE39-438C-9654-FBB8B978E762}"/>
    <cellStyle name="Output 5 4 2 2" xfId="15094" xr:uid="{BF2477ED-CCCF-4E9E-9DB9-C14C28C7362E}"/>
    <cellStyle name="Output 5 4 2 2 2" xfId="15095" xr:uid="{8C2D8B3F-6F92-49E4-97B3-694DE8A8AB10}"/>
    <cellStyle name="Output 5 4 2 2 3" xfId="15096" xr:uid="{656CC768-8CBA-4AE7-8E30-9552883F8F1B}"/>
    <cellStyle name="Output 5 4 2 3" xfId="15097" xr:uid="{B690FA84-339A-4406-8B01-2147027F3318}"/>
    <cellStyle name="Output 5 4 2 3 2" xfId="15098" xr:uid="{6E27CCE7-41DA-4D08-B7A1-98B0F92EFB26}"/>
    <cellStyle name="Output 5 4 2 4" xfId="15099" xr:uid="{33EBA98D-ABCC-4A9D-895A-9879EC3E6E1B}"/>
    <cellStyle name="Output 5 4 2 5" xfId="15100" xr:uid="{4D6C3719-1069-4337-9349-DCBE4CDF8F16}"/>
    <cellStyle name="Output 5 4 3" xfId="15101" xr:uid="{96A50E82-0FD7-4196-BB2A-7E2B0E21CD2E}"/>
    <cellStyle name="Output 5 4 3 2" xfId="15102" xr:uid="{1B8A220E-518A-46A4-9206-240C95466DC6}"/>
    <cellStyle name="Output 5 4 4" xfId="15103" xr:uid="{97543032-DB24-476C-B0E0-2CB1C605F5C5}"/>
    <cellStyle name="Output 5 4 4 2" xfId="15104" xr:uid="{BE294CDC-AD68-4DAF-BAC8-F754641ABF4B}"/>
    <cellStyle name="Output 5 4 5" xfId="15105" xr:uid="{ABF2AA6B-B7D3-4B25-8D45-079C06607DF8}"/>
    <cellStyle name="Output 5 4 5 2" xfId="15106" xr:uid="{69AF0DA0-7E0F-4B30-9BB8-25EC7384A6C9}"/>
    <cellStyle name="Output 5 4 6" xfId="15107" xr:uid="{9FA5F258-DE06-4747-BAEA-A10DFA82E7A0}"/>
    <cellStyle name="Output 5 4 6 2" xfId="15108" xr:uid="{A021DF8F-189F-4A97-9150-981C363EC49C}"/>
    <cellStyle name="Output 5 4 7" xfId="15109" xr:uid="{53AA6CA8-FEAE-4B8C-8A16-9241255F0851}"/>
    <cellStyle name="Output 5 4 7 2" xfId="15110" xr:uid="{D5F8F5B6-40F8-47E8-A9EA-F2E1CDA1D9EC}"/>
    <cellStyle name="Output 5 4 8" xfId="15111" xr:uid="{D8E0D553-E376-4BA8-BE17-E59818401749}"/>
    <cellStyle name="Output 5 4 8 2" xfId="15112" xr:uid="{0E756422-BA79-4249-A081-C3048867AE69}"/>
    <cellStyle name="Output 5 4 9" xfId="15113" xr:uid="{D5D820F7-D68B-4504-B006-8ED219106D70}"/>
    <cellStyle name="Output 5 4 9 2" xfId="15114" xr:uid="{C625BDFC-E1B8-430A-9F88-DF19FDCD6F19}"/>
    <cellStyle name="Output 5 5" xfId="15115" xr:uid="{5474A8DD-8B66-4CE2-8454-AF35B472DE50}"/>
    <cellStyle name="Output 5 5 10" xfId="15116" xr:uid="{21FC02DF-46EA-4393-A20F-9523BDB38A59}"/>
    <cellStyle name="Output 5 5 10 2" xfId="15117" xr:uid="{BAEF14B2-545E-4FAA-AF92-E6F8EBA44F6B}"/>
    <cellStyle name="Output 5 5 11" xfId="15118" xr:uid="{FA349A23-A13C-49DC-A1D0-6D321AB8586F}"/>
    <cellStyle name="Output 5 5 11 2" xfId="15119" xr:uid="{4626DA66-8152-491B-871A-EBC8232DB16C}"/>
    <cellStyle name="Output 5 5 12" xfId="15120" xr:uid="{D4383CF9-DD22-4CCE-B8DA-ABCF55F0D1F6}"/>
    <cellStyle name="Output 5 5 13" xfId="15121" xr:uid="{CF63E1EA-CCFA-4E41-AB7F-C69BADA6983D}"/>
    <cellStyle name="Output 5 5 2" xfId="15122" xr:uid="{F7786C92-45D6-4EC3-BC3C-CDE7CE412358}"/>
    <cellStyle name="Output 5 5 2 2" xfId="15123" xr:uid="{0339ADC3-6941-4BBF-8686-F6D5743FD2D7}"/>
    <cellStyle name="Output 5 5 2 2 2" xfId="15124" xr:uid="{8729B0DF-6276-480E-AC29-7205DAFF7A48}"/>
    <cellStyle name="Output 5 5 2 2 3" xfId="15125" xr:uid="{D262FD2C-BBE7-4C07-A0CE-1AB2CCE9409D}"/>
    <cellStyle name="Output 5 5 2 3" xfId="15126" xr:uid="{C031F178-8062-42DE-822B-5E8C215E8162}"/>
    <cellStyle name="Output 5 5 2 3 2" xfId="15127" xr:uid="{AFF45B7C-E334-4D14-8DF3-32D293313EBE}"/>
    <cellStyle name="Output 5 5 2 4" xfId="15128" xr:uid="{A198189F-A9F1-4106-A2A8-D526B283D8B3}"/>
    <cellStyle name="Output 5 5 2 5" xfId="15129" xr:uid="{5D5A4113-6D12-4C39-9F61-6DFC5D589578}"/>
    <cellStyle name="Output 5 5 3" xfId="15130" xr:uid="{21B86FED-BAC3-45B4-8DA3-BB42CCAD7C15}"/>
    <cellStyle name="Output 5 5 3 2" xfId="15131" xr:uid="{79D7D391-926D-4F85-835E-83A5EB1F49BE}"/>
    <cellStyle name="Output 5 5 4" xfId="15132" xr:uid="{549671CC-2369-433D-B290-FA2C9235A777}"/>
    <cellStyle name="Output 5 5 4 2" xfId="15133" xr:uid="{6C9C575D-0E9E-4258-BA46-78363B05D7A4}"/>
    <cellStyle name="Output 5 5 5" xfId="15134" xr:uid="{847847BB-0095-4229-940D-1482C1D8C218}"/>
    <cellStyle name="Output 5 5 5 2" xfId="15135" xr:uid="{C1DD5600-371A-4E92-9C66-6ADCD31A42E6}"/>
    <cellStyle name="Output 5 5 6" xfId="15136" xr:uid="{7EF054AA-66AD-45B6-8711-1E4907611380}"/>
    <cellStyle name="Output 5 5 6 2" xfId="15137" xr:uid="{F35558CE-9ADC-45D8-86E1-016D1B821C94}"/>
    <cellStyle name="Output 5 5 7" xfId="15138" xr:uid="{2AFCB9B0-32E9-4F23-882E-315BFEFB147A}"/>
    <cellStyle name="Output 5 5 7 2" xfId="15139" xr:uid="{3DBEC054-629E-4B84-BDC7-0FDF6E235BF2}"/>
    <cellStyle name="Output 5 5 8" xfId="15140" xr:uid="{BDF226A8-CACB-424C-9C64-FD0B95AF0941}"/>
    <cellStyle name="Output 5 5 8 2" xfId="15141" xr:uid="{1BF8F712-746A-419E-B67A-BAB442665A4F}"/>
    <cellStyle name="Output 5 5 9" xfId="15142" xr:uid="{0D6F910F-7E5E-4A6F-8561-CA9EAB188126}"/>
    <cellStyle name="Output 5 5 9 2" xfId="15143" xr:uid="{21C71AFA-7559-4220-85C7-9830138D08EF}"/>
    <cellStyle name="Output 5 6" xfId="15144" xr:uid="{DA39030C-5972-43EF-A5F8-37EB5CC40A08}"/>
    <cellStyle name="Output 5 6 2" xfId="15145" xr:uid="{C06E9671-8F72-4676-B000-6FA4BBFCCD6F}"/>
    <cellStyle name="Output 5 6 2 2" xfId="15146" xr:uid="{E264482A-C1CC-4C76-A39B-0DDFC8038C3F}"/>
    <cellStyle name="Output 5 6 2 3" xfId="15147" xr:uid="{80824EAD-B2CA-45B7-8C6D-0BC7CBF16FA7}"/>
    <cellStyle name="Output 5 6 3" xfId="15148" xr:uid="{B669D82F-0D46-4A38-9DE3-E5CC6BDE699B}"/>
    <cellStyle name="Output 5 6 3 2" xfId="15149" xr:uid="{3540980A-2507-4E20-8613-4A560E4894E7}"/>
    <cellStyle name="Output 5 6 4" xfId="15150" xr:uid="{690F43E9-27CC-4244-8743-107B886FEBCF}"/>
    <cellStyle name="Output 5 6 5" xfId="15151" xr:uid="{A504BB27-8D46-49BE-AFD9-3077E62BC5DE}"/>
    <cellStyle name="Output 5 7" xfId="15152" xr:uid="{699512CE-E470-499C-A190-0B660727189A}"/>
    <cellStyle name="Output 5 7 2" xfId="15153" xr:uid="{7269CAB7-1E6F-49EB-AC20-BF805F54562E}"/>
    <cellStyle name="Output 5 8" xfId="15154" xr:uid="{02AB1827-A442-4492-A982-7EECC096585A}"/>
    <cellStyle name="Output 5 8 2" xfId="15155" xr:uid="{E5F8C409-B546-4858-9F9F-76555532C33E}"/>
    <cellStyle name="Output 5 9" xfId="15156" xr:uid="{1E84A002-CF26-4013-BEC3-022C3DC7C1FC}"/>
    <cellStyle name="Output 5 9 2" xfId="15157" xr:uid="{071CED2C-0278-40F8-A8F1-B8E8EA7D1BC6}"/>
    <cellStyle name="Output 6" xfId="1564" xr:uid="{0F8AC92F-EC72-4539-AA50-6CD3781D20EF}"/>
    <cellStyle name="Output 6 10" xfId="15158" xr:uid="{CCB5448B-B425-4051-BC77-853352AE9FAB}"/>
    <cellStyle name="Output 6 10 2" xfId="15159" xr:uid="{3C870E69-A203-412D-BC9A-9EFE0DF9ACA3}"/>
    <cellStyle name="Output 6 11" xfId="15160" xr:uid="{9EDC9EBF-BA09-4878-8A3D-717F95A2C60B}"/>
    <cellStyle name="Output 6 11 2" xfId="15161" xr:uid="{65550FBE-6957-49FA-80BD-930794A964A3}"/>
    <cellStyle name="Output 6 12" xfId="15162" xr:uid="{AF2D5AC3-A6EB-4989-A296-BEE934CA11D7}"/>
    <cellStyle name="Output 6 12 2" xfId="15163" xr:uid="{E50D6601-ABE4-496F-B212-F489B8D205EE}"/>
    <cellStyle name="Output 6 13" xfId="15164" xr:uid="{D46202E4-60D8-4D55-990E-D5B29CD1D0B7}"/>
    <cellStyle name="Output 6 13 2" xfId="15165" xr:uid="{3C114F8E-ED3A-4A97-BA56-C06D7E5C0281}"/>
    <cellStyle name="Output 6 14" xfId="15166" xr:uid="{AD1AD1E6-8CC1-4A13-9B20-630CFEE8EA9F}"/>
    <cellStyle name="Output 6 14 2" xfId="15167" xr:uid="{4C3BEA01-C2B2-4AFB-A472-6406C77E89B9}"/>
    <cellStyle name="Output 6 15" xfId="15168" xr:uid="{286BCE76-3C86-4E67-BB7B-D691DEAFBFD5}"/>
    <cellStyle name="Output 6 15 2" xfId="15169" xr:uid="{DB72742A-38A7-4FB1-8F70-CE26E4155CF6}"/>
    <cellStyle name="Output 6 16" xfId="15170" xr:uid="{2CDC7E36-2797-4B41-93A0-5EFA55AEAC42}"/>
    <cellStyle name="Output 6 17" xfId="15171" xr:uid="{AC483EBA-96E5-4D49-A37E-D5F50D3DB80F}"/>
    <cellStyle name="Output 6 18" xfId="24751" xr:uid="{344E1BBF-3DF1-4C39-BE64-FFDE8509F532}"/>
    <cellStyle name="Output 6 19" xfId="31157" xr:uid="{98B3F8F1-6E23-4472-A8F2-D6F4B84ED54D}"/>
    <cellStyle name="Output 6 2" xfId="2089" xr:uid="{5AD3AAB1-4F28-4881-9786-6EDE55AD6134}"/>
    <cellStyle name="Output 6 2 10" xfId="15172" xr:uid="{CB2ABDD5-C0A4-4CF9-BF39-CB5D89DD631E}"/>
    <cellStyle name="Output 6 2 10 2" xfId="15173" xr:uid="{C534A24D-C41A-4645-9580-59DC216E7CD4}"/>
    <cellStyle name="Output 6 2 11" xfId="15174" xr:uid="{13F8A424-517C-4983-87C6-D82C12E195CA}"/>
    <cellStyle name="Output 6 2 11 2" xfId="15175" xr:uid="{6A6A4A91-915C-4689-B21C-682A2A271A21}"/>
    <cellStyle name="Output 6 2 12" xfId="15176" xr:uid="{A3443711-CA34-4B60-A440-CAE18E98A73B}"/>
    <cellStyle name="Output 6 2 12 2" xfId="15177" xr:uid="{27EB0BE0-30A1-41A1-A18D-2184EFB2E01D}"/>
    <cellStyle name="Output 6 2 13" xfId="15178" xr:uid="{7B4AC43A-3428-4165-9B4B-D8536BA578ED}"/>
    <cellStyle name="Output 6 2 13 2" xfId="15179" xr:uid="{A12D4238-CE00-469E-A0A8-615B2AF1C676}"/>
    <cellStyle name="Output 6 2 14" xfId="15180" xr:uid="{58526D28-3049-42BF-9135-A0C50B69EF3D}"/>
    <cellStyle name="Output 6 2 14 2" xfId="15181" xr:uid="{3AA576C5-B0F0-4FC2-9766-A9250B5A44A9}"/>
    <cellStyle name="Output 6 2 15" xfId="15182" xr:uid="{C48A527B-D830-4E9F-A387-36F00E45FFD0}"/>
    <cellStyle name="Output 6 2 16" xfId="15183" xr:uid="{F10B9A00-08C2-433A-BE3A-5EDAA7E7E8F2}"/>
    <cellStyle name="Output 6 2 2" xfId="15184" xr:uid="{45321B77-F251-4DAC-9ECB-2D34D1EA1CFB}"/>
    <cellStyle name="Output 6 2 2 10" xfId="15185" xr:uid="{E332BB90-A927-406D-AAD9-AB8654460119}"/>
    <cellStyle name="Output 6 2 2 10 2" xfId="15186" xr:uid="{3CBC9108-B9FF-4D7D-80D8-9EBDDA61342D}"/>
    <cellStyle name="Output 6 2 2 11" xfId="15187" xr:uid="{9EC7BC95-170E-4BBC-8F97-365879D51FB8}"/>
    <cellStyle name="Output 6 2 2 11 2" xfId="15188" xr:uid="{E5DD7924-656C-4FE6-897A-79BBF938365D}"/>
    <cellStyle name="Output 6 2 2 12" xfId="15189" xr:uid="{7AD30F08-04A6-47F5-9155-7F00A74EABE6}"/>
    <cellStyle name="Output 6 2 2 13" xfId="15190" xr:uid="{D22AB154-1F8F-4D9C-B991-C9A6439306D0}"/>
    <cellStyle name="Output 6 2 2 2" xfId="15191" xr:uid="{818D2B8B-FDA6-4F50-A6E2-DAB5FD0132A7}"/>
    <cellStyle name="Output 6 2 2 2 2" xfId="15192" xr:uid="{D6914702-EEEC-4A69-BB54-F3EAE92D001E}"/>
    <cellStyle name="Output 6 2 2 2 2 2" xfId="15193" xr:uid="{4A7E9E8B-53CA-4358-BB71-68E997E95B1E}"/>
    <cellStyle name="Output 6 2 2 2 2 3" xfId="15194" xr:uid="{2B4EE99F-BC7B-48B7-8524-B6C969B6C1BE}"/>
    <cellStyle name="Output 6 2 2 2 3" xfId="15195" xr:uid="{706C9B1A-4CAD-43F5-92C0-6D24D4D3F70B}"/>
    <cellStyle name="Output 6 2 2 2 3 2" xfId="15196" xr:uid="{F7C992E7-49A9-4CEF-B7A9-CAE7BB15CA1D}"/>
    <cellStyle name="Output 6 2 2 2 4" xfId="15197" xr:uid="{C9EFFF8F-0922-4183-85DF-9E85300F273F}"/>
    <cellStyle name="Output 6 2 2 2 5" xfId="15198" xr:uid="{92B35040-0FDE-401F-961B-56D2BC9F6029}"/>
    <cellStyle name="Output 6 2 2 3" xfId="15199" xr:uid="{2981B4CE-9EC2-4A91-B71F-7E5B3FD4681C}"/>
    <cellStyle name="Output 6 2 2 3 2" xfId="15200" xr:uid="{E6F8539A-975C-41E6-971E-6590F94E1720}"/>
    <cellStyle name="Output 6 2 2 4" xfId="15201" xr:uid="{CEE7AB49-C4D2-42E1-B199-61429C374C05}"/>
    <cellStyle name="Output 6 2 2 4 2" xfId="15202" xr:uid="{69A82B44-AB5D-4939-8FE5-95BB592B63B5}"/>
    <cellStyle name="Output 6 2 2 5" xfId="15203" xr:uid="{3866F64E-FF7E-491C-88C8-6DF63A4B35BE}"/>
    <cellStyle name="Output 6 2 2 5 2" xfId="15204" xr:uid="{A6B36ADF-529D-4745-8361-C95C3C12692E}"/>
    <cellStyle name="Output 6 2 2 6" xfId="15205" xr:uid="{56CAFC1A-7824-4C01-8D54-FA4B83D4267B}"/>
    <cellStyle name="Output 6 2 2 6 2" xfId="15206" xr:uid="{31AB1B49-6EE4-4DD5-9D20-2CEC18DE18D4}"/>
    <cellStyle name="Output 6 2 2 7" xfId="15207" xr:uid="{3F63BA73-9DD7-4C40-B846-6D64C35A0EFE}"/>
    <cellStyle name="Output 6 2 2 7 2" xfId="15208" xr:uid="{52E18157-BFAB-422A-B6D7-9AECE1FDE442}"/>
    <cellStyle name="Output 6 2 2 8" xfId="15209" xr:uid="{F1D5DE91-CE4C-472F-B89A-0549EDB7AF06}"/>
    <cellStyle name="Output 6 2 2 8 2" xfId="15210" xr:uid="{C7BF4FE8-C691-4B6C-88B8-A3EBCD2951CB}"/>
    <cellStyle name="Output 6 2 2 9" xfId="15211" xr:uid="{4B2AFE9F-5CEA-4FD4-9728-D6D3466665B1}"/>
    <cellStyle name="Output 6 2 2 9 2" xfId="15212" xr:uid="{E787A58C-33E1-4B0B-906C-5719F8853886}"/>
    <cellStyle name="Output 6 2 3" xfId="15213" xr:uid="{DD12131E-8177-4018-B92E-19B145C6011B}"/>
    <cellStyle name="Output 6 2 3 10" xfId="15214" xr:uid="{BABFDEA6-A49D-4A9C-8907-0D0F0E15A211}"/>
    <cellStyle name="Output 6 2 3 10 2" xfId="15215" xr:uid="{E9794715-76C5-4879-A5E0-2B31897C2539}"/>
    <cellStyle name="Output 6 2 3 11" xfId="15216" xr:uid="{AEA1B2D3-1441-4D9E-9706-1D0ADAE5D1E5}"/>
    <cellStyle name="Output 6 2 3 11 2" xfId="15217" xr:uid="{FCCD8F1A-F88B-4ECD-B050-CB4DDCBE6DC9}"/>
    <cellStyle name="Output 6 2 3 12" xfId="15218" xr:uid="{C3805ED6-98B2-4C12-A093-658103B5C24E}"/>
    <cellStyle name="Output 6 2 3 13" xfId="15219" xr:uid="{95D33FD8-8AEA-4E3A-9472-5C9B382F1B7E}"/>
    <cellStyle name="Output 6 2 3 2" xfId="15220" xr:uid="{474E25A3-D07F-46E4-8715-CF00AAF27407}"/>
    <cellStyle name="Output 6 2 3 2 2" xfId="15221" xr:uid="{D5FEF132-430F-40C7-BDD1-77B614A16C23}"/>
    <cellStyle name="Output 6 2 3 2 2 2" xfId="15222" xr:uid="{1BF951C7-9AD3-46D3-BD75-BAEA447142EE}"/>
    <cellStyle name="Output 6 2 3 2 2 3" xfId="15223" xr:uid="{E84B9C8B-9E70-4E4C-A0F1-91102A057D1D}"/>
    <cellStyle name="Output 6 2 3 2 3" xfId="15224" xr:uid="{A26E878D-9861-4019-B820-01E7A94502E1}"/>
    <cellStyle name="Output 6 2 3 2 3 2" xfId="15225" xr:uid="{4281141D-66A0-4A75-AB38-533EC765D68B}"/>
    <cellStyle name="Output 6 2 3 2 4" xfId="15226" xr:uid="{BE71B101-6811-4FBF-93ED-82597F080C14}"/>
    <cellStyle name="Output 6 2 3 2 5" xfId="15227" xr:uid="{36420A79-44C0-47F4-A5CE-BA76A03C4E09}"/>
    <cellStyle name="Output 6 2 3 3" xfId="15228" xr:uid="{24698D4E-A218-4D42-ACDC-E3E701677576}"/>
    <cellStyle name="Output 6 2 3 3 2" xfId="15229" xr:uid="{40236699-DD96-4FF5-980E-FE14552367D0}"/>
    <cellStyle name="Output 6 2 3 4" xfId="15230" xr:uid="{78D69F43-632E-4F0F-9F83-12C2697AA0A4}"/>
    <cellStyle name="Output 6 2 3 4 2" xfId="15231" xr:uid="{70600DAE-0C01-4E46-9A8E-4F90C3787840}"/>
    <cellStyle name="Output 6 2 3 5" xfId="15232" xr:uid="{AEAACDB8-BD7C-459F-A7CC-08CCDE954EB5}"/>
    <cellStyle name="Output 6 2 3 5 2" xfId="15233" xr:uid="{78350888-D0A4-478F-8225-82DAA1975B5D}"/>
    <cellStyle name="Output 6 2 3 6" xfId="15234" xr:uid="{1615F69A-A8E1-47CF-9BE8-BEEDA6079A67}"/>
    <cellStyle name="Output 6 2 3 6 2" xfId="15235" xr:uid="{5091C78B-1056-45CD-9312-43B21BE00895}"/>
    <cellStyle name="Output 6 2 3 7" xfId="15236" xr:uid="{B5031E59-CE10-485B-852A-9EF26DE60836}"/>
    <cellStyle name="Output 6 2 3 7 2" xfId="15237" xr:uid="{A4738F01-6958-42E4-B6F3-155F73F225A4}"/>
    <cellStyle name="Output 6 2 3 8" xfId="15238" xr:uid="{FA0CABCC-DA68-4573-A8FD-21C5CCEEDA98}"/>
    <cellStyle name="Output 6 2 3 8 2" xfId="15239" xr:uid="{8E0B31B5-B296-4FDB-8645-E1A96D8613BD}"/>
    <cellStyle name="Output 6 2 3 9" xfId="15240" xr:uid="{17B7447B-3C17-4381-982D-DED00A8CD0F3}"/>
    <cellStyle name="Output 6 2 3 9 2" xfId="15241" xr:uid="{FDC4CFAF-4768-402C-BD8D-8EC748B6D733}"/>
    <cellStyle name="Output 6 2 4" xfId="15242" xr:uid="{989B8F15-E382-4E09-9AFA-9A6099261980}"/>
    <cellStyle name="Output 6 2 4 10" xfId="15243" xr:uid="{9CD84909-0D18-4D7E-B077-D2C2B3DE0082}"/>
    <cellStyle name="Output 6 2 4 10 2" xfId="15244" xr:uid="{78C9A659-FB42-4F12-8F49-A23466303F68}"/>
    <cellStyle name="Output 6 2 4 11" xfId="15245" xr:uid="{636C16E7-37E3-4DFA-9824-B3E6E8A6A1F6}"/>
    <cellStyle name="Output 6 2 4 11 2" xfId="15246" xr:uid="{7EB747A4-4E39-49BC-9A13-3F835ED12300}"/>
    <cellStyle name="Output 6 2 4 12" xfId="15247" xr:uid="{EAA12ECB-9B06-4F88-8F11-D158C3693CCE}"/>
    <cellStyle name="Output 6 2 4 13" xfId="15248" xr:uid="{4CF6BFD2-928E-4013-9C2D-4B98FFA5A816}"/>
    <cellStyle name="Output 6 2 4 2" xfId="15249" xr:uid="{1312E772-72EF-4392-8CE0-E680D1A08D00}"/>
    <cellStyle name="Output 6 2 4 2 2" xfId="15250" xr:uid="{EB275329-69F2-4F86-8745-E78574DBC0E8}"/>
    <cellStyle name="Output 6 2 4 2 2 2" xfId="15251" xr:uid="{F1166536-5802-4888-8068-AD39FC132EBE}"/>
    <cellStyle name="Output 6 2 4 2 2 3" xfId="15252" xr:uid="{37413F59-0A66-4038-976F-C6792313AC46}"/>
    <cellStyle name="Output 6 2 4 2 3" xfId="15253" xr:uid="{24944CB7-F436-41EE-91E7-CF3CE762DFE9}"/>
    <cellStyle name="Output 6 2 4 2 3 2" xfId="15254" xr:uid="{8168B389-5816-4A35-828F-13FFE223A744}"/>
    <cellStyle name="Output 6 2 4 2 4" xfId="15255" xr:uid="{C9396B73-DF8C-42E6-9A80-F6CBB6A0207C}"/>
    <cellStyle name="Output 6 2 4 2 5" xfId="15256" xr:uid="{55672D93-D23B-4771-A606-53E82C3E1EF7}"/>
    <cellStyle name="Output 6 2 4 3" xfId="15257" xr:uid="{0D46C01E-BEB8-4694-B3E5-9B9E028ACB88}"/>
    <cellStyle name="Output 6 2 4 3 2" xfId="15258" xr:uid="{7ED14420-901C-4076-A260-B354327E5DC5}"/>
    <cellStyle name="Output 6 2 4 4" xfId="15259" xr:uid="{2D56DDDF-BCFC-43B8-B75F-C383B5E1CAD4}"/>
    <cellStyle name="Output 6 2 4 4 2" xfId="15260" xr:uid="{612079B6-85EE-4FBD-8E58-C7BC9C92B3AD}"/>
    <cellStyle name="Output 6 2 4 5" xfId="15261" xr:uid="{8ABBD34C-9939-4F7A-AA75-BD68E4B668E1}"/>
    <cellStyle name="Output 6 2 4 5 2" xfId="15262" xr:uid="{3CC7D1F2-B2E1-4336-8F37-610D8EBA92CC}"/>
    <cellStyle name="Output 6 2 4 6" xfId="15263" xr:uid="{A49C4AEF-2711-4844-8B04-952B93BE0808}"/>
    <cellStyle name="Output 6 2 4 6 2" xfId="15264" xr:uid="{01678DDF-4F2D-485C-B1BA-6F594D0F892F}"/>
    <cellStyle name="Output 6 2 4 7" xfId="15265" xr:uid="{68C21AD1-F570-42D7-BE5B-B57152F3F463}"/>
    <cellStyle name="Output 6 2 4 7 2" xfId="15266" xr:uid="{F8F5B549-78AD-467F-BC0D-C8BB0569002E}"/>
    <cellStyle name="Output 6 2 4 8" xfId="15267" xr:uid="{9515A0DC-E4F3-4925-89E9-E89268672641}"/>
    <cellStyle name="Output 6 2 4 8 2" xfId="15268" xr:uid="{37785862-CCB0-4F2D-AE6A-9B1D35220188}"/>
    <cellStyle name="Output 6 2 4 9" xfId="15269" xr:uid="{2FBC656F-FB10-42DA-BF1A-86A7448B4CEE}"/>
    <cellStyle name="Output 6 2 4 9 2" xfId="15270" xr:uid="{5B28B11E-B8F8-4417-9D1E-773892294C30}"/>
    <cellStyle name="Output 6 2 5" xfId="15271" xr:uid="{84116C40-E935-4466-81A5-D40949B166C9}"/>
    <cellStyle name="Output 6 2 5 2" xfId="15272" xr:uid="{4916EA75-5C82-45FC-BB7D-0E5226B1278A}"/>
    <cellStyle name="Output 6 2 5 2 2" xfId="15273" xr:uid="{1B5F99C9-D7D5-4AD3-A6E3-11D5FCFFA857}"/>
    <cellStyle name="Output 6 2 5 2 3" xfId="15274" xr:uid="{DE9405FE-E444-4A43-8C90-A75D4E999173}"/>
    <cellStyle name="Output 6 2 5 3" xfId="15275" xr:uid="{BBBC0135-90F8-49BA-B509-3D3CDFAE2404}"/>
    <cellStyle name="Output 6 2 5 3 2" xfId="15276" xr:uid="{68065255-8254-4D7C-8CCE-E4A9481C0450}"/>
    <cellStyle name="Output 6 2 5 4" xfId="15277" xr:uid="{CABAF023-5305-475D-B6B2-F19F4105141D}"/>
    <cellStyle name="Output 6 2 5 5" xfId="15278" xr:uid="{C46EA5D4-BF7A-47C8-963F-10BE70BA00CC}"/>
    <cellStyle name="Output 6 2 6" xfId="15279" xr:uid="{4DAF2438-21CA-48F6-A69D-D24263A0A5B4}"/>
    <cellStyle name="Output 6 2 6 2" xfId="15280" xr:uid="{6AEE88A8-2A05-4F25-9EFD-C4AD2B2EB24A}"/>
    <cellStyle name="Output 6 2 7" xfId="15281" xr:uid="{0F4175C4-7F93-4C38-89DC-943B99049ECC}"/>
    <cellStyle name="Output 6 2 7 2" xfId="15282" xr:uid="{A0378D6E-2000-4E70-B2E3-DFD91B9D96A0}"/>
    <cellStyle name="Output 6 2 8" xfId="15283" xr:uid="{E775A9C3-2793-4711-BE82-D4D9805CCB51}"/>
    <cellStyle name="Output 6 2 8 2" xfId="15284" xr:uid="{D29ECA19-459E-4BA0-AEA3-C2524261EF90}"/>
    <cellStyle name="Output 6 2 9" xfId="15285" xr:uid="{3C3F7997-EFC4-46A7-BE91-D0EFC359F22D}"/>
    <cellStyle name="Output 6 2 9 2" xfId="15286" xr:uid="{1E68B3C1-DB91-46E6-960F-E5AFA335F994}"/>
    <cellStyle name="Output 6 3" xfId="15287" xr:uid="{24294FBE-3ED7-443B-889A-15DABDCB0B22}"/>
    <cellStyle name="Output 6 3 10" xfId="15288" xr:uid="{1C8D8907-B447-4306-8F4E-AF6F1D96E63D}"/>
    <cellStyle name="Output 6 3 10 2" xfId="15289" xr:uid="{23745A93-5170-42A4-9542-12DF5EAF6468}"/>
    <cellStyle name="Output 6 3 11" xfId="15290" xr:uid="{4DAB86CD-2B32-405E-BCD1-C4362228D67E}"/>
    <cellStyle name="Output 6 3 11 2" xfId="15291" xr:uid="{445B07B7-7EBC-4147-BC73-0D20742B2488}"/>
    <cellStyle name="Output 6 3 12" xfId="15292" xr:uid="{58F9297C-4B17-4845-907E-A5D4096E2561}"/>
    <cellStyle name="Output 6 3 13" xfId="15293" xr:uid="{04A6271E-580D-4BBD-A9B6-BA69AF3F7891}"/>
    <cellStyle name="Output 6 3 2" xfId="15294" xr:uid="{C8E6C062-26FC-44CB-9189-46DF4123FDC3}"/>
    <cellStyle name="Output 6 3 2 2" xfId="15295" xr:uid="{B43C9F57-C999-49CF-AEF2-3E8E0C4FA0B1}"/>
    <cellStyle name="Output 6 3 2 2 2" xfId="15296" xr:uid="{75790244-D940-47A7-99B0-B9C6DCB2D6DC}"/>
    <cellStyle name="Output 6 3 2 2 3" xfId="15297" xr:uid="{924B5720-851A-4E8C-A94B-74454073AB53}"/>
    <cellStyle name="Output 6 3 2 3" xfId="15298" xr:uid="{4B06034C-A4E2-40AD-80BF-7C2323C67407}"/>
    <cellStyle name="Output 6 3 2 3 2" xfId="15299" xr:uid="{885CB23A-1FFD-4F95-B0D3-EBA7ABF979A3}"/>
    <cellStyle name="Output 6 3 2 4" xfId="15300" xr:uid="{40F4EA59-CFF1-4D68-AE25-E3925EC91A8C}"/>
    <cellStyle name="Output 6 3 2 5" xfId="15301" xr:uid="{180C13C0-A006-4126-BEDF-87B54F0D406E}"/>
    <cellStyle name="Output 6 3 3" xfId="15302" xr:uid="{C380DE00-C678-4268-B076-343231B89F8C}"/>
    <cellStyle name="Output 6 3 3 2" xfId="15303" xr:uid="{929ABB9B-DFA1-481E-94AB-F286E9D2DD3B}"/>
    <cellStyle name="Output 6 3 4" xfId="15304" xr:uid="{6FBBB354-6DD0-462E-9663-FE9D0492C428}"/>
    <cellStyle name="Output 6 3 4 2" xfId="15305" xr:uid="{105C1B34-3688-4C57-81DA-88744E267A91}"/>
    <cellStyle name="Output 6 3 5" xfId="15306" xr:uid="{3AF13395-1524-4C4F-912D-3B70A5346317}"/>
    <cellStyle name="Output 6 3 5 2" xfId="15307" xr:uid="{B2881821-6B82-49CD-94D7-50F4EDD854A9}"/>
    <cellStyle name="Output 6 3 6" xfId="15308" xr:uid="{C23D0FA4-F042-42F3-A31D-B127C0E310DF}"/>
    <cellStyle name="Output 6 3 6 2" xfId="15309" xr:uid="{AA6F7565-EDC6-495F-A6DC-86D19765F89D}"/>
    <cellStyle name="Output 6 3 7" xfId="15310" xr:uid="{B5583EE8-EE66-45E2-B8D8-56504E165FFC}"/>
    <cellStyle name="Output 6 3 7 2" xfId="15311" xr:uid="{65609554-C285-4B03-9713-D945B879038B}"/>
    <cellStyle name="Output 6 3 8" xfId="15312" xr:uid="{46D2A98A-F6A9-40B9-879A-4B3FAF157152}"/>
    <cellStyle name="Output 6 3 8 2" xfId="15313" xr:uid="{4CE735D2-490F-4DCA-96BB-12E294F8BC90}"/>
    <cellStyle name="Output 6 3 9" xfId="15314" xr:uid="{0BF9A8C1-3C6D-4F4F-BBC8-86024A89A60F}"/>
    <cellStyle name="Output 6 3 9 2" xfId="15315" xr:uid="{9FA6DB14-D092-47C6-9D91-0441903422FB}"/>
    <cellStyle name="Output 6 4" xfId="15316" xr:uid="{678A900D-4D09-4473-BBCC-27FCD32DB9B9}"/>
    <cellStyle name="Output 6 4 10" xfId="15317" xr:uid="{A3E91497-E74E-4A62-99CD-B2A024500C23}"/>
    <cellStyle name="Output 6 4 10 2" xfId="15318" xr:uid="{668FD148-5FA8-4EBE-B6E7-17C1FA131A92}"/>
    <cellStyle name="Output 6 4 11" xfId="15319" xr:uid="{1AAA6734-34AA-4173-BF03-73ECFD1DFDE3}"/>
    <cellStyle name="Output 6 4 11 2" xfId="15320" xr:uid="{5517AD2D-74E8-47E2-9BAD-FB44A211CAD0}"/>
    <cellStyle name="Output 6 4 12" xfId="15321" xr:uid="{473CF19B-A6EE-411B-A6A5-90B08EA1B079}"/>
    <cellStyle name="Output 6 4 13" xfId="15322" xr:uid="{40763823-48F1-433B-B71B-C7C5335E3B98}"/>
    <cellStyle name="Output 6 4 2" xfId="15323" xr:uid="{9B805ACA-1CC9-48B5-8C44-D56BACE9503D}"/>
    <cellStyle name="Output 6 4 2 2" xfId="15324" xr:uid="{D06242D7-922B-4741-9F3A-4BF8658F0934}"/>
    <cellStyle name="Output 6 4 2 2 2" xfId="15325" xr:uid="{61D9DCF4-0C8F-4084-91E8-CF3F82D14646}"/>
    <cellStyle name="Output 6 4 2 2 3" xfId="15326" xr:uid="{A00995CD-923A-43D0-B217-9130D1E8B760}"/>
    <cellStyle name="Output 6 4 2 3" xfId="15327" xr:uid="{EA9A8696-69FA-4D64-80AB-88D990375762}"/>
    <cellStyle name="Output 6 4 2 3 2" xfId="15328" xr:uid="{C9110AE7-80CB-4FAB-B173-0D6D770EF32A}"/>
    <cellStyle name="Output 6 4 2 4" xfId="15329" xr:uid="{37C40C06-CDA5-4701-AFE8-24FB63E5AE1D}"/>
    <cellStyle name="Output 6 4 2 5" xfId="15330" xr:uid="{406177F1-4AF5-4665-8ABF-5763EC8F8187}"/>
    <cellStyle name="Output 6 4 3" xfId="15331" xr:uid="{8FE26814-D1BC-4266-A025-9A52E131D8A0}"/>
    <cellStyle name="Output 6 4 3 2" xfId="15332" xr:uid="{236DDF61-F6E3-4651-80CC-310CD9806FCB}"/>
    <cellStyle name="Output 6 4 4" xfId="15333" xr:uid="{A6431983-9759-4C3B-99D4-63CD6471DE7B}"/>
    <cellStyle name="Output 6 4 4 2" xfId="15334" xr:uid="{76D04490-300A-4F88-8440-4AC877AF63D9}"/>
    <cellStyle name="Output 6 4 5" xfId="15335" xr:uid="{AC42D423-917A-4830-897B-656C83E92587}"/>
    <cellStyle name="Output 6 4 5 2" xfId="15336" xr:uid="{4E1D9B2C-A7BE-41FD-A39C-E71B0934B68F}"/>
    <cellStyle name="Output 6 4 6" xfId="15337" xr:uid="{9A8C402F-4D0C-4695-8BF0-13C29FA1426E}"/>
    <cellStyle name="Output 6 4 6 2" xfId="15338" xr:uid="{87D643AD-8789-4374-91FE-0A324288D428}"/>
    <cellStyle name="Output 6 4 7" xfId="15339" xr:uid="{B3114924-C8E9-49CA-9C90-A886B7AE8470}"/>
    <cellStyle name="Output 6 4 7 2" xfId="15340" xr:uid="{4E262A28-14FF-49D8-8FA7-7E98C37FCBED}"/>
    <cellStyle name="Output 6 4 8" xfId="15341" xr:uid="{47E81642-5C85-4E52-A7DD-D84F0A2741BA}"/>
    <cellStyle name="Output 6 4 8 2" xfId="15342" xr:uid="{3D57E3CC-993C-46A6-B858-2C9747A619B5}"/>
    <cellStyle name="Output 6 4 9" xfId="15343" xr:uid="{13B9017F-443A-4B9D-B9B3-95B378962F47}"/>
    <cellStyle name="Output 6 4 9 2" xfId="15344" xr:uid="{F67BBDCF-074A-4CDE-971B-D3259A02A426}"/>
    <cellStyle name="Output 6 5" xfId="15345" xr:uid="{16BCB8D2-7735-4A7B-A59A-FB8F8F348AF8}"/>
    <cellStyle name="Output 6 5 10" xfId="15346" xr:uid="{ABA3A31C-19E7-4A77-8B4C-C0A57EE67858}"/>
    <cellStyle name="Output 6 5 10 2" xfId="15347" xr:uid="{1F52DA29-A3E8-4787-9102-E6BC27CFF294}"/>
    <cellStyle name="Output 6 5 11" xfId="15348" xr:uid="{D4C33237-2753-4ABB-A6C8-ACDEA5CE5124}"/>
    <cellStyle name="Output 6 5 11 2" xfId="15349" xr:uid="{15B523BA-227F-4734-8323-05EF7E87EE33}"/>
    <cellStyle name="Output 6 5 12" xfId="15350" xr:uid="{8D67562E-B8F2-444E-97B1-8531257A10F9}"/>
    <cellStyle name="Output 6 5 13" xfId="15351" xr:uid="{523E1C27-E0E3-4033-8E70-9DAB025322CA}"/>
    <cellStyle name="Output 6 5 2" xfId="15352" xr:uid="{4167158F-D5D6-47A6-B1B0-B3E6B92B1A71}"/>
    <cellStyle name="Output 6 5 2 2" xfId="15353" xr:uid="{97D8CE76-C838-4764-85F7-2AAFE90EF60D}"/>
    <cellStyle name="Output 6 5 2 2 2" xfId="15354" xr:uid="{7647DDFD-E685-4414-8723-5188849B943B}"/>
    <cellStyle name="Output 6 5 2 2 3" xfId="15355" xr:uid="{1E15E9DB-5773-49E0-AB31-D33B67E7CA21}"/>
    <cellStyle name="Output 6 5 2 3" xfId="15356" xr:uid="{7005BA20-00FA-43A2-B32A-10DFE1F209ED}"/>
    <cellStyle name="Output 6 5 2 3 2" xfId="15357" xr:uid="{60682523-1024-4429-9B43-E1B5A51DD6EC}"/>
    <cellStyle name="Output 6 5 2 4" xfId="15358" xr:uid="{A502E3F3-440B-456C-A87F-F5CE99913F14}"/>
    <cellStyle name="Output 6 5 2 5" xfId="15359" xr:uid="{8EF20841-E4C3-4070-97D8-3016612EE10D}"/>
    <cellStyle name="Output 6 5 3" xfId="15360" xr:uid="{57853FD3-58ED-49FE-8545-8A4DD2A56746}"/>
    <cellStyle name="Output 6 5 3 2" xfId="15361" xr:uid="{DB822E98-FC56-47E4-A4D6-A36760EFA6BA}"/>
    <cellStyle name="Output 6 5 4" xfId="15362" xr:uid="{C4849A10-3C98-433F-BA79-9A2F1ED183EF}"/>
    <cellStyle name="Output 6 5 4 2" xfId="15363" xr:uid="{14AE525E-742C-462B-8C10-B4C164C1D697}"/>
    <cellStyle name="Output 6 5 5" xfId="15364" xr:uid="{2F2747E4-477D-4FE1-993B-AB85077A3867}"/>
    <cellStyle name="Output 6 5 5 2" xfId="15365" xr:uid="{6F07DBA4-7327-4913-B4CF-107CD9A5DA97}"/>
    <cellStyle name="Output 6 5 6" xfId="15366" xr:uid="{061B4E45-B8C0-4F05-87CC-4BF750604389}"/>
    <cellStyle name="Output 6 5 6 2" xfId="15367" xr:uid="{63C4966C-893A-4140-A077-4694909EDEBB}"/>
    <cellStyle name="Output 6 5 7" xfId="15368" xr:uid="{7635E092-B048-43E3-9826-33813ECFD55B}"/>
    <cellStyle name="Output 6 5 7 2" xfId="15369" xr:uid="{18DF705B-52CC-4E37-8B04-A79705761E95}"/>
    <cellStyle name="Output 6 5 8" xfId="15370" xr:uid="{4B3C188E-46C0-4283-AAF2-2C579882EBA8}"/>
    <cellStyle name="Output 6 5 8 2" xfId="15371" xr:uid="{445FC149-C8D8-4684-B8F5-593071EEF7CA}"/>
    <cellStyle name="Output 6 5 9" xfId="15372" xr:uid="{8236462A-20EC-4B6C-B371-6F3D3FD85D8D}"/>
    <cellStyle name="Output 6 5 9 2" xfId="15373" xr:uid="{B8A15902-3149-435E-BF4B-08EBED695338}"/>
    <cellStyle name="Output 6 6" xfId="15374" xr:uid="{7FE5EC96-DEDC-4253-BFBE-8643026BCEC0}"/>
    <cellStyle name="Output 6 6 2" xfId="15375" xr:uid="{05C94052-F180-4918-9336-C183D6766D4A}"/>
    <cellStyle name="Output 6 6 2 2" xfId="15376" xr:uid="{7ADDE32C-0A6E-4891-B4B1-19D51179E632}"/>
    <cellStyle name="Output 6 6 2 3" xfId="15377" xr:uid="{A6434CB2-17F6-46BC-A147-4D41509E4BE9}"/>
    <cellStyle name="Output 6 6 3" xfId="15378" xr:uid="{F69B017C-F881-49D4-809B-FD6DB50C9542}"/>
    <cellStyle name="Output 6 6 3 2" xfId="15379" xr:uid="{606412E9-56C7-4DB7-A13F-80809E8F7E26}"/>
    <cellStyle name="Output 6 6 4" xfId="15380" xr:uid="{11D0D71A-85C1-429C-B2E3-AEA48027C588}"/>
    <cellStyle name="Output 6 6 5" xfId="15381" xr:uid="{E6037D95-9AF7-4A57-9400-2FBF64139EC1}"/>
    <cellStyle name="Output 6 7" xfId="15382" xr:uid="{C2451907-00F0-4554-ABE3-78E8EF7199CF}"/>
    <cellStyle name="Output 6 7 2" xfId="15383" xr:uid="{33DF95F3-B6A5-4994-A60F-68E6C9756A39}"/>
    <cellStyle name="Output 6 8" xfId="15384" xr:uid="{B16C19C8-FA3D-419C-950A-8BBDB8F2D0BA}"/>
    <cellStyle name="Output 6 8 2" xfId="15385" xr:uid="{475BBF7D-8E10-4CEC-9B79-C33AE0EE4349}"/>
    <cellStyle name="Output 6 9" xfId="15386" xr:uid="{614A773F-7E69-469E-B2B4-C26DCA775988}"/>
    <cellStyle name="Output 6 9 2" xfId="15387" xr:uid="{87958157-2D43-43DF-A688-1C12D2515E91}"/>
    <cellStyle name="Output 7" xfId="1565" xr:uid="{3FBAA46B-FEB4-4299-B261-3A8E54FB51B4}"/>
    <cellStyle name="Output 7 10" xfId="15388" xr:uid="{0C2CBE9D-93E7-4BAB-B2C9-3FF98A5E3D96}"/>
    <cellStyle name="Output 7 10 2" xfId="15389" xr:uid="{C00E409E-15F7-4C8F-8288-C98274527E1B}"/>
    <cellStyle name="Output 7 11" xfId="15390" xr:uid="{4CDEAAED-F7CF-4A52-8E49-CA1C8707E9AC}"/>
    <cellStyle name="Output 7 11 2" xfId="15391" xr:uid="{F65F12B3-5B51-44AF-9124-13E3430512DD}"/>
    <cellStyle name="Output 7 12" xfId="15392" xr:uid="{80542ED3-6F28-4CFA-8CC5-43E30D8448A7}"/>
    <cellStyle name="Output 7 12 2" xfId="15393" xr:uid="{246B554B-62CD-48E2-80F4-628D1083C9C6}"/>
    <cellStyle name="Output 7 13" xfId="15394" xr:uid="{56558B85-AEC9-4DA6-8776-89F59D66EEEC}"/>
    <cellStyle name="Output 7 13 2" xfId="15395" xr:uid="{6676924C-4375-4B8B-AABA-3F8B88899355}"/>
    <cellStyle name="Output 7 14" xfId="15396" xr:uid="{BF95C57A-4C95-4E22-9624-607E6F439B90}"/>
    <cellStyle name="Output 7 14 2" xfId="15397" xr:uid="{AB5B5BE8-2EA4-46AD-886A-9E891BAFF87A}"/>
    <cellStyle name="Output 7 15" xfId="15398" xr:uid="{F12EBFFF-BDF0-41D1-931C-0B073C165F66}"/>
    <cellStyle name="Output 7 15 2" xfId="15399" xr:uid="{E7690911-A123-4265-833D-93B0726E5A3F}"/>
    <cellStyle name="Output 7 16" xfId="15400" xr:uid="{4D668F54-E98E-459D-ACEA-CE111295BFD5}"/>
    <cellStyle name="Output 7 17" xfId="15401" xr:uid="{6FA58397-1BED-4AB9-AED3-C0F28C48D541}"/>
    <cellStyle name="Output 7 18" xfId="24752" xr:uid="{63DAF03E-6216-43E0-B9F3-5E537A6FB41B}"/>
    <cellStyle name="Output 7 19" xfId="31158" xr:uid="{F350FD35-1C9B-46C8-87EF-43263C2FBA86}"/>
    <cellStyle name="Output 7 2" xfId="2090" xr:uid="{9032B5D3-D982-416C-97A6-18D4721F2428}"/>
    <cellStyle name="Output 7 2 10" xfId="15402" xr:uid="{624EDA95-5739-4978-AD30-9BC5B5E62FCE}"/>
    <cellStyle name="Output 7 2 10 2" xfId="15403" xr:uid="{3A5A21A7-D033-4BAD-88D3-4D5859DD0260}"/>
    <cellStyle name="Output 7 2 11" xfId="15404" xr:uid="{EC77BDB8-4EBD-43B5-A883-9E8F61717248}"/>
    <cellStyle name="Output 7 2 11 2" xfId="15405" xr:uid="{4ACA6252-D230-47E4-9F5E-E4675E08D751}"/>
    <cellStyle name="Output 7 2 12" xfId="15406" xr:uid="{F7C16362-ADBD-4FE1-8822-7E65747A415F}"/>
    <cellStyle name="Output 7 2 12 2" xfId="15407" xr:uid="{FF9BB62B-2C98-46EC-8FBF-F4BC8C7FCD7B}"/>
    <cellStyle name="Output 7 2 13" xfId="15408" xr:uid="{C0A361C9-42EF-4D03-A7F2-C2275EEFB356}"/>
    <cellStyle name="Output 7 2 13 2" xfId="15409" xr:uid="{4F9E0AB0-FCB5-438E-B168-F47177405CE2}"/>
    <cellStyle name="Output 7 2 14" xfId="15410" xr:uid="{54670E74-0F02-42D1-8C7C-D57061C4247F}"/>
    <cellStyle name="Output 7 2 14 2" xfId="15411" xr:uid="{DCC9767E-482E-469C-9EE5-E8E35F34AEDE}"/>
    <cellStyle name="Output 7 2 15" xfId="15412" xr:uid="{2A217A8E-4F5A-4529-8C7F-00DAE5A6C0F9}"/>
    <cellStyle name="Output 7 2 16" xfId="15413" xr:uid="{BA5E2D7B-D5FE-4DA3-86B4-DE0B93A60450}"/>
    <cellStyle name="Output 7 2 2" xfId="15414" xr:uid="{717EB551-5F0E-4C8C-83C5-F76DDA2EA116}"/>
    <cellStyle name="Output 7 2 2 10" xfId="15415" xr:uid="{6F2C6085-0E61-49D9-95F7-7286176CEC96}"/>
    <cellStyle name="Output 7 2 2 10 2" xfId="15416" xr:uid="{C430AAB2-06C6-48CB-8EB5-7BAB5DFABFCB}"/>
    <cellStyle name="Output 7 2 2 11" xfId="15417" xr:uid="{B46870C3-13FB-44DA-BDAB-EE0E0DE48FF9}"/>
    <cellStyle name="Output 7 2 2 11 2" xfId="15418" xr:uid="{D668CA68-5028-416C-9C9B-CF9DFB28B0F8}"/>
    <cellStyle name="Output 7 2 2 12" xfId="15419" xr:uid="{458C9D18-9A2E-4625-9438-2279AA545388}"/>
    <cellStyle name="Output 7 2 2 13" xfId="15420" xr:uid="{7D852E33-B2AA-4911-A4FB-51EC853C7C1A}"/>
    <cellStyle name="Output 7 2 2 2" xfId="15421" xr:uid="{83839D91-4646-4583-A09B-7D56F9071BE7}"/>
    <cellStyle name="Output 7 2 2 2 2" xfId="15422" xr:uid="{9E813522-562A-4112-97C8-D7749CEC000F}"/>
    <cellStyle name="Output 7 2 2 2 2 2" xfId="15423" xr:uid="{2407879E-6A1C-474B-9169-2F641141D8D7}"/>
    <cellStyle name="Output 7 2 2 2 2 3" xfId="15424" xr:uid="{EAB950D8-63D3-40BD-BC23-16D4A160D925}"/>
    <cellStyle name="Output 7 2 2 2 3" xfId="15425" xr:uid="{E938424D-F83C-481C-BBE0-2CB4D9FBC8F6}"/>
    <cellStyle name="Output 7 2 2 2 3 2" xfId="15426" xr:uid="{EA4C5C61-28B6-4793-8494-CA29F3E32170}"/>
    <cellStyle name="Output 7 2 2 2 4" xfId="15427" xr:uid="{121E897C-C8BF-4C69-B184-4739C5EC7DDB}"/>
    <cellStyle name="Output 7 2 2 2 5" xfId="15428" xr:uid="{BED881B8-8A8C-4833-91BA-BE039BF69152}"/>
    <cellStyle name="Output 7 2 2 3" xfId="15429" xr:uid="{4294D571-745B-455F-8436-4D449ED52CE8}"/>
    <cellStyle name="Output 7 2 2 3 2" xfId="15430" xr:uid="{56130749-E373-44C9-9F85-95F50BC99EF8}"/>
    <cellStyle name="Output 7 2 2 4" xfId="15431" xr:uid="{E4A00F17-7CC2-46E9-9CA7-D20046EA35EE}"/>
    <cellStyle name="Output 7 2 2 4 2" xfId="15432" xr:uid="{8449BE51-F32E-4176-9D37-760F9AE82B11}"/>
    <cellStyle name="Output 7 2 2 5" xfId="15433" xr:uid="{D88B2EC1-E7AD-4A04-8C4C-BFB9A57CE5E5}"/>
    <cellStyle name="Output 7 2 2 5 2" xfId="15434" xr:uid="{43640A9A-A82E-4D2C-8981-ED6ABCEAEE2F}"/>
    <cellStyle name="Output 7 2 2 6" xfId="15435" xr:uid="{9EC89FEA-6114-4D81-B562-5CE2D15F7E7B}"/>
    <cellStyle name="Output 7 2 2 6 2" xfId="15436" xr:uid="{713DF35D-41B3-4C1F-AAA2-1DD3BCAFA618}"/>
    <cellStyle name="Output 7 2 2 7" xfId="15437" xr:uid="{496CA5BC-102B-4E92-BE07-C47D781E8D33}"/>
    <cellStyle name="Output 7 2 2 7 2" xfId="15438" xr:uid="{5C0E8632-C5E0-46BB-99C6-30E997BB8487}"/>
    <cellStyle name="Output 7 2 2 8" xfId="15439" xr:uid="{66985950-3CEF-47EF-BCF3-57451BAEF12E}"/>
    <cellStyle name="Output 7 2 2 8 2" xfId="15440" xr:uid="{F3E7691F-9059-4664-A914-CAE3EF3601F9}"/>
    <cellStyle name="Output 7 2 2 9" xfId="15441" xr:uid="{71685A17-DC99-4002-8433-A7F06927311A}"/>
    <cellStyle name="Output 7 2 2 9 2" xfId="15442" xr:uid="{094FC8B9-426D-4E58-B252-C12DB77C6C91}"/>
    <cellStyle name="Output 7 2 3" xfId="15443" xr:uid="{3AE0C515-9E38-4F91-A71C-0CBBDAB8D53E}"/>
    <cellStyle name="Output 7 2 3 10" xfId="15444" xr:uid="{C56EE313-94C4-43E4-AFDD-5C51B37E7C6E}"/>
    <cellStyle name="Output 7 2 3 10 2" xfId="15445" xr:uid="{25682441-F724-4093-9602-C0016941DE00}"/>
    <cellStyle name="Output 7 2 3 11" xfId="15446" xr:uid="{9771C837-5A5E-4DFD-83A2-F2A61E30154C}"/>
    <cellStyle name="Output 7 2 3 11 2" xfId="15447" xr:uid="{455898F2-2156-4BDF-903F-11663F255AF0}"/>
    <cellStyle name="Output 7 2 3 12" xfId="15448" xr:uid="{E13FDBF7-F75B-4E88-927E-6C6290296C22}"/>
    <cellStyle name="Output 7 2 3 13" xfId="15449" xr:uid="{09FBFC6F-E560-4E64-A8BD-5DDEF70A05F6}"/>
    <cellStyle name="Output 7 2 3 2" xfId="15450" xr:uid="{39324FA2-25C6-4F0D-83F0-8AB4C05705DA}"/>
    <cellStyle name="Output 7 2 3 2 2" xfId="15451" xr:uid="{3C185B7C-BEA3-4A71-9F93-12DF5B7D01C5}"/>
    <cellStyle name="Output 7 2 3 2 2 2" xfId="15452" xr:uid="{3D699AAC-A498-465E-966C-6F9125720F28}"/>
    <cellStyle name="Output 7 2 3 2 2 3" xfId="15453" xr:uid="{08248707-5F26-43D8-B770-49A2BD853C35}"/>
    <cellStyle name="Output 7 2 3 2 3" xfId="15454" xr:uid="{90036A26-8001-4994-86D5-82FD19B0293F}"/>
    <cellStyle name="Output 7 2 3 2 3 2" xfId="15455" xr:uid="{2095ED6E-F08E-47C1-8E9C-5CB55E835FEF}"/>
    <cellStyle name="Output 7 2 3 2 4" xfId="15456" xr:uid="{FA775765-F620-4021-B382-193DCA9E2368}"/>
    <cellStyle name="Output 7 2 3 2 5" xfId="15457" xr:uid="{609D402F-D9A4-4868-A8B4-015BB11ADEA5}"/>
    <cellStyle name="Output 7 2 3 3" xfId="15458" xr:uid="{1B7EDCD0-2568-47AF-B993-D3A3FE3ACC86}"/>
    <cellStyle name="Output 7 2 3 3 2" xfId="15459" xr:uid="{57887372-96B1-47E1-BECE-B1E9074E606A}"/>
    <cellStyle name="Output 7 2 3 4" xfId="15460" xr:uid="{A782F290-CE40-4023-A879-25CACEE0029D}"/>
    <cellStyle name="Output 7 2 3 4 2" xfId="15461" xr:uid="{EDC50CDB-3A22-4AB7-B8B5-06D48BF5FB41}"/>
    <cellStyle name="Output 7 2 3 5" xfId="15462" xr:uid="{2FAEFECC-018D-4FD3-87C0-B34694261AFB}"/>
    <cellStyle name="Output 7 2 3 5 2" xfId="15463" xr:uid="{C2944763-83DA-4CC7-8591-E2331645D6C0}"/>
    <cellStyle name="Output 7 2 3 6" xfId="15464" xr:uid="{5E430EE0-474A-48DB-96F8-1F088B03F629}"/>
    <cellStyle name="Output 7 2 3 6 2" xfId="15465" xr:uid="{09034992-640D-4A9A-A6CA-6EEED25FD287}"/>
    <cellStyle name="Output 7 2 3 7" xfId="15466" xr:uid="{83039E6B-06B3-43F3-9609-79D3535A726C}"/>
    <cellStyle name="Output 7 2 3 7 2" xfId="15467" xr:uid="{F1A7EA01-DC8A-4417-9F1D-CCE30172075C}"/>
    <cellStyle name="Output 7 2 3 8" xfId="15468" xr:uid="{AC6B7539-42CD-4297-8F60-884CF5A67C6B}"/>
    <cellStyle name="Output 7 2 3 8 2" xfId="15469" xr:uid="{D1C12478-033C-49A9-A311-0334F81424E9}"/>
    <cellStyle name="Output 7 2 3 9" xfId="15470" xr:uid="{5A4AE6D1-904D-4D3F-861A-1C505E404D99}"/>
    <cellStyle name="Output 7 2 3 9 2" xfId="15471" xr:uid="{97C3BF32-6C24-4BC0-8CE8-55D2E3D4E6F5}"/>
    <cellStyle name="Output 7 2 4" xfId="15472" xr:uid="{C451A3C5-10F1-4D56-B58C-503D761B9F65}"/>
    <cellStyle name="Output 7 2 4 10" xfId="15473" xr:uid="{3571A8C9-3626-41D8-907A-BB4629AA33EB}"/>
    <cellStyle name="Output 7 2 4 10 2" xfId="15474" xr:uid="{F4ECC7FC-3B8A-47C9-99A6-B570643214B5}"/>
    <cellStyle name="Output 7 2 4 11" xfId="15475" xr:uid="{BC386BD2-62C1-46D7-B96E-6B5113D576F7}"/>
    <cellStyle name="Output 7 2 4 11 2" xfId="15476" xr:uid="{65B7F71E-5C37-44AE-A149-A6397A7611DA}"/>
    <cellStyle name="Output 7 2 4 12" xfId="15477" xr:uid="{99B74FD2-E32C-484F-90DE-060823217EFE}"/>
    <cellStyle name="Output 7 2 4 13" xfId="15478" xr:uid="{C5B87E16-E22D-4B45-81D2-D10B1B6DCEEC}"/>
    <cellStyle name="Output 7 2 4 2" xfId="15479" xr:uid="{40AF590E-B59F-4BB9-A807-B85F949C0CCD}"/>
    <cellStyle name="Output 7 2 4 2 2" xfId="15480" xr:uid="{2CE908F9-DCB6-451A-80D7-459CD2CED18D}"/>
    <cellStyle name="Output 7 2 4 2 2 2" xfId="15481" xr:uid="{B97A986B-8F4E-423F-A4AE-BEAFEA7191C6}"/>
    <cellStyle name="Output 7 2 4 2 2 3" xfId="15482" xr:uid="{FDB01B0A-C762-4BA2-9D77-E49E91579EC8}"/>
    <cellStyle name="Output 7 2 4 2 3" xfId="15483" xr:uid="{0DB27177-DE16-4D39-80DF-D0406151F7FB}"/>
    <cellStyle name="Output 7 2 4 2 3 2" xfId="15484" xr:uid="{6BCD37FB-FB9A-41E8-98D1-3B7B6AC0C920}"/>
    <cellStyle name="Output 7 2 4 2 4" xfId="15485" xr:uid="{6C7B625D-BE1F-4DC9-815B-2A1589F02897}"/>
    <cellStyle name="Output 7 2 4 2 5" xfId="15486" xr:uid="{EAD63B5F-FDB6-44AA-A1AC-F022EAAEC06A}"/>
    <cellStyle name="Output 7 2 4 3" xfId="15487" xr:uid="{16F5E06B-D415-45DF-901B-E1D6A5BB5C84}"/>
    <cellStyle name="Output 7 2 4 3 2" xfId="15488" xr:uid="{F1987735-4B59-494C-9FDD-9FB49481445F}"/>
    <cellStyle name="Output 7 2 4 4" xfId="15489" xr:uid="{80F0223C-AB66-4B2C-A8A2-0A74AB34CF84}"/>
    <cellStyle name="Output 7 2 4 4 2" xfId="15490" xr:uid="{E50D02FC-B13D-40A0-A975-F6E1A495D2F6}"/>
    <cellStyle name="Output 7 2 4 5" xfId="15491" xr:uid="{DBA133B8-1690-4C0E-9D46-E12BA4FE2F4D}"/>
    <cellStyle name="Output 7 2 4 5 2" xfId="15492" xr:uid="{3254DF37-6E7B-45B9-A704-3EC701A67928}"/>
    <cellStyle name="Output 7 2 4 6" xfId="15493" xr:uid="{5B015455-C68A-4021-8C24-7C9E7F68BAF6}"/>
    <cellStyle name="Output 7 2 4 6 2" xfId="15494" xr:uid="{452D46C6-58E6-447B-B452-AD90EB30D6F7}"/>
    <cellStyle name="Output 7 2 4 7" xfId="15495" xr:uid="{0D0A0C94-4EC9-45E0-B1E3-CC1A71AC42CE}"/>
    <cellStyle name="Output 7 2 4 7 2" xfId="15496" xr:uid="{61905121-64F4-44FC-81DB-5E50A9CCD88A}"/>
    <cellStyle name="Output 7 2 4 8" xfId="15497" xr:uid="{0A2E2E2E-6943-4122-9C6C-420CD8F985BD}"/>
    <cellStyle name="Output 7 2 4 8 2" xfId="15498" xr:uid="{76492DD5-2955-420D-A008-D3C05EED5701}"/>
    <cellStyle name="Output 7 2 4 9" xfId="15499" xr:uid="{27EA32AF-7D9C-4386-BDB0-D930929FF10A}"/>
    <cellStyle name="Output 7 2 4 9 2" xfId="15500" xr:uid="{29C5EE67-0360-40A9-BB2E-FCC7AC5C571F}"/>
    <cellStyle name="Output 7 2 5" xfId="15501" xr:uid="{D17BBE1F-FB1F-4676-9E23-709BBA9F1768}"/>
    <cellStyle name="Output 7 2 5 2" xfId="15502" xr:uid="{677210D4-787A-4757-B419-75ADDF1204A0}"/>
    <cellStyle name="Output 7 2 5 2 2" xfId="15503" xr:uid="{9131DF04-FC35-48BC-953D-7838EEF5B5AE}"/>
    <cellStyle name="Output 7 2 5 2 3" xfId="15504" xr:uid="{FBD6969F-AEB7-42B1-A5F2-3D715B71D4B7}"/>
    <cellStyle name="Output 7 2 5 3" xfId="15505" xr:uid="{44541D50-398F-48F1-B0A9-91AB8A9B1009}"/>
    <cellStyle name="Output 7 2 5 3 2" xfId="15506" xr:uid="{DC88CDBE-2858-4977-865E-1750B1DFBD49}"/>
    <cellStyle name="Output 7 2 5 4" xfId="15507" xr:uid="{9A15B448-FE25-483C-9EA3-FF4E7ECFABD5}"/>
    <cellStyle name="Output 7 2 5 5" xfId="15508" xr:uid="{B7E1E713-EC05-48B7-948D-D2527C8B9DF6}"/>
    <cellStyle name="Output 7 2 6" xfId="15509" xr:uid="{A8016C09-A55A-4B92-934D-689D18F971BB}"/>
    <cellStyle name="Output 7 2 6 2" xfId="15510" xr:uid="{E8B70004-2746-493E-A902-A8FDF9A4D6F7}"/>
    <cellStyle name="Output 7 2 7" xfId="15511" xr:uid="{1864535A-5E61-41FC-9A18-77C6AB3062D9}"/>
    <cellStyle name="Output 7 2 7 2" xfId="15512" xr:uid="{436CC845-23CE-482B-A2A1-F36E7A15538E}"/>
    <cellStyle name="Output 7 2 8" xfId="15513" xr:uid="{3E7B1FD9-0355-4DA7-A786-3D360BA986B0}"/>
    <cellStyle name="Output 7 2 8 2" xfId="15514" xr:uid="{EB97CFEE-6EF1-471B-BC9A-7581AE4E89D0}"/>
    <cellStyle name="Output 7 2 9" xfId="15515" xr:uid="{5CB2B05B-FFCC-4B1C-BC2B-B4EA1B189135}"/>
    <cellStyle name="Output 7 2 9 2" xfId="15516" xr:uid="{9FC1F46D-705A-4519-BE5F-0B0FF1FDF38A}"/>
    <cellStyle name="Output 7 3" xfId="15517" xr:uid="{62DFDE6B-59CC-4C42-92B6-FC9996C0EAD6}"/>
    <cellStyle name="Output 7 3 10" xfId="15518" xr:uid="{13997AEF-6321-4A31-A461-2A196922839E}"/>
    <cellStyle name="Output 7 3 10 2" xfId="15519" xr:uid="{3FB65D99-25B2-4ADD-A81B-A12A500AF7BD}"/>
    <cellStyle name="Output 7 3 11" xfId="15520" xr:uid="{295CE26D-D977-452F-99F3-EDC2F626A8BB}"/>
    <cellStyle name="Output 7 3 11 2" xfId="15521" xr:uid="{47CEC762-EFE9-411F-9A90-6DE484A03FD7}"/>
    <cellStyle name="Output 7 3 12" xfId="15522" xr:uid="{52799670-1D9D-4195-8ED2-6FF921DD7023}"/>
    <cellStyle name="Output 7 3 13" xfId="15523" xr:uid="{580398BF-5CE9-4268-A41F-D5F7C4D4551A}"/>
    <cellStyle name="Output 7 3 2" xfId="15524" xr:uid="{734D3F4E-71CD-415C-9C5C-E155477F292F}"/>
    <cellStyle name="Output 7 3 2 2" xfId="15525" xr:uid="{BB55C368-D203-43C0-8F0A-5864FFB6E37E}"/>
    <cellStyle name="Output 7 3 2 2 2" xfId="15526" xr:uid="{E6A7B0AD-24CE-4E9E-9EF8-101F05E89A55}"/>
    <cellStyle name="Output 7 3 2 2 3" xfId="15527" xr:uid="{1C95AA30-927E-4627-B00F-0E7DA7ECFACC}"/>
    <cellStyle name="Output 7 3 2 3" xfId="15528" xr:uid="{B715EBB5-1585-4071-A225-A4018B224D00}"/>
    <cellStyle name="Output 7 3 2 3 2" xfId="15529" xr:uid="{7B7AF6BF-AB2E-4B95-BB5E-282E2DE0736A}"/>
    <cellStyle name="Output 7 3 2 4" xfId="15530" xr:uid="{F0CF48CD-EC25-45AC-88C7-451E40CF8F71}"/>
    <cellStyle name="Output 7 3 2 5" xfId="15531" xr:uid="{51233419-CDB1-4D13-8402-6EA3A2992273}"/>
    <cellStyle name="Output 7 3 3" xfId="15532" xr:uid="{592BCB1A-39E9-4424-97D3-B8022B672CBA}"/>
    <cellStyle name="Output 7 3 3 2" xfId="15533" xr:uid="{98391A40-A415-41FE-80B0-A825D72F36F8}"/>
    <cellStyle name="Output 7 3 4" xfId="15534" xr:uid="{44B7C16B-A7ED-43F0-B019-052CF93484D6}"/>
    <cellStyle name="Output 7 3 4 2" xfId="15535" xr:uid="{0D8E86E8-DB23-4BC6-90BE-97BC0C5BF4B7}"/>
    <cellStyle name="Output 7 3 5" xfId="15536" xr:uid="{A55C8874-F28E-4FAE-84BC-859C77E9E3AE}"/>
    <cellStyle name="Output 7 3 5 2" xfId="15537" xr:uid="{6CC2A6D7-861C-472D-8E27-564A6DD7C6B0}"/>
    <cellStyle name="Output 7 3 6" xfId="15538" xr:uid="{B6BAA3C6-2480-4E3F-9F9A-06133BABE977}"/>
    <cellStyle name="Output 7 3 6 2" xfId="15539" xr:uid="{4953CC03-12F6-41D5-ADB0-AE10EF95AE10}"/>
    <cellStyle name="Output 7 3 7" xfId="15540" xr:uid="{3384996C-9EFC-4867-9A07-079F58D401CA}"/>
    <cellStyle name="Output 7 3 7 2" xfId="15541" xr:uid="{394831B8-264A-435B-84F6-EEE86990A578}"/>
    <cellStyle name="Output 7 3 8" xfId="15542" xr:uid="{EF32FF58-A122-4896-A999-9A7C0EE37519}"/>
    <cellStyle name="Output 7 3 8 2" xfId="15543" xr:uid="{05E16407-1B1D-4EED-A2FF-78B6D3905D13}"/>
    <cellStyle name="Output 7 3 9" xfId="15544" xr:uid="{CC293C17-3EE0-41DB-BC75-1961CF4861CA}"/>
    <cellStyle name="Output 7 3 9 2" xfId="15545" xr:uid="{EDEAA553-3E38-42B4-9C03-FE7A2C82500E}"/>
    <cellStyle name="Output 7 4" xfId="15546" xr:uid="{A3AD83BA-A9C3-4051-92F3-0DF909251FDB}"/>
    <cellStyle name="Output 7 4 10" xfId="15547" xr:uid="{703D9895-355F-4800-823C-C297A10FF9D8}"/>
    <cellStyle name="Output 7 4 10 2" xfId="15548" xr:uid="{27D7465C-B730-470A-95BD-7A3817B50F0B}"/>
    <cellStyle name="Output 7 4 11" xfId="15549" xr:uid="{EA601C38-25FB-4500-A805-DFC32E4939B2}"/>
    <cellStyle name="Output 7 4 11 2" xfId="15550" xr:uid="{A1E9CF7C-1E45-49C7-ACF2-04A03E34C639}"/>
    <cellStyle name="Output 7 4 12" xfId="15551" xr:uid="{665AA46C-AF35-480C-87DE-FE3405B660F1}"/>
    <cellStyle name="Output 7 4 13" xfId="15552" xr:uid="{B48EBC8D-88B1-45F3-A658-08D81B0A8AD4}"/>
    <cellStyle name="Output 7 4 2" xfId="15553" xr:uid="{38B95D3C-94CB-49C7-98F4-EBF45B7F42A7}"/>
    <cellStyle name="Output 7 4 2 2" xfId="15554" xr:uid="{4A46635B-C4CD-4BF0-BFCA-FA50E78998E1}"/>
    <cellStyle name="Output 7 4 2 2 2" xfId="15555" xr:uid="{30AF541C-18D1-487E-BACD-BFE4520390A4}"/>
    <cellStyle name="Output 7 4 2 2 3" xfId="15556" xr:uid="{A0768902-0436-43B5-9925-D10DC72069F6}"/>
    <cellStyle name="Output 7 4 2 3" xfId="15557" xr:uid="{8CA909DE-1E77-4575-B522-D30F017467C9}"/>
    <cellStyle name="Output 7 4 2 3 2" xfId="15558" xr:uid="{8C93BFD7-1871-4F69-9792-C0EC4747AE5C}"/>
    <cellStyle name="Output 7 4 2 4" xfId="15559" xr:uid="{920C11D7-B548-42A9-BC64-7B5265248628}"/>
    <cellStyle name="Output 7 4 2 5" xfId="15560" xr:uid="{F4B8D277-2D4F-4B41-AD18-A6CAD2B2E2D8}"/>
    <cellStyle name="Output 7 4 3" xfId="15561" xr:uid="{46F2C931-C249-4F67-80B2-B38E113B8189}"/>
    <cellStyle name="Output 7 4 3 2" xfId="15562" xr:uid="{DE28FA7F-227C-4337-8927-084C02CC569F}"/>
    <cellStyle name="Output 7 4 4" xfId="15563" xr:uid="{4ADB6A33-BE65-4F4C-B1A3-CC809E2C8AC6}"/>
    <cellStyle name="Output 7 4 4 2" xfId="15564" xr:uid="{F50B5521-637E-4FE0-A09D-751744DCC85F}"/>
    <cellStyle name="Output 7 4 5" xfId="15565" xr:uid="{1546F23B-674D-4B4E-A336-457CCD323C4D}"/>
    <cellStyle name="Output 7 4 5 2" xfId="15566" xr:uid="{B9FE1CAD-4A2D-48E4-A081-8DB10FF05243}"/>
    <cellStyle name="Output 7 4 6" xfId="15567" xr:uid="{C40AF3A4-3539-4180-9F11-EA43070D0154}"/>
    <cellStyle name="Output 7 4 6 2" xfId="15568" xr:uid="{34CAAC53-6718-47B5-9EB8-60A0A4A54D00}"/>
    <cellStyle name="Output 7 4 7" xfId="15569" xr:uid="{E33D232D-1517-4A0D-BA52-AAADC26857FB}"/>
    <cellStyle name="Output 7 4 7 2" xfId="15570" xr:uid="{AF260CC9-9C1F-42E0-A3C5-35665B86CE8F}"/>
    <cellStyle name="Output 7 4 8" xfId="15571" xr:uid="{47535550-7B41-4187-A5E1-790471F5E578}"/>
    <cellStyle name="Output 7 4 8 2" xfId="15572" xr:uid="{EF593403-B2B4-4E38-9864-F6592886D413}"/>
    <cellStyle name="Output 7 4 9" xfId="15573" xr:uid="{75D1A83E-E64D-4418-B6CD-4F2B78D9C5C4}"/>
    <cellStyle name="Output 7 4 9 2" xfId="15574" xr:uid="{062573C1-6181-41F8-B8F4-6C5E806CEBC5}"/>
    <cellStyle name="Output 7 5" xfId="15575" xr:uid="{4AB45670-3A06-48F1-BA75-E568B8D7ABD5}"/>
    <cellStyle name="Output 7 5 10" xfId="15576" xr:uid="{5C16472B-CEA3-4D79-9ECB-9BD3CD2EE49E}"/>
    <cellStyle name="Output 7 5 10 2" xfId="15577" xr:uid="{80797081-32EA-4E95-8643-03D4CB60114A}"/>
    <cellStyle name="Output 7 5 11" xfId="15578" xr:uid="{ED72BF93-2D2B-47B3-B9F0-813C3D6B9526}"/>
    <cellStyle name="Output 7 5 11 2" xfId="15579" xr:uid="{DA47DADD-E3E5-4A17-9AEE-739592E2428F}"/>
    <cellStyle name="Output 7 5 12" xfId="15580" xr:uid="{8438DEBD-9635-4FEA-843A-341A3EE8E0CD}"/>
    <cellStyle name="Output 7 5 13" xfId="15581" xr:uid="{275DF10B-2F83-48A3-8542-6AC32CD0A95D}"/>
    <cellStyle name="Output 7 5 2" xfId="15582" xr:uid="{0B751FC0-5765-4A67-8032-0E57756F2BA3}"/>
    <cellStyle name="Output 7 5 2 2" xfId="15583" xr:uid="{F0766091-15A2-442B-BB80-83ED414784EB}"/>
    <cellStyle name="Output 7 5 2 2 2" xfId="15584" xr:uid="{6628F95F-1230-4CF0-AA47-5615569819D0}"/>
    <cellStyle name="Output 7 5 2 2 3" xfId="15585" xr:uid="{74775ABC-F355-4ACE-B321-3BA221FBB968}"/>
    <cellStyle name="Output 7 5 2 3" xfId="15586" xr:uid="{CFC847D7-FD14-45E5-AE27-3BFBFF49344B}"/>
    <cellStyle name="Output 7 5 2 3 2" xfId="15587" xr:uid="{D88E86F6-A27A-4DB6-A396-E2A39A0DA25F}"/>
    <cellStyle name="Output 7 5 2 4" xfId="15588" xr:uid="{E17F72FC-5DA5-47C1-A97C-740F820C27FF}"/>
    <cellStyle name="Output 7 5 2 5" xfId="15589" xr:uid="{22BC6658-B5FF-42B6-AA3A-37F91BD71627}"/>
    <cellStyle name="Output 7 5 3" xfId="15590" xr:uid="{49496896-54CD-4C5A-B383-A005CB3EF3EB}"/>
    <cellStyle name="Output 7 5 3 2" xfId="15591" xr:uid="{6DCCD76F-D1EC-43E7-BCCD-056E8AEC262A}"/>
    <cellStyle name="Output 7 5 4" xfId="15592" xr:uid="{70C37F68-94B7-4E5C-B8D4-C5990B2C720C}"/>
    <cellStyle name="Output 7 5 4 2" xfId="15593" xr:uid="{EA6A7B64-BB60-45D8-AEB3-68DA951B4B0B}"/>
    <cellStyle name="Output 7 5 5" xfId="15594" xr:uid="{F3EFDE11-9CC8-4669-B8BF-6A8A911897BD}"/>
    <cellStyle name="Output 7 5 5 2" xfId="15595" xr:uid="{216C020F-3D7B-471C-A426-54168320E67C}"/>
    <cellStyle name="Output 7 5 6" xfId="15596" xr:uid="{4F44D6A5-FDAA-4D9F-8EE4-0EAD9C7FEB04}"/>
    <cellStyle name="Output 7 5 6 2" xfId="15597" xr:uid="{DFC43694-6F60-4F14-B0EA-F98CDEFA81C1}"/>
    <cellStyle name="Output 7 5 7" xfId="15598" xr:uid="{B87D0D12-EDB4-4440-B445-8CA215E44D96}"/>
    <cellStyle name="Output 7 5 7 2" xfId="15599" xr:uid="{307AE535-E53F-48E8-B534-65D5A4BE5A65}"/>
    <cellStyle name="Output 7 5 8" xfId="15600" xr:uid="{DF8443A1-2322-4A92-9184-EE016DD024EF}"/>
    <cellStyle name="Output 7 5 8 2" xfId="15601" xr:uid="{D50FF616-3C01-462D-B842-493351B8CEBA}"/>
    <cellStyle name="Output 7 5 9" xfId="15602" xr:uid="{57DFABC0-EB9A-4FF3-B695-91A80E5D50A1}"/>
    <cellStyle name="Output 7 5 9 2" xfId="15603" xr:uid="{2D4E24FA-9769-4077-A14D-E65851E449EC}"/>
    <cellStyle name="Output 7 6" xfId="15604" xr:uid="{643836A2-7501-4283-94EA-18C5D03B8AF8}"/>
    <cellStyle name="Output 7 6 2" xfId="15605" xr:uid="{F71A2B62-B95A-448A-8571-4647219FD84E}"/>
    <cellStyle name="Output 7 6 2 2" xfId="15606" xr:uid="{199CB0B9-FA09-4DF0-BBF2-2363D607C280}"/>
    <cellStyle name="Output 7 6 2 3" xfId="15607" xr:uid="{86C70A38-C67A-4C43-BE27-1146C0D6A73A}"/>
    <cellStyle name="Output 7 6 3" xfId="15608" xr:uid="{09F8D26E-3815-4FE7-9F70-C554AA926D84}"/>
    <cellStyle name="Output 7 6 3 2" xfId="15609" xr:uid="{BA0ABF93-6021-45C7-B5D8-567419E29C38}"/>
    <cellStyle name="Output 7 6 4" xfId="15610" xr:uid="{32FEA37C-9AEC-403E-9BC8-7D49D4FD4D52}"/>
    <cellStyle name="Output 7 6 5" xfId="15611" xr:uid="{67E59B48-96C6-43A7-9908-B4C6F1EE6CE2}"/>
    <cellStyle name="Output 7 7" xfId="15612" xr:uid="{10E3D11F-F2EB-46A7-92B3-7BC10F266535}"/>
    <cellStyle name="Output 7 7 2" xfId="15613" xr:uid="{C2B30DEA-0AAB-471F-911A-289472BEEDBC}"/>
    <cellStyle name="Output 7 8" xfId="15614" xr:uid="{B690F139-2B08-4A08-A066-F51A254C4997}"/>
    <cellStyle name="Output 7 8 2" xfId="15615" xr:uid="{3003E397-BB3F-4C11-ABB4-4DA9ED0C1328}"/>
    <cellStyle name="Output 7 9" xfId="15616" xr:uid="{E6353566-9570-4661-9EB9-8617C85A0193}"/>
    <cellStyle name="Output 7 9 2" xfId="15617" xr:uid="{96FF3BEC-50E5-415F-B03A-FB8724A22D1E}"/>
    <cellStyle name="Output 8" xfId="1566" xr:uid="{7153461A-8A14-4F37-92C3-E37234822A47}"/>
    <cellStyle name="Output 8 10" xfId="15618" xr:uid="{91552419-7DDF-4860-9A0C-A278C0416D3E}"/>
    <cellStyle name="Output 8 10 2" xfId="15619" xr:uid="{59487B52-0EBD-4556-BF27-A9F44264C08B}"/>
    <cellStyle name="Output 8 11" xfId="15620" xr:uid="{5314954E-D910-446B-A0A1-08FA8D3011E0}"/>
    <cellStyle name="Output 8 11 2" xfId="15621" xr:uid="{C759D3D8-B1D5-41B6-99CF-3248092AF957}"/>
    <cellStyle name="Output 8 12" xfId="15622" xr:uid="{1B820A80-0220-4967-975E-E96C491DDB1B}"/>
    <cellStyle name="Output 8 12 2" xfId="15623" xr:uid="{CD55FC55-603B-40C3-B9E5-E78CA779360E}"/>
    <cellStyle name="Output 8 13" xfId="15624" xr:uid="{0A861A01-0F4B-4FA7-A740-038B29B58F65}"/>
    <cellStyle name="Output 8 13 2" xfId="15625" xr:uid="{F6C58249-D565-4DBD-AF60-FB0021662EA7}"/>
    <cellStyle name="Output 8 14" xfId="15626" xr:uid="{0FAB6111-9C91-4405-9BDB-A3FFBD8137FA}"/>
    <cellStyle name="Output 8 14 2" xfId="15627" xr:uid="{3A4A50C3-FE7F-4789-ACF5-315D1004B586}"/>
    <cellStyle name="Output 8 15" xfId="15628" xr:uid="{C859CD7D-660C-4047-8C95-59675FE838CB}"/>
    <cellStyle name="Output 8 15 2" xfId="15629" xr:uid="{B72917BA-80A4-41D7-918F-E1B8B7FB4556}"/>
    <cellStyle name="Output 8 16" xfId="15630" xr:uid="{574C8497-CB4E-4BFC-BC2D-23D5C1251169}"/>
    <cellStyle name="Output 8 17" xfId="15631" xr:uid="{05CD20D6-7BDF-44D5-9D4D-650B8C7D7A51}"/>
    <cellStyle name="Output 8 18" xfId="24753" xr:uid="{CACB670F-6438-4795-94E3-436D654B0793}"/>
    <cellStyle name="Output 8 19" xfId="31159" xr:uid="{A7C35A65-15EC-4C6E-91ED-DDEA0A77BECF}"/>
    <cellStyle name="Output 8 2" xfId="2091" xr:uid="{BCFF3442-4517-4C26-A726-FF4386D334FB}"/>
    <cellStyle name="Output 8 2 10" xfId="15632" xr:uid="{AC1F2B70-F67E-4E79-85A4-94051814F081}"/>
    <cellStyle name="Output 8 2 10 2" xfId="15633" xr:uid="{2FE591DC-C97A-45B8-A3FA-23DAA6177843}"/>
    <cellStyle name="Output 8 2 11" xfId="15634" xr:uid="{BDBA5AF4-97E7-47DC-8EEF-ADCC519DD4D4}"/>
    <cellStyle name="Output 8 2 11 2" xfId="15635" xr:uid="{CB0FB8D8-B981-4A8B-A585-51159F406B15}"/>
    <cellStyle name="Output 8 2 12" xfId="15636" xr:uid="{9E1F473F-2030-4B5E-A755-CBF35DC51D99}"/>
    <cellStyle name="Output 8 2 12 2" xfId="15637" xr:uid="{FED42ABB-1473-41CE-B235-A708B98A2DD2}"/>
    <cellStyle name="Output 8 2 13" xfId="15638" xr:uid="{A193CD71-5A33-4BCE-AB11-CC73064F11FC}"/>
    <cellStyle name="Output 8 2 13 2" xfId="15639" xr:uid="{0A48DB9E-AAFA-4C28-A127-7C27F649AB81}"/>
    <cellStyle name="Output 8 2 14" xfId="15640" xr:uid="{6E2C0694-8CED-4CCF-9EA0-3BC73997D05F}"/>
    <cellStyle name="Output 8 2 14 2" xfId="15641" xr:uid="{12ADED35-C0B8-425F-A085-2719C9E68178}"/>
    <cellStyle name="Output 8 2 15" xfId="15642" xr:uid="{21AFBB74-9C71-4A0A-85DA-D85F8B4FF62E}"/>
    <cellStyle name="Output 8 2 16" xfId="15643" xr:uid="{FC025E34-80C5-44DE-A74E-84BC62A9F3EB}"/>
    <cellStyle name="Output 8 2 2" xfId="15644" xr:uid="{19BE158C-93D6-410B-8440-B3F66C948C33}"/>
    <cellStyle name="Output 8 2 2 10" xfId="15645" xr:uid="{C9FEADC5-3D9A-404A-9DFF-DCCE7433E5C6}"/>
    <cellStyle name="Output 8 2 2 10 2" xfId="15646" xr:uid="{A0A76792-5348-4E41-9ADD-F0217DD46AE4}"/>
    <cellStyle name="Output 8 2 2 11" xfId="15647" xr:uid="{7375A7AB-0C13-4135-9DC7-2C4698123CBA}"/>
    <cellStyle name="Output 8 2 2 11 2" xfId="15648" xr:uid="{C24FAA41-73BC-4E20-BD49-56FC5FF16A83}"/>
    <cellStyle name="Output 8 2 2 12" xfId="15649" xr:uid="{ADFD9090-B74A-4740-B7AB-3EAED8728484}"/>
    <cellStyle name="Output 8 2 2 13" xfId="15650" xr:uid="{23A77F3E-16F2-44C5-B223-5E9B18D6C580}"/>
    <cellStyle name="Output 8 2 2 2" xfId="15651" xr:uid="{97F9743C-3D04-4585-9E46-7649B6AB572F}"/>
    <cellStyle name="Output 8 2 2 2 2" xfId="15652" xr:uid="{3D404C73-0314-4146-96D5-0DF666358027}"/>
    <cellStyle name="Output 8 2 2 2 2 2" xfId="15653" xr:uid="{2C01F61F-E250-40DE-9038-9AFB7BC118FE}"/>
    <cellStyle name="Output 8 2 2 2 2 3" xfId="15654" xr:uid="{E13B95DC-2F03-41B2-9B65-24D5E3A0199E}"/>
    <cellStyle name="Output 8 2 2 2 3" xfId="15655" xr:uid="{9A29BAEE-8D44-4666-B3BF-E2B8699D52A5}"/>
    <cellStyle name="Output 8 2 2 2 3 2" xfId="15656" xr:uid="{5A65B9E2-7A96-4182-989A-773D18CCA88F}"/>
    <cellStyle name="Output 8 2 2 2 4" xfId="15657" xr:uid="{F5900CB7-0FBF-4FDD-8B11-36C935D54833}"/>
    <cellStyle name="Output 8 2 2 2 5" xfId="15658" xr:uid="{0294A3AE-367A-4BF8-ABB3-35FC1F127E0F}"/>
    <cellStyle name="Output 8 2 2 3" xfId="15659" xr:uid="{4CB87492-F719-4409-8E6C-4BA4D714DB3F}"/>
    <cellStyle name="Output 8 2 2 3 2" xfId="15660" xr:uid="{0B7A459F-5786-492E-9FE2-E24804EF8EE5}"/>
    <cellStyle name="Output 8 2 2 4" xfId="15661" xr:uid="{E6A2F67C-BC75-42AB-9866-4D847D75116C}"/>
    <cellStyle name="Output 8 2 2 4 2" xfId="15662" xr:uid="{2E77AC8C-2607-4223-AE75-D2DB43EA42B1}"/>
    <cellStyle name="Output 8 2 2 5" xfId="15663" xr:uid="{FA5DAEBD-E9E3-4C5C-9D12-39722F3DFAC7}"/>
    <cellStyle name="Output 8 2 2 5 2" xfId="15664" xr:uid="{B0677562-0051-4A15-9523-25D300569220}"/>
    <cellStyle name="Output 8 2 2 6" xfId="15665" xr:uid="{8B35E738-D2A0-494A-943F-BEEF3CC937B5}"/>
    <cellStyle name="Output 8 2 2 6 2" xfId="15666" xr:uid="{CA621C09-C06C-4547-81A2-22F9760870E0}"/>
    <cellStyle name="Output 8 2 2 7" xfId="15667" xr:uid="{D0B9F373-549A-4AC3-BFCE-2DA85C25536E}"/>
    <cellStyle name="Output 8 2 2 7 2" xfId="15668" xr:uid="{437AD13E-D8E3-49CE-B67E-42B240B17AE8}"/>
    <cellStyle name="Output 8 2 2 8" xfId="15669" xr:uid="{24CFB714-31E5-4193-8F2C-D7B32E00DD11}"/>
    <cellStyle name="Output 8 2 2 8 2" xfId="15670" xr:uid="{2E66461B-F950-45C5-BF53-2055C3A2056A}"/>
    <cellStyle name="Output 8 2 2 9" xfId="15671" xr:uid="{37A7F28F-AD82-4B8D-ABEC-ACB7F0E23E70}"/>
    <cellStyle name="Output 8 2 2 9 2" xfId="15672" xr:uid="{023B4ABA-EC84-41D3-A058-C2F51A68061F}"/>
    <cellStyle name="Output 8 2 3" xfId="15673" xr:uid="{2FA299B3-D45C-4B33-969B-4E32BD899F16}"/>
    <cellStyle name="Output 8 2 3 10" xfId="15674" xr:uid="{533BF275-8FAE-4304-9350-5BA1DBACC3FF}"/>
    <cellStyle name="Output 8 2 3 10 2" xfId="15675" xr:uid="{49E415EA-45E6-4EBD-BF93-8585F481F1D5}"/>
    <cellStyle name="Output 8 2 3 11" xfId="15676" xr:uid="{3AB9E0A0-222D-4B23-A47C-AFA72360E635}"/>
    <cellStyle name="Output 8 2 3 11 2" xfId="15677" xr:uid="{CD0C2F18-0C0E-465C-A486-39607EF0305A}"/>
    <cellStyle name="Output 8 2 3 12" xfId="15678" xr:uid="{769190E9-A967-403F-B499-DE39FF7F17F3}"/>
    <cellStyle name="Output 8 2 3 13" xfId="15679" xr:uid="{002708AE-44DE-4C18-B879-37843FFA404F}"/>
    <cellStyle name="Output 8 2 3 2" xfId="15680" xr:uid="{D2F10F3A-08C8-4DF7-8AE3-C98F6B5AC2FB}"/>
    <cellStyle name="Output 8 2 3 2 2" xfId="15681" xr:uid="{8342ACE2-8542-4D00-92F3-3A9B9DABE508}"/>
    <cellStyle name="Output 8 2 3 2 2 2" xfId="15682" xr:uid="{D2809BB4-95EF-4E06-87C3-92129397A9FB}"/>
    <cellStyle name="Output 8 2 3 2 2 3" xfId="15683" xr:uid="{7688AA53-5C63-42F0-B800-379B6215AAAE}"/>
    <cellStyle name="Output 8 2 3 2 3" xfId="15684" xr:uid="{1C16E674-833B-49C4-B9D4-45D100D7EEF3}"/>
    <cellStyle name="Output 8 2 3 2 3 2" xfId="15685" xr:uid="{998BC455-26E1-408C-8A64-58D226363665}"/>
    <cellStyle name="Output 8 2 3 2 4" xfId="15686" xr:uid="{A1350458-CF34-418A-B263-2A77D782C80A}"/>
    <cellStyle name="Output 8 2 3 2 5" xfId="15687" xr:uid="{30A05F1E-127F-4DCA-BFC2-5376A4B5DC7A}"/>
    <cellStyle name="Output 8 2 3 3" xfId="15688" xr:uid="{B1F632DC-F49F-4644-BA33-7164A5E24821}"/>
    <cellStyle name="Output 8 2 3 3 2" xfId="15689" xr:uid="{92DE1A14-77BC-4317-A1A8-BF6517A9C731}"/>
    <cellStyle name="Output 8 2 3 4" xfId="15690" xr:uid="{939EE2C8-445E-4BFA-9FF9-696E5D104E29}"/>
    <cellStyle name="Output 8 2 3 4 2" xfId="15691" xr:uid="{035CB681-B455-4D27-B2CC-B13ACBA46CE4}"/>
    <cellStyle name="Output 8 2 3 5" xfId="15692" xr:uid="{D3D54339-CC3A-4A6D-A9D1-9D58EF3A06D8}"/>
    <cellStyle name="Output 8 2 3 5 2" xfId="15693" xr:uid="{9DCBDF06-E6C0-4F99-AC0B-CD9BBE286F8A}"/>
    <cellStyle name="Output 8 2 3 6" xfId="15694" xr:uid="{21F69D69-31A6-4263-A43A-3A3BF5C48E74}"/>
    <cellStyle name="Output 8 2 3 6 2" xfId="15695" xr:uid="{A87E2091-AE63-4635-B9F2-ED963343D456}"/>
    <cellStyle name="Output 8 2 3 7" xfId="15696" xr:uid="{C01D1A3C-FDDD-450E-AC40-798043A82221}"/>
    <cellStyle name="Output 8 2 3 7 2" xfId="15697" xr:uid="{2B955137-D894-485D-8404-718145456923}"/>
    <cellStyle name="Output 8 2 3 8" xfId="15698" xr:uid="{A661946D-CE57-4BF0-B964-0A7964B460FA}"/>
    <cellStyle name="Output 8 2 3 8 2" xfId="15699" xr:uid="{220EF4DA-3004-4093-938F-4E79FF187723}"/>
    <cellStyle name="Output 8 2 3 9" xfId="15700" xr:uid="{342ED276-7982-482F-BFCF-317C5CA6D665}"/>
    <cellStyle name="Output 8 2 3 9 2" xfId="15701" xr:uid="{1FC567FB-52D7-4A77-906D-021D38A64478}"/>
    <cellStyle name="Output 8 2 4" xfId="15702" xr:uid="{1EBC48AF-F298-49CB-91AA-F1E286FBFE08}"/>
    <cellStyle name="Output 8 2 4 10" xfId="15703" xr:uid="{AD719ACF-2116-480D-BE08-B9670C65B4B0}"/>
    <cellStyle name="Output 8 2 4 10 2" xfId="15704" xr:uid="{D8FE371D-6156-4CEE-98BD-ADDC908AE534}"/>
    <cellStyle name="Output 8 2 4 11" xfId="15705" xr:uid="{7A0E1180-16E9-493E-84D4-0F678CF5F6DF}"/>
    <cellStyle name="Output 8 2 4 11 2" xfId="15706" xr:uid="{25A808B6-C7D6-45C4-A080-A5D1CE1FFEBE}"/>
    <cellStyle name="Output 8 2 4 12" xfId="15707" xr:uid="{3A1649BB-8E5C-4E10-81B3-E2CF09614B79}"/>
    <cellStyle name="Output 8 2 4 13" xfId="15708" xr:uid="{30284C5D-D6E7-449C-AD12-EAF7E16C80C4}"/>
    <cellStyle name="Output 8 2 4 2" xfId="15709" xr:uid="{9CBB30CB-2502-42BD-A442-39E66FC7892C}"/>
    <cellStyle name="Output 8 2 4 2 2" xfId="15710" xr:uid="{DFE041A7-C56A-4889-9646-505D0C686C25}"/>
    <cellStyle name="Output 8 2 4 2 2 2" xfId="15711" xr:uid="{7C12A0C2-2291-4B44-877C-008876CE9410}"/>
    <cellStyle name="Output 8 2 4 2 2 3" xfId="15712" xr:uid="{C67C5A0C-9EE1-4213-B214-FA3040234BF6}"/>
    <cellStyle name="Output 8 2 4 2 3" xfId="15713" xr:uid="{BA299825-730B-479F-82D2-6F2F566EA0B5}"/>
    <cellStyle name="Output 8 2 4 2 3 2" xfId="15714" xr:uid="{D2A350C7-689A-4300-9B0D-49DA786A1481}"/>
    <cellStyle name="Output 8 2 4 2 4" xfId="15715" xr:uid="{28979FFA-C4C4-4E10-8B7B-4F31F0855261}"/>
    <cellStyle name="Output 8 2 4 2 5" xfId="15716" xr:uid="{E8207015-240A-4AF8-874A-71F3FE8E4FFB}"/>
    <cellStyle name="Output 8 2 4 3" xfId="15717" xr:uid="{F1492CAD-D3E7-4E36-A864-4AB7C0C340C4}"/>
    <cellStyle name="Output 8 2 4 3 2" xfId="15718" xr:uid="{13BAE952-E2EA-4E0F-B732-CA753C96EE91}"/>
    <cellStyle name="Output 8 2 4 4" xfId="15719" xr:uid="{4E895B38-F863-44C0-AC7D-9BC45169E873}"/>
    <cellStyle name="Output 8 2 4 4 2" xfId="15720" xr:uid="{E7CD36C3-B96B-4165-9BC8-6B72F4C325C1}"/>
    <cellStyle name="Output 8 2 4 5" xfId="15721" xr:uid="{85D36B3D-A5B6-4A55-B21D-D79781309D8F}"/>
    <cellStyle name="Output 8 2 4 5 2" xfId="15722" xr:uid="{C57218F6-3B28-4F05-9175-661CCDBAA8E5}"/>
    <cellStyle name="Output 8 2 4 6" xfId="15723" xr:uid="{F0CBB6F0-5254-424A-B629-3B4082A90CF4}"/>
    <cellStyle name="Output 8 2 4 6 2" xfId="15724" xr:uid="{BCFBFFD0-B53E-418F-92E5-8142203D1AF0}"/>
    <cellStyle name="Output 8 2 4 7" xfId="15725" xr:uid="{BB77FD66-E520-4B44-A7B1-FE8E03FFEFCC}"/>
    <cellStyle name="Output 8 2 4 7 2" xfId="15726" xr:uid="{C94959AA-01AE-4E8D-886F-C61E4F02148E}"/>
    <cellStyle name="Output 8 2 4 8" xfId="15727" xr:uid="{1ABD4A7E-CD5A-4881-92FA-354BE5DCF385}"/>
    <cellStyle name="Output 8 2 4 8 2" xfId="15728" xr:uid="{EC6EDB4C-530D-41F3-8C50-D58AE6A04AC7}"/>
    <cellStyle name="Output 8 2 4 9" xfId="15729" xr:uid="{8C2C2BB0-73C7-4433-89DC-C2AF41898450}"/>
    <cellStyle name="Output 8 2 4 9 2" xfId="15730" xr:uid="{10DF2C5A-BC73-4BF5-8762-47CD93B30244}"/>
    <cellStyle name="Output 8 2 5" xfId="15731" xr:uid="{2C687E04-0A98-4AAE-BD12-061D2CCA1E59}"/>
    <cellStyle name="Output 8 2 5 2" xfId="15732" xr:uid="{C277AB32-A35B-4CDC-B129-156FCCC795A4}"/>
    <cellStyle name="Output 8 2 5 2 2" xfId="15733" xr:uid="{C11D9802-C39E-4C8C-B572-AE5C5B70FF95}"/>
    <cellStyle name="Output 8 2 5 2 3" xfId="15734" xr:uid="{FF7F9FD6-4BFA-4A95-88D7-2FC4A4A1CABB}"/>
    <cellStyle name="Output 8 2 5 3" xfId="15735" xr:uid="{46884CFC-C27E-4B7D-AC76-1990B9C74347}"/>
    <cellStyle name="Output 8 2 5 3 2" xfId="15736" xr:uid="{63A48790-EE5D-43D6-8D87-34B6C3E864AA}"/>
    <cellStyle name="Output 8 2 5 4" xfId="15737" xr:uid="{FCFEBD77-1D0C-4910-AD9B-2B420B9307F4}"/>
    <cellStyle name="Output 8 2 5 5" xfId="15738" xr:uid="{1D24DB91-68AF-48B9-AEB0-F35BB9F4CA6C}"/>
    <cellStyle name="Output 8 2 6" xfId="15739" xr:uid="{CEDCAD74-29DF-4763-94EE-378B54081DD5}"/>
    <cellStyle name="Output 8 2 6 2" xfId="15740" xr:uid="{F17114BD-C1B9-49A8-881A-21568059D5E5}"/>
    <cellStyle name="Output 8 2 7" xfId="15741" xr:uid="{1D03A83B-70B7-42E5-BFA3-278797DD5FD5}"/>
    <cellStyle name="Output 8 2 7 2" xfId="15742" xr:uid="{B12BAD5F-8823-477D-A655-E6CE95EA5457}"/>
    <cellStyle name="Output 8 2 8" xfId="15743" xr:uid="{9EAEDAEA-532E-4055-8FF3-122C0AAA14AC}"/>
    <cellStyle name="Output 8 2 8 2" xfId="15744" xr:uid="{A82BA8FE-1239-4FC2-A314-B850E70B5300}"/>
    <cellStyle name="Output 8 2 9" xfId="15745" xr:uid="{07D3404F-1EC4-46CB-AC53-DC936C6B0068}"/>
    <cellStyle name="Output 8 2 9 2" xfId="15746" xr:uid="{6D54D4B9-4A65-4D2F-9AB2-CB78C3B0D6C2}"/>
    <cellStyle name="Output 8 3" xfId="15747" xr:uid="{5568D365-FEE3-473E-BC59-CC8F8B06039F}"/>
    <cellStyle name="Output 8 3 10" xfId="15748" xr:uid="{311294D5-BECA-4CD9-B83C-063A798049C6}"/>
    <cellStyle name="Output 8 3 10 2" xfId="15749" xr:uid="{AF9B6A98-AAB7-4902-A37B-579D761E9B0F}"/>
    <cellStyle name="Output 8 3 11" xfId="15750" xr:uid="{F54B4304-4C5B-44EA-9EEA-3648212E8BB2}"/>
    <cellStyle name="Output 8 3 11 2" xfId="15751" xr:uid="{347F4022-CE1C-4217-ACCC-18ACC3337C84}"/>
    <cellStyle name="Output 8 3 12" xfId="15752" xr:uid="{30EC779B-B901-4B5D-A244-37065B40A324}"/>
    <cellStyle name="Output 8 3 13" xfId="15753" xr:uid="{1A2738BF-7D51-4F75-9995-FEAFA9F7C027}"/>
    <cellStyle name="Output 8 3 2" xfId="15754" xr:uid="{2C935D57-2217-4867-91BD-A43071162AE1}"/>
    <cellStyle name="Output 8 3 2 2" xfId="15755" xr:uid="{1CD043EA-05D3-4151-9E08-075E356BFA22}"/>
    <cellStyle name="Output 8 3 2 2 2" xfId="15756" xr:uid="{25E89511-4296-4ED9-B1F1-8C05D4102CB7}"/>
    <cellStyle name="Output 8 3 2 2 3" xfId="15757" xr:uid="{251AB7D7-E069-4383-8EF8-8B23E7A81CF4}"/>
    <cellStyle name="Output 8 3 2 3" xfId="15758" xr:uid="{FAA2A50A-90A9-45EB-A22C-A3F66285CA4C}"/>
    <cellStyle name="Output 8 3 2 3 2" xfId="15759" xr:uid="{BF82E183-39DE-457A-9644-0E733E6C85DC}"/>
    <cellStyle name="Output 8 3 2 4" xfId="15760" xr:uid="{B2A93F88-1E4F-40D8-BBEC-BDE25A6BFA7A}"/>
    <cellStyle name="Output 8 3 2 5" xfId="15761" xr:uid="{38562D9C-2CE5-40D1-A102-D03E9F101820}"/>
    <cellStyle name="Output 8 3 3" xfId="15762" xr:uid="{028FAB87-98F4-4BB8-B59E-E7A9066DAB9D}"/>
    <cellStyle name="Output 8 3 3 2" xfId="15763" xr:uid="{9B568754-C60B-438D-8521-2A6F0B1AC288}"/>
    <cellStyle name="Output 8 3 4" xfId="15764" xr:uid="{C609F3DD-D7EF-4F7A-8423-77EC31492FFE}"/>
    <cellStyle name="Output 8 3 4 2" xfId="15765" xr:uid="{B938ECA2-0FC2-40F4-B448-9980AFCF56EF}"/>
    <cellStyle name="Output 8 3 5" xfId="15766" xr:uid="{BF2C04D6-2CDB-42B3-B993-D051E0FB0E78}"/>
    <cellStyle name="Output 8 3 5 2" xfId="15767" xr:uid="{C56879C3-A39C-497D-9276-3C3A399760C1}"/>
    <cellStyle name="Output 8 3 6" xfId="15768" xr:uid="{3B2C5C4E-DE8D-49C5-B907-DB5549940B0E}"/>
    <cellStyle name="Output 8 3 6 2" xfId="15769" xr:uid="{0DE7ECD9-4B0B-44D2-B855-DC401433EC79}"/>
    <cellStyle name="Output 8 3 7" xfId="15770" xr:uid="{70AA7043-0C2D-4AA1-858F-B8A38DD6C5CD}"/>
    <cellStyle name="Output 8 3 7 2" xfId="15771" xr:uid="{C953F322-04A6-4DAF-AF93-1BFA83B45F65}"/>
    <cellStyle name="Output 8 3 8" xfId="15772" xr:uid="{D718B08A-7C0E-48CB-B340-D60738933981}"/>
    <cellStyle name="Output 8 3 8 2" xfId="15773" xr:uid="{B950A9BE-FE4C-46B5-A53A-EEF1B9809B00}"/>
    <cellStyle name="Output 8 3 9" xfId="15774" xr:uid="{6F1B4769-4449-4536-B984-413215F989BC}"/>
    <cellStyle name="Output 8 3 9 2" xfId="15775" xr:uid="{E7ECF785-D21B-4AEC-9A01-2F7C0FAF8055}"/>
    <cellStyle name="Output 8 4" xfId="15776" xr:uid="{7A8C2B6A-72E1-4477-90AE-8D222ADAD76E}"/>
    <cellStyle name="Output 8 4 10" xfId="15777" xr:uid="{72FF938B-33AD-4156-8F9E-F432B6E48262}"/>
    <cellStyle name="Output 8 4 10 2" xfId="15778" xr:uid="{490F1AC7-E00C-4940-B811-10137556261E}"/>
    <cellStyle name="Output 8 4 11" xfId="15779" xr:uid="{C1723958-3E5E-478C-BA7C-5963F4915261}"/>
    <cellStyle name="Output 8 4 11 2" xfId="15780" xr:uid="{12665563-1E0E-454A-A4CD-68EBF8D283E0}"/>
    <cellStyle name="Output 8 4 12" xfId="15781" xr:uid="{5A0EDC2B-7A95-4AB8-A469-8C1B6A571FB2}"/>
    <cellStyle name="Output 8 4 13" xfId="15782" xr:uid="{BC55F534-EE5D-4C7D-B6B9-D23EA58CEFBD}"/>
    <cellStyle name="Output 8 4 2" xfId="15783" xr:uid="{30C28862-EA2B-49D9-BB92-5A383E7467F1}"/>
    <cellStyle name="Output 8 4 2 2" xfId="15784" xr:uid="{B7B6A645-48FD-4E62-913E-2369029FC916}"/>
    <cellStyle name="Output 8 4 2 2 2" xfId="15785" xr:uid="{388E662F-EB6A-4CA1-9837-3FD5F16EA045}"/>
    <cellStyle name="Output 8 4 2 2 3" xfId="15786" xr:uid="{69F88E13-D9D1-405B-A821-2A2DC0AF5AA5}"/>
    <cellStyle name="Output 8 4 2 3" xfId="15787" xr:uid="{30DA9F59-5C8D-49ED-A0DA-F36754EBE0F4}"/>
    <cellStyle name="Output 8 4 2 3 2" xfId="15788" xr:uid="{DE28680D-6CB9-44A7-9FB9-4CB459F04D55}"/>
    <cellStyle name="Output 8 4 2 4" xfId="15789" xr:uid="{0FD5DE7E-7704-4FD0-A40F-7947DCA35278}"/>
    <cellStyle name="Output 8 4 2 5" xfId="15790" xr:uid="{CBBBC341-7EC0-4900-ACC5-AC8BBCA0F0CF}"/>
    <cellStyle name="Output 8 4 3" xfId="15791" xr:uid="{37D840D0-2CA5-480E-9464-C598E77CBC11}"/>
    <cellStyle name="Output 8 4 3 2" xfId="15792" xr:uid="{D473959A-8989-45E6-8CCD-FF7E10DC11F8}"/>
    <cellStyle name="Output 8 4 4" xfId="15793" xr:uid="{1D7951F0-009A-4A96-8196-4F44C75A62A3}"/>
    <cellStyle name="Output 8 4 4 2" xfId="15794" xr:uid="{9A0D1F8F-BED6-4CE1-9509-E4B73B9CC1A1}"/>
    <cellStyle name="Output 8 4 5" xfId="15795" xr:uid="{EC25FE7E-1AF8-4C9F-95DA-D2590884DAC2}"/>
    <cellStyle name="Output 8 4 5 2" xfId="15796" xr:uid="{4EC01C84-A8F2-4EB1-8FBF-26291722775E}"/>
    <cellStyle name="Output 8 4 6" xfId="15797" xr:uid="{C0329E4F-2A98-4426-AE3F-86DD557833B0}"/>
    <cellStyle name="Output 8 4 6 2" xfId="15798" xr:uid="{030603AB-99DA-4AA8-B266-8AB9E0E9D8BC}"/>
    <cellStyle name="Output 8 4 7" xfId="15799" xr:uid="{243F9459-9C83-46B1-9809-67E371E89FD7}"/>
    <cellStyle name="Output 8 4 7 2" xfId="15800" xr:uid="{028534FE-A6C7-4B43-A304-725FA494BE2B}"/>
    <cellStyle name="Output 8 4 8" xfId="15801" xr:uid="{E5D91429-0B8F-4BA4-BF33-D3E6FD5035DE}"/>
    <cellStyle name="Output 8 4 8 2" xfId="15802" xr:uid="{3D646642-89B5-42CA-8844-3A1C92869E2F}"/>
    <cellStyle name="Output 8 4 9" xfId="15803" xr:uid="{2273CD25-A807-4375-9B68-66F436350EB0}"/>
    <cellStyle name="Output 8 4 9 2" xfId="15804" xr:uid="{B4037727-13F5-4A7C-BE4C-35C9C08E07D9}"/>
    <cellStyle name="Output 8 5" xfId="15805" xr:uid="{B270E312-78F1-4392-9C3D-ABA9D9FE2C9D}"/>
    <cellStyle name="Output 8 5 10" xfId="15806" xr:uid="{8D079F35-18E5-4B49-BA14-4D5705FA34C6}"/>
    <cellStyle name="Output 8 5 10 2" xfId="15807" xr:uid="{E834CC7C-3E0B-40D6-8D70-0E9E89BEDA63}"/>
    <cellStyle name="Output 8 5 11" xfId="15808" xr:uid="{8A54AA3D-DA35-4BDD-B8E0-2D1DD214DCD4}"/>
    <cellStyle name="Output 8 5 11 2" xfId="15809" xr:uid="{28B9A083-8199-495B-9721-D39229C6330D}"/>
    <cellStyle name="Output 8 5 12" xfId="15810" xr:uid="{6717E1E0-3F15-4709-A045-A4B4E632CF1A}"/>
    <cellStyle name="Output 8 5 13" xfId="15811" xr:uid="{C67AEF78-D17D-4158-9BB7-7B7E84C5F034}"/>
    <cellStyle name="Output 8 5 2" xfId="15812" xr:uid="{FD14176F-E51C-4C3C-9CF1-14DCFC9E0F6F}"/>
    <cellStyle name="Output 8 5 2 2" xfId="15813" xr:uid="{ADC1B792-A6AF-46DA-92ED-1C553980885C}"/>
    <cellStyle name="Output 8 5 2 2 2" xfId="15814" xr:uid="{BA49994E-4778-46E4-810F-5D9DA0BD24D2}"/>
    <cellStyle name="Output 8 5 2 2 3" xfId="15815" xr:uid="{9DE042E0-01AB-465F-9029-3FFF0044DD8B}"/>
    <cellStyle name="Output 8 5 2 3" xfId="15816" xr:uid="{D0C76996-5B8B-4998-B406-855343E30981}"/>
    <cellStyle name="Output 8 5 2 3 2" xfId="15817" xr:uid="{529ADB2F-F5EB-4973-9D05-8D69FFD36BEF}"/>
    <cellStyle name="Output 8 5 2 4" xfId="15818" xr:uid="{C561D355-BC57-4301-9044-AF82817B6A7B}"/>
    <cellStyle name="Output 8 5 2 5" xfId="15819" xr:uid="{FA00AF00-17C3-4810-BFAF-9C54663B0F85}"/>
    <cellStyle name="Output 8 5 3" xfId="15820" xr:uid="{81E11080-C3B6-4A93-B80D-3DC25FBD94E1}"/>
    <cellStyle name="Output 8 5 3 2" xfId="15821" xr:uid="{67D4CC2D-BE45-4D10-B03D-8B72547929A1}"/>
    <cellStyle name="Output 8 5 4" xfId="15822" xr:uid="{657B9917-6B2A-40A6-9354-34071E54A194}"/>
    <cellStyle name="Output 8 5 4 2" xfId="15823" xr:uid="{4EE0D49B-F3D0-4434-9189-703C009720A0}"/>
    <cellStyle name="Output 8 5 5" xfId="15824" xr:uid="{658EF8AF-A3A6-402A-961E-D2D8D88667D5}"/>
    <cellStyle name="Output 8 5 5 2" xfId="15825" xr:uid="{ADA4B102-5F34-4403-B475-543F989BB501}"/>
    <cellStyle name="Output 8 5 6" xfId="15826" xr:uid="{88070E8D-ED0B-4881-8C67-ADFDE0D5E7AE}"/>
    <cellStyle name="Output 8 5 6 2" xfId="15827" xr:uid="{05E139E0-D447-4A92-B36A-1FBC7824B284}"/>
    <cellStyle name="Output 8 5 7" xfId="15828" xr:uid="{378352C4-39E5-4987-847D-134FF782557F}"/>
    <cellStyle name="Output 8 5 7 2" xfId="15829" xr:uid="{92EE7EE8-AC27-45A9-AB09-F6F278791313}"/>
    <cellStyle name="Output 8 5 8" xfId="15830" xr:uid="{A6A82EE2-0DA4-4EDA-B2B6-0ABCC8BA50ED}"/>
    <cellStyle name="Output 8 5 8 2" xfId="15831" xr:uid="{E5D99AB7-5CA1-41A5-A3BD-AA420E815CA0}"/>
    <cellStyle name="Output 8 5 9" xfId="15832" xr:uid="{81E39E5A-95E0-4043-8E25-EA1C8AF25E79}"/>
    <cellStyle name="Output 8 5 9 2" xfId="15833" xr:uid="{4C0E6036-278C-4423-B24A-030A6D56859F}"/>
    <cellStyle name="Output 8 6" xfId="15834" xr:uid="{9D8A9C8A-2747-44D0-9405-7C92281189AB}"/>
    <cellStyle name="Output 8 6 2" xfId="15835" xr:uid="{EC8ED62A-4A7D-44F0-9914-0A68D81CA2BA}"/>
    <cellStyle name="Output 8 6 2 2" xfId="15836" xr:uid="{8A46BD8E-2EC5-42DF-B59C-47952ABD98D3}"/>
    <cellStyle name="Output 8 6 2 3" xfId="15837" xr:uid="{E0A45E61-D363-4EE3-8DDF-7196D6A035D7}"/>
    <cellStyle name="Output 8 6 3" xfId="15838" xr:uid="{3E2E98C0-1085-4EAC-9E05-43246A0FC2F4}"/>
    <cellStyle name="Output 8 6 3 2" xfId="15839" xr:uid="{C411E71B-1FB1-45F0-9BAE-7FCAD4F4A894}"/>
    <cellStyle name="Output 8 6 4" xfId="15840" xr:uid="{E86110D5-F4B9-437A-9BA7-2860585EDD6C}"/>
    <cellStyle name="Output 8 6 5" xfId="15841" xr:uid="{B18741B3-8937-410B-A128-37AD937AD725}"/>
    <cellStyle name="Output 8 7" xfId="15842" xr:uid="{89D4198A-9976-4CB7-B797-7C5532220F1E}"/>
    <cellStyle name="Output 8 7 2" xfId="15843" xr:uid="{8E020A7B-E5E8-4E57-9F2B-274E6203F9EB}"/>
    <cellStyle name="Output 8 8" xfId="15844" xr:uid="{42E6EFCD-175C-47C0-A0A1-24BFCC4286AA}"/>
    <cellStyle name="Output 8 8 2" xfId="15845" xr:uid="{1F7FB1DB-66BD-4E2C-82F2-A52B71B05DD9}"/>
    <cellStyle name="Output 8 9" xfId="15846" xr:uid="{955D8621-5294-43D1-AD3E-CD29AE1F94F0}"/>
    <cellStyle name="Output 8 9 2" xfId="15847" xr:uid="{382DD8FA-870F-45AD-AA9F-DA6B6DCBE749}"/>
    <cellStyle name="Output 9" xfId="1567" xr:uid="{EE70922E-A193-4766-8EFA-BC9B9B5F446D}"/>
    <cellStyle name="Output 9 10" xfId="15848" xr:uid="{8DD64BCB-3606-4D0A-B04F-7126DE92BFD9}"/>
    <cellStyle name="Output 9 10 2" xfId="15849" xr:uid="{853F566D-2D93-4461-AF49-12E8CAE3CCFF}"/>
    <cellStyle name="Output 9 11" xfId="15850" xr:uid="{B65A3FA2-62E1-4A6E-841D-0D793AA9F792}"/>
    <cellStyle name="Output 9 11 2" xfId="15851" xr:uid="{BCAD2674-DCED-4A06-92AC-750DBC267AE0}"/>
    <cellStyle name="Output 9 12" xfId="15852" xr:uid="{09016233-9479-46C2-A35B-C578F7E3CFC0}"/>
    <cellStyle name="Output 9 12 2" xfId="15853" xr:uid="{1AA58892-2970-4E6E-9925-07DC1D68190B}"/>
    <cellStyle name="Output 9 13" xfId="15854" xr:uid="{E296E7F3-8E4C-47B3-B731-3884BDB93BF0}"/>
    <cellStyle name="Output 9 13 2" xfId="15855" xr:uid="{40C79CB9-8281-47F6-A57D-7AC5D20283BE}"/>
    <cellStyle name="Output 9 14" xfId="15856" xr:uid="{0EFE6E51-1D29-4C3E-AAF4-BAC40FF28477}"/>
    <cellStyle name="Output 9 14 2" xfId="15857" xr:uid="{1968291E-A0E2-4E92-B90D-06CB74DC63BD}"/>
    <cellStyle name="Output 9 15" xfId="15858" xr:uid="{26186AF2-0C92-4876-A83F-66D3C6866ADA}"/>
    <cellStyle name="Output 9 16" xfId="15859" xr:uid="{986E4A12-F21D-443C-9AD4-1A99A645FFB5}"/>
    <cellStyle name="Output 9 17" xfId="24754" xr:uid="{D85A2BED-0600-4F6A-BF97-DC19FCA43A5A}"/>
    <cellStyle name="Output 9 18" xfId="31160" xr:uid="{74AD0AF7-5DFD-4F4A-9B75-5EC227A5E9B7}"/>
    <cellStyle name="Output 9 2" xfId="2092" xr:uid="{AEC0AA18-EB0B-4D61-B2DD-BA9835EB6A62}"/>
    <cellStyle name="Output 9 2 10" xfId="15860" xr:uid="{32B187CA-A9D5-4175-81B5-8F9F6F1BA07C}"/>
    <cellStyle name="Output 9 2 10 2" xfId="15861" xr:uid="{570B9864-8B30-49BC-9F07-C341A80F5F61}"/>
    <cellStyle name="Output 9 2 11" xfId="15862" xr:uid="{B0CFF7F9-B7D7-49C4-986F-50462436C33C}"/>
    <cellStyle name="Output 9 2 11 2" xfId="15863" xr:uid="{96B72F65-D94F-4BC6-955F-026DB2F0EA64}"/>
    <cellStyle name="Output 9 2 12" xfId="15864" xr:uid="{1470F670-9805-41D1-97D1-C08D6EDE6E6C}"/>
    <cellStyle name="Output 9 2 13" xfId="15865" xr:uid="{CDAE56A7-2C8E-43C0-BCEE-B4BD9138B8EF}"/>
    <cellStyle name="Output 9 2 2" xfId="15866" xr:uid="{198116F0-F172-407E-B76D-5E0DC814F8A5}"/>
    <cellStyle name="Output 9 2 2 2" xfId="15867" xr:uid="{885DF625-CC4D-4A0C-8351-1E5862161FF6}"/>
    <cellStyle name="Output 9 2 2 2 2" xfId="15868" xr:uid="{EADC3616-729D-44FE-A29F-3D9C8C5BEEBD}"/>
    <cellStyle name="Output 9 2 2 2 3" xfId="15869" xr:uid="{FADE6345-A44C-4033-8BEE-966D5E43689D}"/>
    <cellStyle name="Output 9 2 2 3" xfId="15870" xr:uid="{6F687730-686A-47C5-BEB1-E2AE5F15AF7F}"/>
    <cellStyle name="Output 9 2 2 3 2" xfId="15871" xr:uid="{5E9CAC43-FA66-42D0-A759-84968987C06F}"/>
    <cellStyle name="Output 9 2 2 4" xfId="15872" xr:uid="{6E431062-3E4F-4842-8579-050177927CD7}"/>
    <cellStyle name="Output 9 2 2 5" xfId="15873" xr:uid="{80B0AFDB-6391-4B7D-8929-AFD05C6635CE}"/>
    <cellStyle name="Output 9 2 3" xfId="15874" xr:uid="{1B0C4932-DA5A-4240-A5C0-E61265F214E7}"/>
    <cellStyle name="Output 9 2 3 2" xfId="15875" xr:uid="{B270A3C8-8A91-4457-B1E4-8A7C4805FB20}"/>
    <cellStyle name="Output 9 2 4" xfId="15876" xr:uid="{D68AC05B-1FB9-4702-83FF-78885BDD1662}"/>
    <cellStyle name="Output 9 2 4 2" xfId="15877" xr:uid="{0389380D-2C50-4870-82D5-1ABD61BE3533}"/>
    <cellStyle name="Output 9 2 5" xfId="15878" xr:uid="{EA9C5C67-AACD-4879-BD55-36DABEBCE01B}"/>
    <cellStyle name="Output 9 2 5 2" xfId="15879" xr:uid="{D78C7B83-FDBE-4F44-8A10-01A93A48BF53}"/>
    <cellStyle name="Output 9 2 6" xfId="15880" xr:uid="{D45267D2-B059-4C70-828A-5451AEDCD4A9}"/>
    <cellStyle name="Output 9 2 6 2" xfId="15881" xr:uid="{CFDC506E-6FFA-4D5E-BD8E-B778353170A1}"/>
    <cellStyle name="Output 9 2 7" xfId="15882" xr:uid="{351BEE0A-00C4-4945-8C26-2ED41AA1DD81}"/>
    <cellStyle name="Output 9 2 7 2" xfId="15883" xr:uid="{4498CEA2-1001-409F-8768-7B3381AF524D}"/>
    <cellStyle name="Output 9 2 8" xfId="15884" xr:uid="{A1FA7571-9E57-4934-8951-01A73FC3E3D4}"/>
    <cellStyle name="Output 9 2 8 2" xfId="15885" xr:uid="{DC158215-572D-45B3-9279-10CCDB8E9B85}"/>
    <cellStyle name="Output 9 2 9" xfId="15886" xr:uid="{1F3B1100-7FCE-4D82-A92C-6EB06EF59650}"/>
    <cellStyle name="Output 9 2 9 2" xfId="15887" xr:uid="{CD445F5D-6B6C-4E7E-91EF-FA9A0D87EFE1}"/>
    <cellStyle name="Output 9 3" xfId="15888" xr:uid="{16AC237B-FB7F-4818-A1B9-05B6C5E4A6A8}"/>
    <cellStyle name="Output 9 3 10" xfId="15889" xr:uid="{AE2C0FB9-F20F-4CAE-8D28-7EA7ED09D886}"/>
    <cellStyle name="Output 9 3 10 2" xfId="15890" xr:uid="{2FA8DCDF-80A8-4772-A02C-4A3A63B4B5AE}"/>
    <cellStyle name="Output 9 3 11" xfId="15891" xr:uid="{ADB08E98-3128-452A-BB44-0E0CFFDEB89A}"/>
    <cellStyle name="Output 9 3 11 2" xfId="15892" xr:uid="{5612F1BD-4111-482B-A521-60594D223BF0}"/>
    <cellStyle name="Output 9 3 12" xfId="15893" xr:uid="{471740A1-30F9-4953-A3F6-56309FB2F7F7}"/>
    <cellStyle name="Output 9 3 13" xfId="15894" xr:uid="{FEE17B9A-6566-425D-9F28-11A8F5683C86}"/>
    <cellStyle name="Output 9 3 2" xfId="15895" xr:uid="{DC9D2B40-F2D6-4AAF-BDC9-B5C3CD628795}"/>
    <cellStyle name="Output 9 3 2 2" xfId="15896" xr:uid="{2966CC0B-621A-4898-AA7C-5DCBB3251513}"/>
    <cellStyle name="Output 9 3 2 2 2" xfId="15897" xr:uid="{D64D8A95-E308-4616-AFA0-011A04F0B60B}"/>
    <cellStyle name="Output 9 3 2 2 3" xfId="15898" xr:uid="{8DF3EE35-6CA4-48D7-A65E-4350FD71E87D}"/>
    <cellStyle name="Output 9 3 2 3" xfId="15899" xr:uid="{B3BCA24A-6ECD-4523-BBCB-EBD699BE711C}"/>
    <cellStyle name="Output 9 3 2 3 2" xfId="15900" xr:uid="{8E65AB5A-B3BC-4984-954E-A17F2E45A0E9}"/>
    <cellStyle name="Output 9 3 2 4" xfId="15901" xr:uid="{82CA4AA5-1E27-455C-8978-3879F504AF39}"/>
    <cellStyle name="Output 9 3 2 5" xfId="15902" xr:uid="{D6A82034-03A4-48C6-95F4-788FE04E0F2A}"/>
    <cellStyle name="Output 9 3 3" xfId="15903" xr:uid="{3CE115A2-E537-40AA-9495-DAD0C35BD9FE}"/>
    <cellStyle name="Output 9 3 3 2" xfId="15904" xr:uid="{6740EF83-85E8-43FF-ACC9-CE613CC4A9FE}"/>
    <cellStyle name="Output 9 3 4" xfId="15905" xr:uid="{A300B2AC-1CB7-46EA-B9FE-B680FF6BF7CD}"/>
    <cellStyle name="Output 9 3 4 2" xfId="15906" xr:uid="{F0C160ED-8A37-43F4-B944-261CD3F735F1}"/>
    <cellStyle name="Output 9 3 5" xfId="15907" xr:uid="{4E2A8A61-A277-4CDE-BC5F-8E72F4A70F1B}"/>
    <cellStyle name="Output 9 3 5 2" xfId="15908" xr:uid="{D48848F2-D00B-42EC-A2D2-9520DADC2F0C}"/>
    <cellStyle name="Output 9 3 6" xfId="15909" xr:uid="{E6969112-4C84-4FA0-B439-9749443F4431}"/>
    <cellStyle name="Output 9 3 6 2" xfId="15910" xr:uid="{560C2B2A-0B4D-4AF7-94DD-3A106DDF3721}"/>
    <cellStyle name="Output 9 3 7" xfId="15911" xr:uid="{A02387D8-7B75-45B7-BF21-91F7B39FFDC2}"/>
    <cellStyle name="Output 9 3 7 2" xfId="15912" xr:uid="{4193C720-5E27-46B8-A069-58641693E04E}"/>
    <cellStyle name="Output 9 3 8" xfId="15913" xr:uid="{DEAD2E9A-CB99-49E6-A074-1ACBF1A38731}"/>
    <cellStyle name="Output 9 3 8 2" xfId="15914" xr:uid="{4C600E45-DC57-4E8A-8F36-AF69C8D1FF13}"/>
    <cellStyle name="Output 9 3 9" xfId="15915" xr:uid="{35232162-783E-4AD1-A2FD-9355CE7D21F3}"/>
    <cellStyle name="Output 9 3 9 2" xfId="15916" xr:uid="{1216EB19-C28D-4832-AD07-56D4A4BB8708}"/>
    <cellStyle name="Output 9 4" xfId="15917" xr:uid="{891F981F-5469-458F-9A92-DE27BED7473E}"/>
    <cellStyle name="Output 9 4 10" xfId="15918" xr:uid="{FE191A4F-D856-4648-BD40-9CB4EC580E28}"/>
    <cellStyle name="Output 9 4 10 2" xfId="15919" xr:uid="{88398BB6-C4D7-4C34-8962-E04545F7806A}"/>
    <cellStyle name="Output 9 4 11" xfId="15920" xr:uid="{732ACAE7-2897-4B4F-B692-5D871C3BBB04}"/>
    <cellStyle name="Output 9 4 11 2" xfId="15921" xr:uid="{8525C66F-EDCD-457C-B8F2-B4922EC81B67}"/>
    <cellStyle name="Output 9 4 12" xfId="15922" xr:uid="{8835E5AA-B272-4D5C-80C3-AB6225D5D9D4}"/>
    <cellStyle name="Output 9 4 13" xfId="15923" xr:uid="{48B0BF2F-95A3-4ED4-B12D-9D6B1C752916}"/>
    <cellStyle name="Output 9 4 2" xfId="15924" xr:uid="{336BDF3B-BD88-484B-8A67-6754D030C5CC}"/>
    <cellStyle name="Output 9 4 2 2" xfId="15925" xr:uid="{86CD6285-CBDA-4E0B-BB31-A1C3F595A8F4}"/>
    <cellStyle name="Output 9 4 2 2 2" xfId="15926" xr:uid="{995EA3E5-4750-49C0-BC06-6EE5953EBED2}"/>
    <cellStyle name="Output 9 4 2 2 3" xfId="15927" xr:uid="{9844C8D2-26CA-4B16-9183-7E416AD01CD5}"/>
    <cellStyle name="Output 9 4 2 3" xfId="15928" xr:uid="{6CB56B42-AF2D-48F3-AED8-29D52FF6C382}"/>
    <cellStyle name="Output 9 4 2 3 2" xfId="15929" xr:uid="{03DE8BCB-C8A4-4017-9494-42BFC832195D}"/>
    <cellStyle name="Output 9 4 2 4" xfId="15930" xr:uid="{8D15E3C0-1E3D-4CF1-A81F-863E795A4B63}"/>
    <cellStyle name="Output 9 4 2 5" xfId="15931" xr:uid="{0A8AE0F4-C5E1-4B00-A28F-A3A0A5FC2FF5}"/>
    <cellStyle name="Output 9 4 3" xfId="15932" xr:uid="{0885F164-238D-444A-AA9D-00952404C736}"/>
    <cellStyle name="Output 9 4 3 2" xfId="15933" xr:uid="{2F971D30-B306-485C-959E-C527F703815D}"/>
    <cellStyle name="Output 9 4 4" xfId="15934" xr:uid="{72552030-20C2-4764-A1EE-5701FFD01BE2}"/>
    <cellStyle name="Output 9 4 4 2" xfId="15935" xr:uid="{EADB3D8E-F071-4BDC-9792-5564F8B97824}"/>
    <cellStyle name="Output 9 4 5" xfId="15936" xr:uid="{07D8FA60-7DAD-4D8D-B14D-881579A90128}"/>
    <cellStyle name="Output 9 4 5 2" xfId="15937" xr:uid="{15161819-A28D-4D8C-A8A3-083434F0918A}"/>
    <cellStyle name="Output 9 4 6" xfId="15938" xr:uid="{2348801F-085D-4544-B6D9-CD4DECED636F}"/>
    <cellStyle name="Output 9 4 6 2" xfId="15939" xr:uid="{EA3CCA26-6846-4266-9618-2165CCB4B1BE}"/>
    <cellStyle name="Output 9 4 7" xfId="15940" xr:uid="{9A0BF689-5E9F-4628-B5CA-FB6721370D50}"/>
    <cellStyle name="Output 9 4 7 2" xfId="15941" xr:uid="{EE61351B-3CE3-4E6A-82CC-9DD830A1EABD}"/>
    <cellStyle name="Output 9 4 8" xfId="15942" xr:uid="{167D3CF5-A84B-4097-8CBF-306E0A49C75A}"/>
    <cellStyle name="Output 9 4 8 2" xfId="15943" xr:uid="{0FDE1AAA-2A68-4776-B3CC-F1349D5717D4}"/>
    <cellStyle name="Output 9 4 9" xfId="15944" xr:uid="{615516EF-C5E6-4EC4-B0EB-DC3BFDDA4296}"/>
    <cellStyle name="Output 9 4 9 2" xfId="15945" xr:uid="{7CFEB39B-1277-45B1-B47A-44ED829215B9}"/>
    <cellStyle name="Output 9 5" xfId="15946" xr:uid="{4FA09161-7E73-469C-823D-18B84C01A5B6}"/>
    <cellStyle name="Output 9 5 2" xfId="15947" xr:uid="{A92FB896-504F-4F56-B35A-4B55773FCF32}"/>
    <cellStyle name="Output 9 5 2 2" xfId="15948" xr:uid="{348CFADB-4C5F-4DFC-824D-81BFF6DCAD81}"/>
    <cellStyle name="Output 9 5 2 3" xfId="15949" xr:uid="{3E9D4593-481D-4F35-BFB9-F756533E746E}"/>
    <cellStyle name="Output 9 5 3" xfId="15950" xr:uid="{427A0297-16D9-4C3E-9E35-010CC8371C31}"/>
    <cellStyle name="Output 9 5 3 2" xfId="15951" xr:uid="{5667A957-027B-418D-8F7B-B441C1BEED03}"/>
    <cellStyle name="Output 9 5 4" xfId="15952" xr:uid="{82608144-8A4A-422B-BA4D-D2FCA8422BDA}"/>
    <cellStyle name="Output 9 5 5" xfId="15953" xr:uid="{83A18700-547E-4F72-8D5E-25F9F08984EC}"/>
    <cellStyle name="Output 9 6" xfId="15954" xr:uid="{0FB6FF5F-AC08-4668-BB3B-3D6EEDEDE537}"/>
    <cellStyle name="Output 9 6 2" xfId="15955" xr:uid="{E702132A-45A8-4B7A-93DC-BE10D923809B}"/>
    <cellStyle name="Output 9 6 2 2" xfId="15956" xr:uid="{46CF579F-63AD-4DE8-B0BA-8DD6F44D02F3}"/>
    <cellStyle name="Output 9 6 3" xfId="15957" xr:uid="{5FBD65A3-C23A-4863-8C59-A075254EA320}"/>
    <cellStyle name="Output 9 6 3 2" xfId="15958" xr:uid="{F0B8F1F8-F936-4500-AD8A-C78F5FA20686}"/>
    <cellStyle name="Output 9 6 3 3" xfId="15959" xr:uid="{89908375-4DB8-46B6-A78E-4A3AD34A1C21}"/>
    <cellStyle name="Output 9 6 4" xfId="15960" xr:uid="{1F3B82B8-9D82-4BF4-B0E7-00A64B7E5181}"/>
    <cellStyle name="Output 9 6 4 2" xfId="15961" xr:uid="{C1416B49-C724-4FF5-916E-2736EAA46B34}"/>
    <cellStyle name="Output 9 6 5" xfId="15962" xr:uid="{7DB6DA9F-5979-45DA-9BF2-CE05B9178DEF}"/>
    <cellStyle name="Output 9 7" xfId="15963" xr:uid="{A48DF057-B6E0-42D3-8141-DF4B0C66D00C}"/>
    <cellStyle name="Output 9 7 2" xfId="15964" xr:uid="{AF4DEDB2-CCC1-4FE0-95DB-ECC566D6B68B}"/>
    <cellStyle name="Output 9 8" xfId="15965" xr:uid="{F622E4F6-87D8-4880-BBFC-1F3DDE0EBE38}"/>
    <cellStyle name="Output 9 8 2" xfId="15966" xr:uid="{C9CE10EF-F50B-4003-A766-742BCBF20185}"/>
    <cellStyle name="Output 9 9" xfId="15967" xr:uid="{235C1FDE-20C4-4AD6-A3C6-C6D9DEE25026}"/>
    <cellStyle name="Output 9 9 2" xfId="15968" xr:uid="{70B8401A-C3E1-4016-8D66-C27F6C4696A6}"/>
    <cellStyle name="Output Amounts" xfId="35055" xr:uid="{3A6E5131-D0CF-4361-AF07-4AFC9CFED217}"/>
    <cellStyle name="Output Column Headings" xfId="35056" xr:uid="{4E41867B-E3F4-4D85-862D-280E35422955}"/>
    <cellStyle name="Output Line Items" xfId="35057" xr:uid="{35B898DD-9293-40B6-B92B-2A4DFE4C81AE}"/>
    <cellStyle name="Output Report Heading" xfId="35058" xr:uid="{2321F008-44F7-46C2-91C4-4CFB58DF331F}"/>
    <cellStyle name="Output Report Title" xfId="35059" xr:uid="{6FBDEEC2-9BD7-4BFD-A34F-2E967003FBB9}"/>
    <cellStyle name="p/n" xfId="35287" xr:uid="{FEAC1686-ACD8-42E5-9B13-CB1D36AFF8A2}"/>
    <cellStyle name="ParaBirimi [0]_RESULTS" xfId="5255" xr:uid="{F0ADEA9F-B9BC-4A85-B1DB-62EF397EABC8}"/>
    <cellStyle name="ParaBirimi_RESULTS" xfId="5256" xr:uid="{EE819E1D-653D-4080-8BD9-4278BD63EE00}"/>
    <cellStyle name="per.style" xfId="752" xr:uid="{A70E69BF-5408-4651-AC5F-8A81794CEAFD}"/>
    <cellStyle name="Percent (0)" xfId="2803" xr:uid="{C4CA28A5-8F4F-4DD0-8FB8-840D176F6A0D}"/>
    <cellStyle name="Percent (0) 2" xfId="24755" xr:uid="{0815BDD4-D4F2-4A82-BF7F-02ED2D61F66D}"/>
    <cellStyle name="Percent (0) 3" xfId="35060" xr:uid="{08E0ABCC-8310-44C5-A259-45DA64757A13}"/>
    <cellStyle name="Percent [0]" xfId="753" xr:uid="{BBAB702A-5A03-4EC1-8685-70CDA75AB119}"/>
    <cellStyle name="Percent [0] 2" xfId="880" xr:uid="{0006C881-5F9D-46A1-9ADA-4C3A515C479D}"/>
    <cellStyle name="Percent [0] 2 2" xfId="2804" xr:uid="{07A79910-D8F3-48A3-9643-A34A492CB12C}"/>
    <cellStyle name="Percent [0] 2 3" xfId="15969" xr:uid="{B0208C70-9DB1-44D0-8A2C-45A5B7FADA34}"/>
    <cellStyle name="Percent [0] 2 4" xfId="36216" xr:uid="{18E24D31-19E2-44E4-97F3-DAE3A1B09D21}"/>
    <cellStyle name="Percent [0] 3" xfId="1951" xr:uid="{4AD78F12-DBD5-476D-901E-8668D47FE6FF}"/>
    <cellStyle name="Percent [0] 3 2" xfId="4521" xr:uid="{A60F4180-A4F4-4A2D-B9F4-2D7590393E2D}"/>
    <cellStyle name="Percent [0] 3 3" xfId="4059" xr:uid="{95C508CF-F067-433A-BCCE-764B1A9065A2}"/>
    <cellStyle name="Percent [0] 4" xfId="3489" xr:uid="{DE1174E8-8E44-4B4F-9354-EBA9107E32FC}"/>
    <cellStyle name="Percent [0] 5" xfId="3490" xr:uid="{F7D78DE1-98DD-48BB-BC14-987CAA6CA646}"/>
    <cellStyle name="Percent [0] 6" xfId="3686" xr:uid="{86532E3F-1880-452F-9384-DDE813A97825}"/>
    <cellStyle name="Percent [0] 7" xfId="4410" xr:uid="{BD995F01-7316-4F1A-8B14-95CF9BC24DD6}"/>
    <cellStyle name="Percent [0] 8" xfId="4058" xr:uid="{16887058-3B3A-45C7-89B3-43FB0667FABF}"/>
    <cellStyle name="Percent [0] 9" xfId="35288" xr:uid="{DA5CCE3E-3E37-42C2-B072-9245E492E6A0}"/>
    <cellStyle name="Percent [00]" xfId="754" xr:uid="{B87A9975-7B8B-4BA4-9937-6C7977565893}"/>
    <cellStyle name="Percent [00] 2" xfId="881" xr:uid="{9F0773C3-57FC-4C03-8054-380AFE173544}"/>
    <cellStyle name="Percent [00] 2 2" xfId="3491" xr:uid="{5C3D4CB7-7152-4222-861F-7E9E0E0046C4}"/>
    <cellStyle name="Percent [00] 3" xfId="3492" xr:uid="{39D2F2D6-BCFC-4187-ADD0-90B2F4794FD9}"/>
    <cellStyle name="Percent [00] 4" xfId="3687" xr:uid="{0695241E-D1B4-444A-A1A1-E620B326DD85}"/>
    <cellStyle name="Percent [00] 4 2" xfId="15970" xr:uid="{48DD9A45-66DC-4283-95AF-5081CB171278}"/>
    <cellStyle name="Percent [00] 5" xfId="15971" xr:uid="{0AE5B453-2044-4512-B09C-045BC429C27D}"/>
    <cellStyle name="Percent [00]_CONFIRM MODEL OF ROJANA (2)" xfId="3821" xr:uid="{E1C5D187-A5F8-4DEA-8C23-BBFD39CEEAE4}"/>
    <cellStyle name="Percent [2]" xfId="101" xr:uid="{9A121BE7-BBB6-4869-81FA-F2ECD2299546}"/>
    <cellStyle name="Percent [2] 2" xfId="102" xr:uid="{6B73978A-8170-41F9-8CDF-2230BE0B5262}"/>
    <cellStyle name="Percent [2] 2 2" xfId="1778" xr:uid="{AF46CAD8-558A-48DA-9C4C-0752CCD72F6C}"/>
    <cellStyle name="Percent [2] 2 3" xfId="24926" xr:uid="{2563E0E1-087B-4E70-BD07-1349C6DF5E3F}"/>
    <cellStyle name="Percent [2] 3" xfId="962" xr:uid="{CCBEE2EA-4C67-4EAF-B3EB-95D8A83CE3AF}"/>
    <cellStyle name="Percent [2] 3 2" xfId="1783" xr:uid="{C962296A-50D4-4A3F-8CBA-3531357768C7}"/>
    <cellStyle name="Percent [2] 4" xfId="1738" xr:uid="{621AF011-BB28-4836-A093-5D614D528D45}"/>
    <cellStyle name="Percent [2] 4 2" xfId="4060" xr:uid="{A67B1E9A-8FCA-4B4F-A617-D6F7D385CE89}"/>
    <cellStyle name="Percent [2] 5" xfId="3688" xr:uid="{108DA0CD-88BB-44B4-A8E4-BAD621201114}"/>
    <cellStyle name="Percent 10" xfId="283" xr:uid="{0F6371A2-FA8E-4D96-9513-3E28418E9DCE}"/>
    <cellStyle name="Percent 10 2" xfId="24178" xr:uid="{E2D5FE83-462B-4FE3-B90D-C273B23F3E5C}"/>
    <cellStyle name="Percent 10 2 2" xfId="40155" xr:uid="{1625E82E-C53B-47FC-AA4E-C827B6DBF956}"/>
    <cellStyle name="Percent 10 3" xfId="503" xr:uid="{C8F22C67-2163-4F0F-B33D-6C068E5D4817}"/>
    <cellStyle name="Percent 10 4" xfId="900" xr:uid="{0804A0BD-4FF3-4F9D-8A82-0B643BB55982}"/>
    <cellStyle name="Percent 10 5" xfId="35017" xr:uid="{2E3E038E-144A-4CA6-8285-40A12FCC0BD9}"/>
    <cellStyle name="Percent 11" xfId="902" xr:uid="{C62B7015-9048-4700-BB62-E92E8CA031C6}"/>
    <cellStyle name="Percent 11 2" xfId="24179" xr:uid="{BBFA1256-8FF7-4B64-80FF-673F5C1FE11F}"/>
    <cellStyle name="Percent 11 2 2" xfId="35895" xr:uid="{EE507663-C444-4DB8-ABF8-3BFA40D125B6}"/>
    <cellStyle name="Percent 11 3" xfId="24756" xr:uid="{4F12B007-7DF3-4E63-8BD8-156C661D67D3}"/>
    <cellStyle name="Percent 11 4" xfId="35156" xr:uid="{A5A1775E-65F8-4FC5-A565-1E9E537EF735}"/>
    <cellStyle name="Percent 12" xfId="899" xr:uid="{588D1501-7BD4-4161-9DA0-8094A1919F6D}"/>
    <cellStyle name="Percent 12 2" xfId="24180" xr:uid="{9B521460-8837-456B-AA49-02602D5672D0}"/>
    <cellStyle name="Percent 12 3" xfId="24757" xr:uid="{0266FE3E-E23B-40C5-8550-8C70AAE459AC}"/>
    <cellStyle name="Percent 12 4" xfId="35257" xr:uid="{6D4F256E-5988-411E-8DDC-97E189D7BBE2}"/>
    <cellStyle name="Percent 13" xfId="911" xr:uid="{CB136095-F19D-4A0A-BEDD-202FCEB24970}"/>
    <cellStyle name="Percent 13 2" xfId="24181" xr:uid="{7AC19AF6-4383-45A2-8C00-B236BA503093}"/>
    <cellStyle name="Percent 13 3" xfId="24758" xr:uid="{8DFBFBE5-9CA2-459F-AC0C-1BC5D1E7DFDE}"/>
    <cellStyle name="Percent 13 4" xfId="35897" xr:uid="{C84C30F9-6B13-4157-9A4C-72EFE98B8D0F}"/>
    <cellStyle name="Percent 14" xfId="914" xr:uid="{08C3CA93-7CAB-440D-BAB4-0D171B30256A}"/>
    <cellStyle name="Percent 14 2" xfId="3493" xr:uid="{BB4F7B54-C789-4BA3-9CE0-17A64963AD07}"/>
    <cellStyle name="Percent 14 3" xfId="24927" xr:uid="{850512C4-81E0-4925-A4F4-3083A2A435E1}"/>
    <cellStyle name="Percent 14 4" xfId="35900" xr:uid="{D6443289-4404-4E4F-99D0-35F8CF78D443}"/>
    <cellStyle name="Percent 15" xfId="916" xr:uid="{D088D8D4-EC4D-4447-9195-4807F194EAE3}"/>
    <cellStyle name="Percent 15 2" xfId="3494" xr:uid="{BFC1429D-1019-4923-BCF7-D92732E403F3}"/>
    <cellStyle name="Percent 15 3" xfId="3495" xr:uid="{C8B9841E-52A0-414A-BFB2-775361CCC731}"/>
    <cellStyle name="Percent 15 4" xfId="24928" xr:uid="{CAAE4947-3368-4433-AE27-545A85E6EB88}"/>
    <cellStyle name="Percent 15 5" xfId="35904" xr:uid="{06E3C22B-7172-41E1-B45D-2B506E194871}"/>
    <cellStyle name="Percent 16" xfId="922" xr:uid="{0B83C31E-62B1-47C7-B2A2-92AAD1350B26}"/>
    <cellStyle name="Percent 16 2" xfId="24182" xr:uid="{B200C6B9-BCE6-4027-B15A-945D5E5D15D2}"/>
    <cellStyle name="Percent 16 3" xfId="35902" xr:uid="{D34939D7-5BAB-4A0B-9737-EDB88075C56F}"/>
    <cellStyle name="Percent 17" xfId="924" xr:uid="{817FEDC1-84BD-461F-BD41-B239337F06F1}"/>
    <cellStyle name="Percent 17 2" xfId="2805" xr:uid="{F7C74560-5674-43B9-978C-A601146EA8C3}"/>
    <cellStyle name="Percent 17 2 2" xfId="15972" xr:uid="{53FC38A0-C8E2-4688-BF64-151FCB4A42DF}"/>
    <cellStyle name="Percent 17 3" xfId="35905" xr:uid="{41B70EE9-194E-412B-BACA-E187DD6507B7}"/>
    <cellStyle name="Percent 18" xfId="921" xr:uid="{45F52D2A-078F-4AE4-806A-8BAE017A41E1}"/>
    <cellStyle name="Percent 18 2" xfId="35909" xr:uid="{53B67FBA-58B4-4B01-8120-89405F178025}"/>
    <cellStyle name="Percent 19" xfId="925" xr:uid="{BF466119-70B5-4D30-94E5-65C42D4843CD}"/>
    <cellStyle name="Percent 19 2" xfId="35911" xr:uid="{824B397A-B06D-41E3-9CB1-0AA90FC1ADFF}"/>
    <cellStyle name="Percent 19 3" xfId="35384" xr:uid="{683EC526-565E-416A-9060-0DF39B88C5B6}"/>
    <cellStyle name="Percent 2" xfId="103" xr:uid="{FA556494-90B0-4537-B0B9-1B63911BC502}"/>
    <cellStyle name="Percent 2 2" xfId="137" xr:uid="{4672D354-2FBD-454B-8F69-9702070F0C88}"/>
    <cellStyle name="Percent 2 2 2" xfId="2806" xr:uid="{BE4439E3-5BB1-43BD-9486-0D4352DF6EC7}"/>
    <cellStyle name="Percent 2 2 2 2" xfId="35453" xr:uid="{3458A39A-3F90-46A1-B74A-2424B7FCC67B}"/>
    <cellStyle name="Percent 2 2 2 2 2" xfId="38953" xr:uid="{F58DDB87-E4A4-4D45-A3BA-910D47022564}"/>
    <cellStyle name="Percent 2 2 2 3" xfId="38853" xr:uid="{FFDD638A-F945-43AB-B5F2-3AFF2DFA4AE1}"/>
    <cellStyle name="Percent 2 2 2 4" xfId="35061" xr:uid="{736C29B9-3D85-4A37-927B-E08F19C15F5E}"/>
    <cellStyle name="Percent 2 2 2 5" xfId="48007" xr:uid="{84738163-9950-4A2B-A1A7-FF9591A6B435}"/>
    <cellStyle name="Percent 2 2 3" xfId="15973" xr:uid="{40CC0CF2-C9C1-456E-A65D-2D510D74FD90}"/>
    <cellStyle name="Percent 2 2 3 2" xfId="39035" xr:uid="{FB9A6963-6230-48F6-8298-68A61E8C80F8}"/>
    <cellStyle name="Percent 2 2 3 3" xfId="38773" xr:uid="{7DF5FC7B-AD40-4FDE-955F-952C7021193C}"/>
    <cellStyle name="Percent 2 2 4" xfId="39236" xr:uid="{583F76CB-04E4-4068-9D2A-E1464DAAFED5}"/>
    <cellStyle name="Percent 2 2 4 2" xfId="39028" xr:uid="{DA1DB968-7CAF-405B-A035-63E5DE731DC2}"/>
    <cellStyle name="Percent 2 2 5" xfId="39389" xr:uid="{D307FFEA-1D8B-4C2D-8EAD-342AC5C934CB}"/>
    <cellStyle name="Percent 2 2 6" xfId="39633" xr:uid="{22811383-F5FB-4743-A432-3A5DB82947BA}"/>
    <cellStyle name="Percent 2 2 7" xfId="34752" xr:uid="{79BF8A7F-C9C2-4C71-AA51-FB28C34808AE}"/>
    <cellStyle name="Percent 2 3" xfId="295" xr:uid="{318E8823-5C72-462D-B643-91603885B5AA}"/>
    <cellStyle name="Percent 2 3 2" xfId="3496" xr:uid="{FBFF54CE-5734-466E-9776-8801F3E870B5}"/>
    <cellStyle name="Percent 2 3 2 2" xfId="37623" xr:uid="{F6EDDB55-0834-4D44-96EB-FD8682D1EE1A}"/>
    <cellStyle name="Percent 2 3 2 2 2" xfId="45267" xr:uid="{E786CA6E-6FDA-40BB-AAA5-BDFE419790B2}"/>
    <cellStyle name="Percent 2 3 2 2 3" xfId="41593" xr:uid="{48F2A366-380A-4F5E-BF14-DD9C42A1BE24}"/>
    <cellStyle name="Percent 2 3 2 3" xfId="43291" xr:uid="{A788F4DA-9688-4DF8-9F7E-4B46B873E12F}"/>
    <cellStyle name="Percent 2 3 2 4" xfId="39521" xr:uid="{511CE7C6-A201-44A1-B163-2C5F4CD0DD8C}"/>
    <cellStyle name="Percent 2 3 2 5" xfId="35605" xr:uid="{0CA9E88D-0CBD-4784-BDFE-8B6502ABBF6F}"/>
    <cellStyle name="Percent 2 3 2 6" xfId="47085" xr:uid="{BA0C0D31-0E33-4A63-836D-1062B20BAF29}"/>
    <cellStyle name="Percent 2 3 3" xfId="4061" xr:uid="{9F6EDFBC-3D60-4CBD-9F86-5292ABB60F11}"/>
    <cellStyle name="Percent 2 3 3 2" xfId="35848" xr:uid="{FA2310F7-FB8B-489F-9E96-3F1E1E7A44FD}"/>
    <cellStyle name="Percent 2 3 3 3" xfId="46925" xr:uid="{9688C677-6E0C-47D4-810C-2E432E36F4AC}"/>
    <cellStyle name="Percent 2 3 4" xfId="1987" xr:uid="{B633C8F8-A746-4127-910F-F48B854A606A}"/>
    <cellStyle name="Percent 2 3 4 2" xfId="44905" xr:uid="{71ACA75D-0C1F-4AF4-AD2E-C8EE27CD2EEB}"/>
    <cellStyle name="Percent 2 3 4 3" xfId="41225" xr:uid="{8CA7D646-99F9-4A91-AA61-7D63FACDD594}"/>
    <cellStyle name="Percent 2 3 4 4" xfId="37265" xr:uid="{614272E9-35AB-4906-9CDB-82E344914C0D}"/>
    <cellStyle name="Percent 2 3 5" xfId="450" xr:uid="{AAACDB81-AB5B-4F42-870D-4C9748C6FEC3}"/>
    <cellStyle name="Percent 2 3 5 2" xfId="42930" xr:uid="{EF0E451F-C286-46D5-8716-48B50719ABBB}"/>
    <cellStyle name="Percent 2 3 6" xfId="38943" xr:uid="{BE8D77AE-F32F-4F03-BE1F-4F2439736C7B}"/>
    <cellStyle name="Percent 2 3 7" xfId="34757" xr:uid="{0EDBD59E-BCE6-4AD9-99CB-620B8228B181}"/>
    <cellStyle name="Percent 2 3 8" xfId="46590" xr:uid="{210AB1C5-8858-4366-A7C7-0795D88ED1D8}"/>
    <cellStyle name="Percent 2 4" xfId="3497" xr:uid="{40D7A9ED-8CF6-47F1-B1C7-E18D99712249}"/>
    <cellStyle name="Percent 2 4 2" xfId="35861" xr:uid="{250797FA-C628-4070-881E-4F5F2D9D63A8}"/>
    <cellStyle name="Percent 2 4 2 2" xfId="37844" xr:uid="{796ECF55-34CF-49D8-B2A4-338051EF4E2D}"/>
    <cellStyle name="Percent 2 4 2 2 2" xfId="45502" xr:uid="{972DDB46-C2B1-4E71-99C0-8D1EFE85121A}"/>
    <cellStyle name="Percent 2 4 2 2 3" xfId="41839" xr:uid="{5F3DBDEB-0E78-4B7B-8346-1075C0E9AB72}"/>
    <cellStyle name="Percent 2 4 2 3" xfId="43533" xr:uid="{A27C5F9B-A4A1-4DE9-9853-72128280D1EB}"/>
    <cellStyle name="Percent 2 4 2 4" xfId="39798" xr:uid="{7934AF0B-300F-4B5E-B992-D7FCC8E12D74}"/>
    <cellStyle name="Percent 2 4 3" xfId="35508" xr:uid="{C71B50C4-6451-4038-92A1-32386B66C97C}"/>
    <cellStyle name="Percent 2 4 3 2" xfId="47576" xr:uid="{62861327-3BD7-4844-8539-D6F5CCA9C1B6}"/>
    <cellStyle name="Percent 2 4 4" xfId="47141" xr:uid="{1B2F8D76-AE50-4CFF-BEAD-34D12D374AA8}"/>
    <cellStyle name="Percent 2 5" xfId="15974" xr:uid="{599C108A-AFCF-4FD0-A2AF-506AFB0CAD26}"/>
    <cellStyle name="Percent 2 6" xfId="799" xr:uid="{B1F2CFF7-AA13-49AC-99A6-B0DE58730619}"/>
    <cellStyle name="Percent 2 7" xfId="2807" xr:uid="{94F47F5A-F98D-4937-8933-30BAF0F7809D}"/>
    <cellStyle name="Percent 2 8" xfId="527" xr:uid="{B6C44806-D950-4173-9215-56518814F817}"/>
    <cellStyle name="Percent 2 9" xfId="522" xr:uid="{42976B8D-0F41-46F9-A8D1-2188BF857537}"/>
    <cellStyle name="Percent 20" xfId="918" xr:uid="{CD8E8C46-B137-4E3C-814A-D022D5760D13}"/>
    <cellStyle name="Percent 20 2" xfId="35912" xr:uid="{ECF87261-8505-4BA6-B508-8DD8FED2286E}"/>
    <cellStyle name="Percent 21" xfId="938" xr:uid="{5831CBCA-3A89-470A-88EC-940440CFDBE6}"/>
    <cellStyle name="Percent 21 2" xfId="35917" xr:uid="{E1BA665C-C6B9-4408-8CF2-FCE361AE5C0D}"/>
    <cellStyle name="Percent 22" xfId="960" xr:uid="{093E77CB-4E79-4454-BB7E-9D2C586D9375}"/>
    <cellStyle name="Percent 22 2" xfId="35921" xr:uid="{CEADC4B6-53D0-45CD-A084-C264A2595907}"/>
    <cellStyle name="Percent 23" xfId="965" xr:uid="{3D218F0A-A572-43E5-9537-8D515107A4C4}"/>
    <cellStyle name="Percent 23 2" xfId="35926" xr:uid="{66DD6F33-4844-4B9D-B3BE-49521E4B7ED8}"/>
    <cellStyle name="Percent 24" xfId="1568" xr:uid="{CF65592C-444B-4BC2-A3E6-A7B0A94E1172}"/>
    <cellStyle name="Percent 24 2" xfId="3498" xr:uid="{9B9D4820-C4C2-4BEB-9339-6E4F79AA5E0B}"/>
    <cellStyle name="Percent 25" xfId="1569" xr:uid="{045E2DA5-947F-4E19-BD0D-70C670D5A179}"/>
    <cellStyle name="Percent 25 2" xfId="3499" xr:uid="{94EAD61D-9EDC-49EB-A892-23E65D43E792}"/>
    <cellStyle name="Percent 25 2 2" xfId="593" xr:uid="{02A29282-F4DE-48D5-821F-07D2FE968576}"/>
    <cellStyle name="Percent 25 2 2 2" xfId="460" xr:uid="{0472AEBF-96B9-4900-9B11-D15402A8B0E3}"/>
    <cellStyle name="Percent 25 2 2 2 2" xfId="34306" xr:uid="{E6389BE0-9864-494B-AAA2-020A2805277C}"/>
    <cellStyle name="Percent 25 2 4" xfId="595" xr:uid="{ABD5EF25-2542-4E2E-8232-2564F7FAE62C}"/>
    <cellStyle name="Percent 25 2 4 2" xfId="34308" xr:uid="{59AAAFEE-9F7C-447A-8619-BF7EB2D025D4}"/>
    <cellStyle name="Percent 25 3" xfId="35928" xr:uid="{6ACF645F-F6DF-4D60-A7BD-6E6E8D7E22A8}"/>
    <cellStyle name="Percent 26" xfId="1705" xr:uid="{2294E199-A803-4576-B5ED-1C7F8BEA4397}"/>
    <cellStyle name="Percent 26 2" xfId="2006" xr:uid="{1DDDBA40-51FD-4000-BF08-EA5EE19B6FB8}"/>
    <cellStyle name="Percent 26 2 2" xfId="4535" xr:uid="{CE170BCF-F4AB-4E87-A030-131625238BE1}"/>
    <cellStyle name="Percent 26 2 3" xfId="4063" xr:uid="{AA3110C2-634B-4C46-99D4-61FE58F92B0B}"/>
    <cellStyle name="Percent 26 3" xfId="4425" xr:uid="{76FCB235-F242-4DAD-AC74-E49416723A1D}"/>
    <cellStyle name="Percent 26 4" xfId="4062" xr:uid="{D78BFC27-6CB8-407C-B88A-67921085A8B8}"/>
    <cellStyle name="Percent 27" xfId="1706" xr:uid="{7100F095-575E-47F7-8D2F-07FD6C85B41D}"/>
    <cellStyle name="Percent 27 2" xfId="2016" xr:uid="{44069522-B27A-4D38-B300-4B00FFAACF71}"/>
    <cellStyle name="Percent 27 2 2" xfId="4536" xr:uid="{F6FECA7C-B852-4FBC-843B-9F424A6D3A6F}"/>
    <cellStyle name="Percent 27 2 3" xfId="4065" xr:uid="{826EF841-1BAE-40EA-880A-B1017CC68089}"/>
    <cellStyle name="Percent 27 3" xfId="4426" xr:uid="{BC06B239-120B-4D63-8201-3AAE52942A16}"/>
    <cellStyle name="Percent 27 4" xfId="4064" xr:uid="{2E86954C-24F2-44FF-976A-79374B23AA9D}"/>
    <cellStyle name="Percent 28" xfId="1710" xr:uid="{AD1F8C86-7A8F-4766-BDFA-C79D4984CF4C}"/>
    <cellStyle name="Percent 28 2" xfId="2024" xr:uid="{97183F61-CC50-406C-A572-9DE9B467477C}"/>
    <cellStyle name="Percent 28 2 2" xfId="35934" xr:uid="{8835FA24-CCB1-4770-90C5-3E94D9B2D09A}"/>
    <cellStyle name="Percent 28 3" xfId="4430" xr:uid="{2A0FF7AC-7DED-4A0A-8609-344E375ED9F5}"/>
    <cellStyle name="Percent 28 4" xfId="4113" xr:uid="{337DB659-03CC-418C-B205-5DE4089319A9}"/>
    <cellStyle name="Percent 28 5" xfId="35364" xr:uid="{4230AF30-A29D-4D79-BC67-10627E08B7D5}"/>
    <cellStyle name="Percent 29" xfId="1707" xr:uid="{6C4AD2DC-C65B-43B5-B5BF-9930718EC2A0}"/>
    <cellStyle name="Percent 29 2" xfId="2030" xr:uid="{B5FECA32-14F5-4476-B82A-DA12F90916E0}"/>
    <cellStyle name="Percent 29 2 10" xfId="24984" xr:uid="{638BE620-E668-4ABA-9FF8-1035ED5A94A2}"/>
    <cellStyle name="Percent 29 2 11" xfId="25768" xr:uid="{E51759AA-3370-4B7B-AE70-9000859F6247}"/>
    <cellStyle name="Percent 29 2 12" xfId="26556" xr:uid="{54F7A804-24BD-4F84-BC75-EBE19A2DE7A3}"/>
    <cellStyle name="Percent 29 2 13" xfId="27341" xr:uid="{A43FED6D-FADB-4345-8A74-E476E0244EB3}"/>
    <cellStyle name="Percent 29 2 14" xfId="28128" xr:uid="{FA3CE876-3134-469A-B064-9277D0739381}"/>
    <cellStyle name="Percent 29 2 15" xfId="28931" xr:uid="{7BB5670D-8D87-4415-9E70-4B2211CE3647}"/>
    <cellStyle name="Percent 29 2 2" xfId="2209" xr:uid="{392CA4F9-E67B-4A2C-9416-D8F49627FBC6}"/>
    <cellStyle name="Percent 29 2 2 10" xfId="26620" xr:uid="{68C113CA-45C6-4AB4-882A-857700539DD2}"/>
    <cellStyle name="Percent 29 2 2 11" xfId="27405" xr:uid="{0912E996-DF05-4F80-B089-F0C810447036}"/>
    <cellStyle name="Percent 29 2 2 12" xfId="28192" xr:uid="{C24CFF2E-8FBC-47D1-8E4E-26FC691B52E6}"/>
    <cellStyle name="Percent 29 2 2 13" xfId="29001" xr:uid="{D9CFF088-5191-4822-A780-DFA0E0AA886A}"/>
    <cellStyle name="Percent 29 2 2 2" xfId="2304" xr:uid="{A9945D1B-2C61-4E16-813F-30DC1831C06C}"/>
    <cellStyle name="Percent 29 2 2 2 10" xfId="28256" xr:uid="{0ABECC9C-3119-47A5-BAF8-70BAF07309F3}"/>
    <cellStyle name="Percent 29 2 2 2 11" xfId="29065" xr:uid="{7393978A-972E-40F1-8166-CC5BA8DDBB9E}"/>
    <cellStyle name="Percent 29 2 2 2 2" xfId="4692" xr:uid="{2139771B-C1E1-4083-8001-F7089485F792}"/>
    <cellStyle name="Percent 29 2 2 2 2 2" xfId="23259" xr:uid="{31D21C30-B0F2-444C-AEA3-5CC9A66653D9}"/>
    <cellStyle name="Percent 29 2 2 2 2 2 2" xfId="31003" xr:uid="{A708219C-767C-4F63-821A-F25D6C07B389}"/>
    <cellStyle name="Percent 29 2 2 2 2 3" xfId="24049" xr:uid="{3C809DFC-8DB9-49DE-A005-BB139F109B51}"/>
    <cellStyle name="Percent 29 2 2 2 2 4" xfId="25619" xr:uid="{3A7837B2-B902-475C-A47C-395EFB8E4596}"/>
    <cellStyle name="Percent 29 2 2 2 2 5" xfId="26407" xr:uid="{B00D0FA2-7BA3-46F7-93C4-E45DC2ABD413}"/>
    <cellStyle name="Percent 29 2 2 2 2 6" xfId="27195" xr:uid="{A2043B49-BE70-4AB3-9068-6EC1EF5A87BB}"/>
    <cellStyle name="Percent 29 2 2 2 2 7" xfId="27980" xr:uid="{78E10DA2-05FC-4F97-B1DF-31E556977690}"/>
    <cellStyle name="Percent 29 2 2 2 2 8" xfId="28765" xr:uid="{8EEFDFE8-1BE2-49CC-818B-2AABC469F416}"/>
    <cellStyle name="Percent 29 2 2 2 2 9" xfId="29743" xr:uid="{21F99786-5DCA-4D52-8429-E508DE90E74A}"/>
    <cellStyle name="Percent 29 2 2 2 3" xfId="4163" xr:uid="{D8337F03-F9B5-4251-AE79-7D92FBE2DFE8}"/>
    <cellStyle name="Percent 29 2 2 2 3 2" xfId="22887" xr:uid="{DC9BB7F5-C7C4-4C6E-94C2-A5B3CDA2F0C1}"/>
    <cellStyle name="Percent 29 2 2 2 3 2 2" xfId="30631" xr:uid="{7B01046C-6A66-4B90-9BDB-F36561F57051}"/>
    <cellStyle name="Percent 29 2 2 2 3 3" xfId="23677" xr:uid="{33402301-DE38-4E47-B056-29F715C8FEFE}"/>
    <cellStyle name="Percent 29 2 2 2 3 4" xfId="25247" xr:uid="{6E16DA35-D9BF-4698-85A0-8D61E7AF1AAB}"/>
    <cellStyle name="Percent 29 2 2 2 3 5" xfId="26034" xr:uid="{61BCE272-1F4F-4A3F-A006-38D9FA6F1A4F}"/>
    <cellStyle name="Percent 29 2 2 2 3 6" xfId="26822" xr:uid="{A3F81F95-BD79-4E4E-B420-FB60AE99336F}"/>
    <cellStyle name="Percent 29 2 2 2 3 7" xfId="27607" xr:uid="{80C079D6-451F-4D2E-AC06-8682BF79D60B}"/>
    <cellStyle name="Percent 29 2 2 2 3 8" xfId="28392" xr:uid="{E25C449B-246F-497E-B422-C8745F632023}"/>
    <cellStyle name="Percent 29 2 2 2 3 9" xfId="29354" xr:uid="{9ED30573-613B-41BB-879B-24416B9B0022}"/>
    <cellStyle name="Percent 29 2 2 2 4" xfId="22768" xr:uid="{715783E9-FF5E-480A-B09A-8F54E14901A8}"/>
    <cellStyle name="Percent 29 2 2 2 4 2" xfId="30512" xr:uid="{46104686-67B9-49B3-A2CC-4FF6BB487577}"/>
    <cellStyle name="Percent 29 2 2 2 5" xfId="23540" xr:uid="{C7896334-B940-47EF-8C9F-7853E63DF865}"/>
    <cellStyle name="Percent 29 2 2 2 6" xfId="25112" xr:uid="{57B9A806-166A-4BF1-A1BB-7E5358C46068}"/>
    <cellStyle name="Percent 29 2 2 2 7" xfId="25897" xr:uid="{9846FE10-2834-4E0D-9739-66BC687D946E}"/>
    <cellStyle name="Percent 29 2 2 2 8" xfId="26684" xr:uid="{918959B8-A977-4321-A184-6C9D37D33DBF}"/>
    <cellStyle name="Percent 29 2 2 2 9" xfId="27469" xr:uid="{C6C82D30-502F-4076-A20F-8790AD59F052}"/>
    <cellStyle name="Percent 29 2 2 3" xfId="2405" xr:uid="{C5F09252-364D-42D1-A40B-C254D9F24485}"/>
    <cellStyle name="Percent 29 2 2 3 10" xfId="28351" xr:uid="{D9D5D215-E9A4-4F9A-8E6D-20561D4BE570}"/>
    <cellStyle name="Percent 29 2 2 3 11" xfId="29160" xr:uid="{D3BBBA61-4BF1-40BC-9F28-84B8204D04C0}"/>
    <cellStyle name="Percent 29 2 2 3 2" xfId="4787" xr:uid="{6A8734A3-03EF-43CA-8C45-5C38C7D7EB77}"/>
    <cellStyle name="Percent 29 2 2 3 2 2" xfId="23354" xr:uid="{28F0F7A6-EFE9-4076-A229-64F39DDB9749}"/>
    <cellStyle name="Percent 29 2 2 3 2 2 2" xfId="31098" xr:uid="{2D4703B1-C3FB-4D84-95C5-E07B7DFF2A3B}"/>
    <cellStyle name="Percent 29 2 2 3 2 3" xfId="24144" xr:uid="{EA42674C-2F84-4163-AA5F-90DF033D970A}"/>
    <cellStyle name="Percent 29 2 2 3 2 4" xfId="25714" xr:uid="{127D0F40-74D2-4EB5-AEEA-CFE829BFE679}"/>
    <cellStyle name="Percent 29 2 2 3 2 5" xfId="26502" xr:uid="{2A45462D-18DA-4C28-A819-BCD4B1FF4558}"/>
    <cellStyle name="Percent 29 2 2 3 2 6" xfId="27290" xr:uid="{66E491BD-8A88-481B-9AFB-CC5A3779BDF8}"/>
    <cellStyle name="Percent 29 2 2 3 2 7" xfId="28075" xr:uid="{B2BA5681-6943-4538-95EC-45627AB7154B}"/>
    <cellStyle name="Percent 29 2 2 3 2 8" xfId="28860" xr:uid="{D2934005-86D4-4C77-AC3C-0ACB23981957}"/>
    <cellStyle name="Percent 29 2 2 3 2 9" xfId="29838" xr:uid="{2B18ABA6-440C-4A2C-8DDC-B18FB2EE5E59}"/>
    <cellStyle name="Percent 29 2 2 3 3" xfId="4384" xr:uid="{8F3CC9D7-132F-4D44-A650-297B69751C90}"/>
    <cellStyle name="Percent 29 2 2 3 3 2" xfId="23098" xr:uid="{50F53960-94DE-4728-A51E-2EB6068F5143}"/>
    <cellStyle name="Percent 29 2 2 3 3 2 2" xfId="30842" xr:uid="{D8F5CCF5-DFCA-4D5B-BF3F-6DD18E04C75B}"/>
    <cellStyle name="Percent 29 2 2 3 3 3" xfId="23888" xr:uid="{8E4BD56B-8050-4A48-A720-E748FD9D93F1}"/>
    <cellStyle name="Percent 29 2 2 3 3 4" xfId="25458" xr:uid="{51F0C016-4F4E-46DA-8AA9-4CC1CD81F868}"/>
    <cellStyle name="Percent 29 2 2 3 3 5" xfId="26245" xr:uid="{F4A9E183-5AC5-4AB9-89D4-FEF397028362}"/>
    <cellStyle name="Percent 29 2 2 3 3 6" xfId="27033" xr:uid="{81C5242A-FEAF-4CE8-8800-5867192AC50E}"/>
    <cellStyle name="Percent 29 2 2 3 3 7" xfId="27818" xr:uid="{95E492DD-C2F5-48A0-94CA-8ECAD87E38C1}"/>
    <cellStyle name="Percent 29 2 2 3 3 8" xfId="28603" xr:uid="{A5164B91-A83D-4D6A-8674-49D0B257D335}"/>
    <cellStyle name="Percent 29 2 2 3 3 9" xfId="29570" xr:uid="{B636D414-C5FE-4774-9D86-EC59A8D9FF89}"/>
    <cellStyle name="Percent 29 2 2 3 4" xfId="22863" xr:uid="{9F66D715-3E8B-4219-BEA1-03736413A355}"/>
    <cellStyle name="Percent 29 2 2 3 4 2" xfId="30607" xr:uid="{8ECE2F50-AED1-4038-828C-5FFBF8DF59C7}"/>
    <cellStyle name="Percent 29 2 2 3 5" xfId="23635" xr:uid="{B2EC926A-33C7-419C-953D-F3D907A4059A}"/>
    <cellStyle name="Percent 29 2 2 3 6" xfId="25207" xr:uid="{501FDC0C-56BC-4977-BA67-A12982948D91}"/>
    <cellStyle name="Percent 29 2 2 3 7" xfId="25992" xr:uid="{D10C1852-9E37-4A81-B460-60409279368C}"/>
    <cellStyle name="Percent 29 2 2 3 8" xfId="26779" xr:uid="{1C0381E0-CFAD-459A-BA7D-CF71F27CA654}"/>
    <cellStyle name="Percent 29 2 2 3 9" xfId="27564" xr:uid="{85B2F631-757E-4B78-AACD-EDFFAFD92F4D}"/>
    <cellStyle name="Percent 29 2 2 4" xfId="4628" xr:uid="{E1387A22-B132-4DA8-8EB8-681674E59B0F}"/>
    <cellStyle name="Percent 29 2 2 4 2" xfId="23195" xr:uid="{AFC79A45-F669-47E9-9409-0F6F82008D9E}"/>
    <cellStyle name="Percent 29 2 2 4 2 2" xfId="30939" xr:uid="{CC85C549-2C4A-48BE-8CAB-782D9DAC2D43}"/>
    <cellStyle name="Percent 29 2 2 4 3" xfId="23985" xr:uid="{2AE49DDA-4163-4C46-82A6-995546F3E9C2}"/>
    <cellStyle name="Percent 29 2 2 4 4" xfId="25555" xr:uid="{828E5B71-4E8E-49F9-8BD0-B42B7768A674}"/>
    <cellStyle name="Percent 29 2 2 4 5" xfId="26343" xr:uid="{1EBFC230-B0AE-4A23-93F4-F99CA25FDAF8}"/>
    <cellStyle name="Percent 29 2 2 4 6" xfId="27131" xr:uid="{476253D5-A833-4881-8640-FA14C2088A2C}"/>
    <cellStyle name="Percent 29 2 2 4 7" xfId="27916" xr:uid="{7190D19B-20B4-4BDA-B04D-A438F6106C90}"/>
    <cellStyle name="Percent 29 2 2 4 8" xfId="28701" xr:uid="{03C8E188-8881-46BF-B17B-8485287BCAF2}"/>
    <cellStyle name="Percent 29 2 2 4 9" xfId="29679" xr:uid="{362C0ED6-C247-48E3-B304-09DAB282E007}"/>
    <cellStyle name="Percent 29 2 2 5" xfId="4164" xr:uid="{C513C12F-DAF8-4BA4-9079-5879C61A9B10}"/>
    <cellStyle name="Percent 29 2 2 5 2" xfId="22888" xr:uid="{2B9D41BE-9395-4D36-8FB3-DB1F8646134A}"/>
    <cellStyle name="Percent 29 2 2 5 2 2" xfId="30632" xr:uid="{6954B241-B713-42A5-BA0D-C2E9807E3C0E}"/>
    <cellStyle name="Percent 29 2 2 5 3" xfId="23678" xr:uid="{D5B04043-CD23-4D86-854C-40D16080AB22}"/>
    <cellStyle name="Percent 29 2 2 5 4" xfId="25248" xr:uid="{4BAC5B2E-99CD-4CC3-A187-811501F143EB}"/>
    <cellStyle name="Percent 29 2 2 5 5" xfId="26035" xr:uid="{B3EA1ACB-9C41-42A9-A921-066A671D1627}"/>
    <cellStyle name="Percent 29 2 2 5 6" xfId="26823" xr:uid="{5DE73748-0A7E-44A9-8897-04EF8D114917}"/>
    <cellStyle name="Percent 29 2 2 5 7" xfId="27608" xr:uid="{214F603C-5094-4ABB-8220-DAA89B8F79AA}"/>
    <cellStyle name="Percent 29 2 2 5 8" xfId="28393" xr:uid="{6D98C1A6-4454-4F94-ACFF-07B4F0220915}"/>
    <cellStyle name="Percent 29 2 2 5 9" xfId="29355" xr:uid="{5218788C-440A-447B-AF50-0CD0648ACD14}"/>
    <cellStyle name="Percent 29 2 2 6" xfId="22704" xr:uid="{1DF3306A-A255-4D91-AAEA-5BBB09FB1BA3}"/>
    <cellStyle name="Percent 29 2 2 6 2" xfId="30448" xr:uid="{94620029-F849-41D6-8191-8003E0A5F0D7}"/>
    <cellStyle name="Percent 29 2 2 7" xfId="23476" xr:uid="{825B0741-1A97-4745-88D4-31AAF72D3E7A}"/>
    <cellStyle name="Percent 29 2 2 8" xfId="25048" xr:uid="{28BFD48A-83A6-4128-B1E3-FB79A558DD4C}"/>
    <cellStyle name="Percent 29 2 2 9" xfId="25833" xr:uid="{B594DA86-9FC9-4D78-B974-BC5797D750AD}"/>
    <cellStyle name="Percent 29 2 3" xfId="2170" xr:uid="{DE062676-2C8F-471F-A872-2A09614ECFAE}"/>
    <cellStyle name="Percent 29 2 3 10" xfId="27372" xr:uid="{003C0AD3-B779-4F02-A791-E22C7F1EA554}"/>
    <cellStyle name="Percent 29 2 3 11" xfId="28159" xr:uid="{48A5BB33-9EA2-4DC7-83DE-DE2040A5EF4B}"/>
    <cellStyle name="Percent 29 2 3 12" xfId="28967" xr:uid="{086F4A87-DDDE-449C-B2F6-681F29DF19D5}"/>
    <cellStyle name="Percent 29 2 3 2" xfId="2372" xr:uid="{F9BF2217-BEBE-4F19-9F2C-DB74CC972D7C}"/>
    <cellStyle name="Percent 29 2 3 2 10" xfId="28318" xr:uid="{AE3531FE-A4BF-40ED-A7A5-5B5F55E58AE3}"/>
    <cellStyle name="Percent 29 2 3 2 11" xfId="29127" xr:uid="{55D74037-8772-432D-842E-307DC9E24533}"/>
    <cellStyle name="Percent 29 2 3 2 2" xfId="4754" xr:uid="{5A0203D8-412D-4DCC-B2BF-DA9C98D5B073}"/>
    <cellStyle name="Percent 29 2 3 2 2 2" xfId="23321" xr:uid="{4D977644-BB23-4D48-9273-CEDA3AD9ABF4}"/>
    <cellStyle name="Percent 29 2 3 2 2 2 2" xfId="31065" xr:uid="{60E49FA1-69DE-4668-998E-9086CCAA837E}"/>
    <cellStyle name="Percent 29 2 3 2 2 3" xfId="24111" xr:uid="{D72867BF-D6E2-4DCE-853B-35F82622B57E}"/>
    <cellStyle name="Percent 29 2 3 2 2 4" xfId="25681" xr:uid="{D1F01C61-FE47-4412-B377-A156CDD8FB28}"/>
    <cellStyle name="Percent 29 2 3 2 2 5" xfId="26469" xr:uid="{26171671-14B2-40F0-9134-E6DD5382F290}"/>
    <cellStyle name="Percent 29 2 3 2 2 6" xfId="27257" xr:uid="{16B4D63F-AB5C-40AA-BC22-56C3B4CFC710}"/>
    <cellStyle name="Percent 29 2 3 2 2 7" xfId="28042" xr:uid="{DF686F51-22D8-47FE-899C-B276BECE113E}"/>
    <cellStyle name="Percent 29 2 3 2 2 8" xfId="28827" xr:uid="{76C272D8-F304-4033-8087-6977E8B11E71}"/>
    <cellStyle name="Percent 29 2 3 2 2 9" xfId="29805" xr:uid="{C3DFE051-4AA9-4DF7-8AEA-E5BCB5F5A43D}"/>
    <cellStyle name="Percent 29 2 3 2 3" xfId="4169" xr:uid="{542A60FD-F546-4FDD-A23B-E05DC6E049F2}"/>
    <cellStyle name="Percent 29 2 3 2 3 2" xfId="22892" xr:uid="{0591E5A5-5389-47CF-9CA7-9EA190811EE2}"/>
    <cellStyle name="Percent 29 2 3 2 3 2 2" xfId="30636" xr:uid="{3D634A1F-DD79-449A-9E86-05DD221D47C2}"/>
    <cellStyle name="Percent 29 2 3 2 3 3" xfId="23682" xr:uid="{2BA5AE7E-8FB8-4C31-B4FD-EB6DA4EE2E08}"/>
    <cellStyle name="Percent 29 2 3 2 3 4" xfId="25252" xr:uid="{E4C8DC02-FB45-407D-B263-6848381E098A}"/>
    <cellStyle name="Percent 29 2 3 2 3 5" xfId="26039" xr:uid="{22F5C5E7-0EEE-4EFB-9AD5-B53731244C1E}"/>
    <cellStyle name="Percent 29 2 3 2 3 6" xfId="26827" xr:uid="{7A384956-B497-4CBB-942B-8364337C2073}"/>
    <cellStyle name="Percent 29 2 3 2 3 7" xfId="27612" xr:uid="{58B38211-4A59-4758-A992-FAD2B8AA0C7C}"/>
    <cellStyle name="Percent 29 2 3 2 3 8" xfId="28397" xr:uid="{E2E0A258-6C95-4572-BB5A-370D14313FBB}"/>
    <cellStyle name="Percent 29 2 3 2 3 9" xfId="29359" xr:uid="{20B1BE33-B1DE-4351-A81A-1144F2B55E88}"/>
    <cellStyle name="Percent 29 2 3 2 4" xfId="22830" xr:uid="{DE677C84-09A0-497B-B6E4-F20EDF4BAB9F}"/>
    <cellStyle name="Percent 29 2 3 2 4 2" xfId="30574" xr:uid="{B2CC18A0-60B2-4040-A7E6-18421DBE8E05}"/>
    <cellStyle name="Percent 29 2 3 2 5" xfId="23602" xr:uid="{A67DDC9B-B82D-4205-B4F0-8B2621051408}"/>
    <cellStyle name="Percent 29 2 3 2 6" xfId="25174" xr:uid="{75C585CE-4359-4C5C-976D-3538A0229B1C}"/>
    <cellStyle name="Percent 29 2 3 2 7" xfId="25959" xr:uid="{902DAF37-6D96-40EF-94F9-554B8E9AA104}"/>
    <cellStyle name="Percent 29 2 3 2 8" xfId="26746" xr:uid="{6C1C10A8-7623-4CBD-94F2-72F5C899D390}"/>
    <cellStyle name="Percent 29 2 3 2 9" xfId="27531" xr:uid="{2E245196-62A0-4958-ABF0-B7FF70749BCF}"/>
    <cellStyle name="Percent 29 2 3 3" xfId="4593" xr:uid="{59F3A699-CD06-4345-98B4-1DD6CEC8CF8D}"/>
    <cellStyle name="Percent 29 2 3 3 2" xfId="23162" xr:uid="{345DEA89-7BF5-4B44-AF5E-FB6E6D5000F0}"/>
    <cellStyle name="Percent 29 2 3 3 2 2" xfId="30906" xr:uid="{C1760073-203B-4F62-A29C-820DE4623927}"/>
    <cellStyle name="Percent 29 2 3 3 3" xfId="23952" xr:uid="{55BD341E-CFA4-40E0-9B9F-9563369EA30E}"/>
    <cellStyle name="Percent 29 2 3 3 4" xfId="25522" xr:uid="{0682DCBC-3D11-4245-AF33-DC1977E32501}"/>
    <cellStyle name="Percent 29 2 3 3 5" xfId="26310" xr:uid="{D8856C4F-BAED-4473-9E95-407EDEACC6BD}"/>
    <cellStyle name="Percent 29 2 3 3 6" xfId="27098" xr:uid="{355A78CF-E7A4-46E3-BE39-F93F75BD5F11}"/>
    <cellStyle name="Percent 29 2 3 3 7" xfId="27883" xr:uid="{97FE7665-EC82-4D29-A3A6-991F6FB653D1}"/>
    <cellStyle name="Percent 29 2 3 3 8" xfId="28668" xr:uid="{33AC09E0-09D8-4BE0-992F-3702A2C1FA05}"/>
    <cellStyle name="Percent 29 2 3 3 9" xfId="29646" xr:uid="{001A7AB9-39FC-4332-B2DC-00BAC22F1D76}"/>
    <cellStyle name="Percent 29 2 3 4" xfId="4162" xr:uid="{D2604D71-5603-4679-9971-287C276C7D76}"/>
    <cellStyle name="Percent 29 2 3 4 2" xfId="22886" xr:uid="{985745AB-D792-49B6-99EF-6607D665BB6B}"/>
    <cellStyle name="Percent 29 2 3 4 2 2" xfId="30630" xr:uid="{67317BEA-ABE6-44B5-BE09-75515616E83B}"/>
    <cellStyle name="Percent 29 2 3 4 3" xfId="23676" xr:uid="{215B0FA9-E5CD-4CCB-8E19-EFE4C5492246}"/>
    <cellStyle name="Percent 29 2 3 4 4" xfId="25246" xr:uid="{61341945-216D-463E-814B-60EACD250978}"/>
    <cellStyle name="Percent 29 2 3 4 5" xfId="26033" xr:uid="{DB97F5F7-D13D-4F2B-8E18-8BB3D1CDFF95}"/>
    <cellStyle name="Percent 29 2 3 4 6" xfId="26821" xr:uid="{6DD212D9-7BD2-475C-B8E1-49D9D13C95CB}"/>
    <cellStyle name="Percent 29 2 3 4 7" xfId="27606" xr:uid="{A8EFF98C-AD86-4191-9299-62AB670616FE}"/>
    <cellStyle name="Percent 29 2 3 4 8" xfId="28391" xr:uid="{A8C68C7D-708D-4103-9340-81306128B041}"/>
    <cellStyle name="Percent 29 2 3 4 9" xfId="29353" xr:uid="{18D7C435-E80E-4931-84CF-1259480A9F5F}"/>
    <cellStyle name="Percent 29 2 3 5" xfId="22671" xr:uid="{D22C96A0-2C42-4DE7-B050-E8010B9DC989}"/>
    <cellStyle name="Percent 29 2 3 5 2" xfId="30415" xr:uid="{8047A072-F677-4FC0-AC51-D8370A0C22EB}"/>
    <cellStyle name="Percent 29 2 3 6" xfId="23443" xr:uid="{5A92DFD8-5967-4EC0-8F88-8736BA5DC82D}"/>
    <cellStyle name="Percent 29 2 3 7" xfId="25015" xr:uid="{835F406D-1E3F-4AD1-A9C4-7718A3D3F82C}"/>
    <cellStyle name="Percent 29 2 3 8" xfId="25800" xr:uid="{68BF5765-ABA1-428F-9851-51E1A5003AC2}"/>
    <cellStyle name="Percent 29 2 3 9" xfId="26587" xr:uid="{CE2C2594-7ECA-4FEB-AC95-9374B36FA457}"/>
    <cellStyle name="Percent 29 2 4" xfId="2271" xr:uid="{DA7B0EE7-59B7-4184-80D9-ACC4BADB2292}"/>
    <cellStyle name="Percent 29 2 4 10" xfId="28223" xr:uid="{DE067299-3759-464C-AA2B-223843AAF37A}"/>
    <cellStyle name="Percent 29 2 4 11" xfId="29032" xr:uid="{15D8161A-B6C5-4A97-98A2-74481F10D4A9}"/>
    <cellStyle name="Percent 29 2 4 2" xfId="4659" xr:uid="{C4C1FE59-ACD8-47DF-B353-F11D72B26655}"/>
    <cellStyle name="Percent 29 2 4 2 2" xfId="23226" xr:uid="{4538D343-819F-48E4-9A47-515B7D375925}"/>
    <cellStyle name="Percent 29 2 4 2 2 2" xfId="30970" xr:uid="{6D064054-2049-4543-B64D-85E3E91A97ED}"/>
    <cellStyle name="Percent 29 2 4 2 3" xfId="24016" xr:uid="{1265E7F9-29A0-4D0C-B98F-46CCA0B4074A}"/>
    <cellStyle name="Percent 29 2 4 2 4" xfId="25586" xr:uid="{78550895-0E24-47A3-A1A4-D689DDF37D47}"/>
    <cellStyle name="Percent 29 2 4 2 5" xfId="26374" xr:uid="{DFA31DFD-E73E-4586-9C41-FAA683348451}"/>
    <cellStyle name="Percent 29 2 4 2 6" xfId="27162" xr:uid="{F8A18930-FC3C-4E8E-A402-3CD47D16D8A3}"/>
    <cellStyle name="Percent 29 2 4 2 7" xfId="27947" xr:uid="{5FF360B4-B428-498C-AE6E-1C371510DD3E}"/>
    <cellStyle name="Percent 29 2 4 2 8" xfId="28732" xr:uid="{74EC7750-6E0B-4E74-914B-330B488A7C41}"/>
    <cellStyle name="Percent 29 2 4 2 9" xfId="29710" xr:uid="{DC4EB167-97A9-46CF-B469-B1CEB238BE68}"/>
    <cellStyle name="Percent 29 2 4 3" xfId="4168" xr:uid="{8CD12468-210C-4FE0-A7B5-9C0962BDA73F}"/>
    <cellStyle name="Percent 29 2 4 3 2" xfId="22891" xr:uid="{C70A5682-65E1-44D1-A674-3316E2450EFD}"/>
    <cellStyle name="Percent 29 2 4 3 2 2" xfId="30635" xr:uid="{B7A96146-D75C-478E-B712-C5BD0B7F44EE}"/>
    <cellStyle name="Percent 29 2 4 3 3" xfId="23681" xr:uid="{5EB21813-3E37-4800-8E4B-2C66F707F6A9}"/>
    <cellStyle name="Percent 29 2 4 3 4" xfId="25251" xr:uid="{6156CA11-EBA7-4763-AAE5-10942965432C}"/>
    <cellStyle name="Percent 29 2 4 3 5" xfId="26038" xr:uid="{D54EB697-3951-4FA5-81A2-84A8CC480E5E}"/>
    <cellStyle name="Percent 29 2 4 3 6" xfId="26826" xr:uid="{E0EDCD6A-D738-4559-906E-17FF7307D5EC}"/>
    <cellStyle name="Percent 29 2 4 3 7" xfId="27611" xr:uid="{BD052F71-A113-4F3F-81B0-24BF18EF7581}"/>
    <cellStyle name="Percent 29 2 4 3 8" xfId="28396" xr:uid="{74083BAC-8150-441F-B538-A95792FFE758}"/>
    <cellStyle name="Percent 29 2 4 3 9" xfId="29358" xr:uid="{2A66E622-0987-4C96-8B32-4DACFB587174}"/>
    <cellStyle name="Percent 29 2 4 4" xfId="22735" xr:uid="{B92D4497-6331-45FB-A0DF-DDFB8282174C}"/>
    <cellStyle name="Percent 29 2 4 4 2" xfId="30479" xr:uid="{1868BF5E-0961-4A05-8516-6B152BE492E5}"/>
    <cellStyle name="Percent 29 2 4 5" xfId="23507" xr:uid="{9139715E-B989-40D6-B2C6-9ED9A1FCF63C}"/>
    <cellStyle name="Percent 29 2 4 6" xfId="25079" xr:uid="{7683F6D8-A59D-423F-9ABF-C7C839CD3F03}"/>
    <cellStyle name="Percent 29 2 4 7" xfId="25864" xr:uid="{D5752517-1993-402A-A362-3FCCDDB45DEF}"/>
    <cellStyle name="Percent 29 2 4 8" xfId="26651" xr:uid="{72841A1D-DD64-4E50-B0DB-F6FFA6FF127D}"/>
    <cellStyle name="Percent 29 2 4 9" xfId="27436" xr:uid="{62C5FF78-58F0-497B-AB2E-433C63B44A12}"/>
    <cellStyle name="Percent 29 2 5" xfId="2340" xr:uid="{09B1E024-222E-4CA2-9FA2-DE262113A953}"/>
    <cellStyle name="Percent 29 2 5 10" xfId="28287" xr:uid="{42AF0957-E3C4-4A88-A23F-9E19A4E8EDAF}"/>
    <cellStyle name="Percent 29 2 5 11" xfId="29096" xr:uid="{DDE090F6-79E8-48E2-B13D-2A436A9B0EB0}"/>
    <cellStyle name="Percent 29 2 5 2" xfId="4723" xr:uid="{C4F12510-F0A4-40F4-B96E-8258B9742D04}"/>
    <cellStyle name="Percent 29 2 5 2 2" xfId="23290" xr:uid="{F1B0C590-25EB-44A0-AD3A-7CB615FA308C}"/>
    <cellStyle name="Percent 29 2 5 2 2 2" xfId="31034" xr:uid="{E98F068A-2590-4B7C-B203-8DC9377B6F09}"/>
    <cellStyle name="Percent 29 2 5 2 3" xfId="24080" xr:uid="{27152368-24AF-427D-B802-7927BE0DDC72}"/>
    <cellStyle name="Percent 29 2 5 2 4" xfId="25650" xr:uid="{C85E8557-FE7D-4233-A012-9D69FF9F75EE}"/>
    <cellStyle name="Percent 29 2 5 2 5" xfId="26438" xr:uid="{109EFDC0-8639-43AF-BD9B-6FC96136A369}"/>
    <cellStyle name="Percent 29 2 5 2 6" xfId="27226" xr:uid="{C62A82B5-CEF0-472E-925B-4883909D7EBE}"/>
    <cellStyle name="Percent 29 2 5 2 7" xfId="28011" xr:uid="{88E63794-9BC4-4DFE-BFAA-67ADAC0D447D}"/>
    <cellStyle name="Percent 29 2 5 2 8" xfId="28796" xr:uid="{020F9184-1BDF-4656-A071-69BBC8136A89}"/>
    <cellStyle name="Percent 29 2 5 2 9" xfId="29774" xr:uid="{BAA475B8-66D5-470F-96AC-5EFFA3607890}"/>
    <cellStyle name="Percent 29 2 5 3" xfId="4167" xr:uid="{7622C1C5-33CD-417F-8D82-7AC1457DE3DE}"/>
    <cellStyle name="Percent 29 2 5 3 2" xfId="22890" xr:uid="{7B02CC43-C782-4571-96F0-C8028361EEBF}"/>
    <cellStyle name="Percent 29 2 5 3 2 2" xfId="30634" xr:uid="{9F75806A-1C1B-40E1-800B-4CF81D7BC0E1}"/>
    <cellStyle name="Percent 29 2 5 3 3" xfId="23680" xr:uid="{037AB94A-9F73-45D9-80BE-093F8CA8FEA7}"/>
    <cellStyle name="Percent 29 2 5 3 4" xfId="25250" xr:uid="{84C63C2D-D7FB-44CC-AD3C-4DC0E52786C5}"/>
    <cellStyle name="Percent 29 2 5 3 5" xfId="26037" xr:uid="{DB0D0749-CF01-4169-A54D-84F09273FB97}"/>
    <cellStyle name="Percent 29 2 5 3 6" xfId="26825" xr:uid="{15EFEDCC-44F1-4714-A5C0-40EE27C5C9D0}"/>
    <cellStyle name="Percent 29 2 5 3 7" xfId="27610" xr:uid="{457A1FD0-4696-4463-A008-BC5AA628FEF9}"/>
    <cellStyle name="Percent 29 2 5 3 8" xfId="28395" xr:uid="{1BD82646-CAD9-420D-8503-632F31714167}"/>
    <cellStyle name="Percent 29 2 5 3 9" xfId="29357" xr:uid="{F5A0FC2F-4E3F-470A-91DA-45C00BE13D54}"/>
    <cellStyle name="Percent 29 2 5 4" xfId="22799" xr:uid="{E0EE573D-5906-4FA7-B443-9E2B0697850A}"/>
    <cellStyle name="Percent 29 2 5 4 2" xfId="30543" xr:uid="{CFEC5247-FEE6-431F-A69A-87DB35A160F0}"/>
    <cellStyle name="Percent 29 2 5 5" xfId="23571" xr:uid="{909896E9-54A5-41DA-BB35-79E17BC00623}"/>
    <cellStyle name="Percent 29 2 5 6" xfId="25143" xr:uid="{2B6AE2E9-8728-4816-A214-6E3A32C11081}"/>
    <cellStyle name="Percent 29 2 5 7" xfId="25928" xr:uid="{50B42938-ED1D-48E2-99ED-B75B1DB0FC93}"/>
    <cellStyle name="Percent 29 2 5 8" xfId="26715" xr:uid="{9A2C154A-BE57-48BB-9D49-2171ECA4E011}"/>
    <cellStyle name="Percent 29 2 5 9" xfId="27500" xr:uid="{F098A273-DDFE-4048-AF24-407E000F79B2}"/>
    <cellStyle name="Percent 29 2 6" xfId="4541" xr:uid="{6E321A21-24DB-4FFB-937D-74F53ACE43D0}"/>
    <cellStyle name="Percent 29 2 6 2" xfId="23131" xr:uid="{D301A493-91DB-4CE9-87A1-A20B9CEFA68B}"/>
    <cellStyle name="Percent 29 2 6 2 2" xfId="30875" xr:uid="{5A8323A7-9727-41DA-94BF-E383BB9FCFE0}"/>
    <cellStyle name="Percent 29 2 6 3" xfId="23921" xr:uid="{2547299C-B983-4535-A0FB-07E09C81C6D1}"/>
    <cellStyle name="Percent 29 2 6 4" xfId="25491" xr:uid="{FD927CE7-C62C-476A-BD8C-08D01D30F023}"/>
    <cellStyle name="Percent 29 2 6 5" xfId="26278" xr:uid="{4FC68C83-956E-44A2-A5CB-6311BCD19654}"/>
    <cellStyle name="Percent 29 2 6 6" xfId="27066" xr:uid="{A177B003-F787-41FB-94A2-E7A197442B94}"/>
    <cellStyle name="Percent 29 2 6 7" xfId="27851" xr:uid="{9663CF4A-A479-45A5-9F96-36796FF7E2D9}"/>
    <cellStyle name="Percent 29 2 6 8" xfId="28636" xr:uid="{BEC2E4FB-1B32-4DB8-838F-F6A26D8C3706}"/>
    <cellStyle name="Percent 29 2 6 9" xfId="29614" xr:uid="{82745385-4647-40A1-B2D5-056CD2719988}"/>
    <cellStyle name="Percent 29 2 7" xfId="4165" xr:uid="{0172544C-7551-420B-A632-833B36E17E1C}"/>
    <cellStyle name="Percent 29 2 7 2" xfId="22889" xr:uid="{83E841B0-3491-4088-885D-D19FD09D961D}"/>
    <cellStyle name="Percent 29 2 7 2 2" xfId="30633" xr:uid="{E6494D81-A701-4D7B-9F94-C30B8683D591}"/>
    <cellStyle name="Percent 29 2 7 3" xfId="23679" xr:uid="{E62CEBB7-2B6E-453D-B580-E58294FA0111}"/>
    <cellStyle name="Percent 29 2 7 4" xfId="25249" xr:uid="{2A9B3FFA-8E95-44D0-8054-C4AE9028A2C7}"/>
    <cellStyle name="Percent 29 2 7 5" xfId="26036" xr:uid="{A4B37303-7377-45EA-A902-9934EDD3D92E}"/>
    <cellStyle name="Percent 29 2 7 6" xfId="26824" xr:uid="{1CF6AD55-8788-4B51-B167-EA453B956DD8}"/>
    <cellStyle name="Percent 29 2 7 7" xfId="27609" xr:uid="{400B3EFF-CAD1-4856-8168-78BDC23A28C8}"/>
    <cellStyle name="Percent 29 2 7 8" xfId="28394" xr:uid="{02ECA8F0-A692-47D8-8E64-58C11B8CFC86}"/>
    <cellStyle name="Percent 29 2 7 9" xfId="29356" xr:uid="{E68A3A76-A6EA-45BA-BB4D-D262BE71AF79}"/>
    <cellStyle name="Percent 29 2 8" xfId="22641" xr:uid="{F9AF9FB9-3003-4EB8-806A-7EEFAA27E9EB}"/>
    <cellStyle name="Percent 29 2 8 2" xfId="30385" xr:uid="{72D8EAB6-8222-42CC-BA98-5FB32FF483B0}"/>
    <cellStyle name="Percent 29 2 9" xfId="23412" xr:uid="{AE32E24D-59BA-4809-B3EF-313FF7BDA04A}"/>
    <cellStyle name="Percent 29 3" xfId="4427" xr:uid="{393F2EBF-61B6-497F-951B-B2E3E9399414}"/>
    <cellStyle name="Percent 29 4" xfId="4148" xr:uid="{05E14CA0-76B8-4AC9-8AFA-5F46F64DA39C}"/>
    <cellStyle name="Percent 3" xfId="104" xr:uid="{7D7982D0-BA58-4B8D-9DAE-193F0E6F01E5}"/>
    <cellStyle name="Percent 3 10" xfId="47925" xr:uid="{B146027F-2B01-40B0-9843-594F935AD49D}"/>
    <cellStyle name="Percent 3 2" xfId="201" xr:uid="{9A6D6EA5-7717-49AF-AAEF-99B0B28C6557}"/>
    <cellStyle name="Percent 3 2 2" xfId="347" xr:uid="{D326748D-E4FA-481D-9FB3-2141A002B469}"/>
    <cellStyle name="Percent 3 2 2 2" xfId="3500" xr:uid="{1DB33538-1DF2-4F9F-ADCF-07A5BCBC3952}"/>
    <cellStyle name="Percent 3 2 2 3" xfId="35145" xr:uid="{173C4E82-2003-412F-A8AA-B6DFB96AA18F}"/>
    <cellStyle name="Percent 3 2 3" xfId="15975" xr:uid="{68ABDA79-F1EF-48AB-A6DC-CFC25FC26F86}"/>
    <cellStyle name="Percent 3 2 3 2" xfId="15976" xr:uid="{F6956ADA-107C-4EE4-9C36-8D1AEF405A3B}"/>
    <cellStyle name="Percent 3 2 3 3" xfId="47208" xr:uid="{27666E48-3CD4-4AEE-BC43-865CAE6B0349}"/>
    <cellStyle name="Percent 3 2 4" xfId="34422" xr:uid="{273B0B19-45B6-4C0A-8238-ADF008CEC6F4}"/>
    <cellStyle name="Percent 3 2 4 2" xfId="39780" xr:uid="{5831781A-8FDE-444F-993B-873FC124C024}"/>
    <cellStyle name="Percent 3 2 5" xfId="543" xr:uid="{6FAFEAA6-99FA-4A8B-8000-846DF5C44264}"/>
    <cellStyle name="Percent 3 2 5 2" xfId="46891" xr:uid="{A7E43976-14F5-4DE8-B4CE-3FBDAC6B3EFD}"/>
    <cellStyle name="Percent 3 2 6" xfId="34588" xr:uid="{61C25FC6-935C-41B9-A01D-F663698CCAEB}"/>
    <cellStyle name="Percent 3 2 7" xfId="47894" xr:uid="{67F38E21-1842-415B-A1BC-62027FCFBE7A}"/>
    <cellStyle name="Percent 3 3" xfId="221" xr:uid="{CACE0BF3-AA10-45D2-BFD9-19609329D005}"/>
    <cellStyle name="Percent 3 3 2" xfId="366" xr:uid="{CD368035-AE2A-44AF-BFF4-2F4E01894182}"/>
    <cellStyle name="Percent 3 3 3" xfId="15977" xr:uid="{785FE815-90A1-495B-A4B3-21B891C4A8E3}"/>
    <cellStyle name="Percent 3 3 3 2" xfId="39391" xr:uid="{4343AEA7-4796-46CB-8154-3E21A449FA1D}"/>
    <cellStyle name="Percent 3 3 3 3" xfId="47008" xr:uid="{1528CCB7-1A06-41C2-BF73-864A43D69073}"/>
    <cellStyle name="Percent 3 3 4" xfId="34788" xr:uid="{71964A19-8173-4171-BBAE-72234FD996F8}"/>
    <cellStyle name="Percent 3 3 4 2" xfId="46901" xr:uid="{F5CB4B53-C5CB-4A1E-9840-07A263188483}"/>
    <cellStyle name="Percent 3 4" xfId="165" xr:uid="{B3888488-5EB8-4278-B18E-ADB322438488}"/>
    <cellStyle name="Percent 3 4 2" xfId="804" xr:uid="{D6EBCA18-9E7A-40C1-B916-77EE670B8C4A}"/>
    <cellStyle name="Percent 3 4 2 2" xfId="35669" xr:uid="{6E441066-3AB3-43CE-9730-1FE40F6DF0CD}"/>
    <cellStyle name="Percent 3 4 2 3" xfId="47021" xr:uid="{FFFF09C5-1150-43E7-A70D-C90B1D50DE4C}"/>
    <cellStyle name="Percent 3 4 3" xfId="35170" xr:uid="{6C5E923D-56A6-40D0-9600-A59D7A5309F2}"/>
    <cellStyle name="Percent 3 4 3 2" xfId="46948" xr:uid="{DE0D9476-2B63-4DA7-974D-71B506CBCFF7}"/>
    <cellStyle name="Percent 3 4 4" xfId="46543" xr:uid="{18328E58-0147-4507-9EC2-DC0A8DE278E3}"/>
    <cellStyle name="Percent 3 5" xfId="296" xr:uid="{F63E5174-819A-4511-A5B4-AF4CD68C5152}"/>
    <cellStyle name="Percent 3 5 2" xfId="34421" xr:uid="{48023A08-9369-4809-B417-E07CB9CDF7C1}"/>
    <cellStyle name="Percent 3 5 3" xfId="34756" xr:uid="{A522D139-51EB-4CDA-8727-4F1DF2CED4C1}"/>
    <cellStyle name="Percent 3 6" xfId="542" xr:uid="{120A4FB9-69EE-4480-B046-44F66A18B660}"/>
    <cellStyle name="Percent 3 6 2" xfId="38340" xr:uid="{08CBEC15-98F5-4528-87F5-CACB1338B2FF}"/>
    <cellStyle name="Percent 3 6 2 2" xfId="46030" xr:uid="{F58B841B-9A81-4FA5-9804-A72EBFB0EADF}"/>
    <cellStyle name="Percent 3 6 2 3" xfId="42371" xr:uid="{A33C4340-BBFF-49C7-8F10-3A703359A513}"/>
    <cellStyle name="Percent 3 6 3" xfId="44063" xr:uid="{2533159A-A8D0-4F05-9695-E9C9DE4C8D72}"/>
    <cellStyle name="Percent 3 6 4" xfId="40368" xr:uid="{A647E1CA-443B-444B-A4F2-614B7DD6C6BC}"/>
    <cellStyle name="Percent 3 6 5" xfId="36434" xr:uid="{715EFA05-346E-4E34-A619-3B96129B72B8}"/>
    <cellStyle name="Percent 3 7" xfId="37110" xr:uid="{355EA48B-BE05-4269-9E9B-215AAE99DEF5}"/>
    <cellStyle name="Percent 3 7 2" xfId="44746" xr:uid="{B0653E1E-C8D1-4E96-8B8B-5D1C43B6D98D}"/>
    <cellStyle name="Percent 3 7 3" xfId="41064" xr:uid="{E000392C-AF91-4453-BA54-086171F18869}"/>
    <cellStyle name="Percent 3 8" xfId="42774" xr:uid="{A0502D37-111F-4DA6-BCBC-1FB7EA392B5C}"/>
    <cellStyle name="Percent 3 9" xfId="38761" xr:uid="{B3F15239-00CA-4865-ACC5-6ABD776C4116}"/>
    <cellStyle name="Percent 30" xfId="1719" xr:uid="{351EAC9A-A2AF-410B-9C09-A18498E483A0}"/>
    <cellStyle name="Percent 30 2" xfId="4438" xr:uid="{7A17B139-C185-43E4-A837-D2DEB3C31DD1}"/>
    <cellStyle name="Percent 30 3" xfId="4387" xr:uid="{3087AAFF-1DB0-4D10-A1A4-F7FD941B6E67}"/>
    <cellStyle name="Percent 31" xfId="1722" xr:uid="{B81D7889-C9FC-41FC-BABC-7CA98A80A307}"/>
    <cellStyle name="Percent 31 2" xfId="4441" xr:uid="{B83364F7-81C1-4775-A18E-CC1D37328457}"/>
    <cellStyle name="Percent 31 3" xfId="4392" xr:uid="{3FE22A6D-7A54-42D6-BE0B-3B87FC78BB51}"/>
    <cellStyle name="Percent 32" xfId="176" xr:uid="{A4A2C3CA-2C3E-4E5F-B962-B1196BA76B0D}"/>
    <cellStyle name="Percent 32 2" xfId="1718" xr:uid="{B992EB2E-1EE5-45A3-B901-EAC2657C0413}"/>
    <cellStyle name="Percent 32 3" xfId="35970" xr:uid="{FE1E0341-662E-4BEA-A830-4C81AA670FB9}"/>
    <cellStyle name="Percent 33" xfId="1728" xr:uid="{87788EA9-CD81-4086-B625-0D8DBCC59BF3}"/>
    <cellStyle name="Percent 33 2" xfId="2034" xr:uid="{3DE30655-8724-4727-977B-FF3C04E6E797}"/>
    <cellStyle name="Percent 33 3" xfId="4166" xr:uid="{13F9751C-44DC-4B03-A498-B5CEB930BB38}"/>
    <cellStyle name="Percent 33 4" xfId="35972" xr:uid="{8674728C-AEA1-4270-913B-FA0E2B710F9A}"/>
    <cellStyle name="Percent 34" xfId="1737" xr:uid="{F161F603-5E92-43D1-BFAD-2D6E74C9C290}"/>
    <cellStyle name="Percent 34 2" xfId="2035" xr:uid="{544890DE-6524-4F70-B034-0E9AB7291B2E}"/>
    <cellStyle name="Percent 34 3" xfId="4161" xr:uid="{0E25E308-1555-4BCC-88D9-8CB3B84BC7AC}"/>
    <cellStyle name="Percent 34 4" xfId="35974" xr:uid="{1D9EC891-1AE6-418F-AC5D-7CF8E53D5C9F}"/>
    <cellStyle name="Percent 35" xfId="1740" xr:uid="{D5B6D782-9659-477C-BDC0-69AAFB9C42DA}"/>
    <cellStyle name="Percent 35 2" xfId="2032" xr:uid="{01637270-3267-41D5-A8ED-7A2F42B277A8}"/>
    <cellStyle name="Percent 35 3" xfId="4160" xr:uid="{1B9AE114-9B14-4533-A0CB-A2DB49E19FC0}"/>
    <cellStyle name="Percent 35 4" xfId="35976" xr:uid="{DFC4F72D-37BA-4564-A590-DD1E2B281624}"/>
    <cellStyle name="Percent 36" xfId="1736" xr:uid="{F2D1B0A7-3BA0-431B-9AA0-492B056C11D0}"/>
    <cellStyle name="Percent 36 2" xfId="2036" xr:uid="{EA935E43-F044-4535-A748-D429962AA048}"/>
    <cellStyle name="Percent 36 3" xfId="4159" xr:uid="{A3C25467-E8FB-45EC-A9C2-C34DD0AC0318}"/>
    <cellStyle name="Percent 36 4" xfId="35978" xr:uid="{A740E9CF-3CEE-41CD-BB99-15930C1BCA5C}"/>
    <cellStyle name="Percent 37" xfId="1741" xr:uid="{BE197721-C971-48A9-B509-DA7C37ADE450}"/>
    <cellStyle name="Percent 37 2" xfId="2037" xr:uid="{E0A96EB2-1E90-46DE-BA36-5BBD9B75B6A3}"/>
    <cellStyle name="Percent 37 3" xfId="4158" xr:uid="{3E10AD6F-D386-4F49-A256-8BA7BF57AD51}"/>
    <cellStyle name="Percent 37 4" xfId="36006" xr:uid="{7087C335-9650-4142-A814-133E52365A9A}"/>
    <cellStyle name="Percent 38" xfId="1752" xr:uid="{13E0C3F5-2FB2-4BFF-9F8E-4E7A348213C3}"/>
    <cellStyle name="Percent 38 2" xfId="36007" xr:uid="{0096CBC5-C17C-4D6F-8C0F-33CBC7706892}"/>
    <cellStyle name="Percent 39" xfId="1749" xr:uid="{29B29641-1572-4CF7-957E-E46616CBD230}"/>
    <cellStyle name="Percent 39 2" xfId="36013" xr:uid="{29D85481-3B8A-4CAD-894B-5B13ACEA7EBE}"/>
    <cellStyle name="Percent 4" xfId="105" xr:uid="{C93BCF98-0DE7-4FEF-9761-8A75C78B3414}"/>
    <cellStyle name="Percent 4 10" xfId="34802" xr:uid="{1847342F-18B2-4136-9437-DEE409E750A4}"/>
    <cellStyle name="Percent 4 2" xfId="168" xr:uid="{00383E2A-E3C0-47FC-866F-F027BE1A0097}"/>
    <cellStyle name="Percent 4 2 2" xfId="15978" xr:uid="{1F1FDFBB-6DC4-4D7D-92F3-C396EEBE25ED}"/>
    <cellStyle name="Percent 4 2 2 2" xfId="35504" xr:uid="{6AF9ED12-C2FF-4D3F-B4D9-2D3127657683}"/>
    <cellStyle name="Percent 4 2 2 3" xfId="46993" xr:uid="{A9BA8A40-C771-4468-AFE3-27081BFC9687}"/>
    <cellStyle name="Percent 4 2 3" xfId="1570" xr:uid="{C101BD4B-235D-46FF-ABBF-06938D95CDCB}"/>
    <cellStyle name="Percent 4 2 3 2" xfId="46950" xr:uid="{684D5E9C-18D1-4975-A5B1-1082CDDF6C1C}"/>
    <cellStyle name="Percent 4 2 4" xfId="35324" xr:uid="{A36B903D-63B1-4FF2-8FD0-76EBF0ABB60F}"/>
    <cellStyle name="Percent 4 2 5" xfId="46495" xr:uid="{32C48EC3-4B3F-4FFF-A911-2AD8A3E6038C}"/>
    <cellStyle name="Percent 4 3" xfId="297" xr:uid="{4FD541A0-191B-4E5B-873C-40112B3FE59B}"/>
    <cellStyle name="Percent 4 3 10" xfId="24963" xr:uid="{9E1A51D7-0590-4397-9F9B-60ACF591E3AF}"/>
    <cellStyle name="Percent 4 3 11" xfId="25747" xr:uid="{E0783032-31F4-4CEB-8C5C-58CFF2B23EDC}"/>
    <cellStyle name="Percent 4 3 12" xfId="26534" xr:uid="{ED6EB30A-5784-461D-B1EF-0790AF8D72A9}"/>
    <cellStyle name="Percent 4 3 13" xfId="27319" xr:uid="{67A51D47-D5A2-4ED1-80B4-AD026D29BC52}"/>
    <cellStyle name="Percent 4 3 14" xfId="28106" xr:uid="{3AB7A974-10EE-4183-AE18-9AD899BC699F}"/>
    <cellStyle name="Percent 4 3 15" xfId="28902" xr:uid="{DFB19FAA-1279-4931-9DF5-05D867A154EA}"/>
    <cellStyle name="Percent 4 3 16" xfId="1847" xr:uid="{8E1EADA1-A435-4B74-A000-2E240FA3A4A5}"/>
    <cellStyle name="Percent 4 3 2" xfId="2188" xr:uid="{02C8BD84-FCDD-4097-9566-FE284809813B}"/>
    <cellStyle name="Percent 4 3 2 10" xfId="26599" xr:uid="{C002B68B-6A8E-4A88-B9A7-27E11D187452}"/>
    <cellStyle name="Percent 4 3 2 11" xfId="27384" xr:uid="{0BCBBDA1-E0EA-40EB-BCE0-A0E6590CDA16}"/>
    <cellStyle name="Percent 4 3 2 12" xfId="28171" xr:uid="{1BA6EA38-499F-4059-B806-309F6B5014CC}"/>
    <cellStyle name="Percent 4 3 2 13" xfId="28980" xr:uid="{4F1790E2-F6D8-4AA7-AD4C-17A5749645D6}"/>
    <cellStyle name="Percent 4 3 2 2" xfId="2283" xr:uid="{36091BEC-FD29-4437-9629-184D3AEED7E6}"/>
    <cellStyle name="Percent 4 3 2 2 10" xfId="28235" xr:uid="{5D926D70-6948-48E2-BC65-D341E6C2758D}"/>
    <cellStyle name="Percent 4 3 2 2 11" xfId="29044" xr:uid="{BDD6EF39-D27A-4BB4-8290-73EAD1EC8AA3}"/>
    <cellStyle name="Percent 4 3 2 2 2" xfId="4671" xr:uid="{EE53C8C3-1134-439C-8DFE-1C1FBEE293DF}"/>
    <cellStyle name="Percent 4 3 2 2 2 2" xfId="23238" xr:uid="{4D0478A2-7C88-41C7-895D-CEC8A3CC1E62}"/>
    <cellStyle name="Percent 4 3 2 2 2 2 2" xfId="30982" xr:uid="{8D40359D-B17A-4BFD-8E8E-EC17E462B32B}"/>
    <cellStyle name="Percent 4 3 2 2 2 3" xfId="24028" xr:uid="{4CE257A3-1E08-4234-A2FD-EA49CA74C14D}"/>
    <cellStyle name="Percent 4 3 2 2 2 4" xfId="25598" xr:uid="{1F5EB498-398C-47C5-AD31-44520960A8AE}"/>
    <cellStyle name="Percent 4 3 2 2 2 5" xfId="26386" xr:uid="{4853CF30-B019-408C-9D48-50FF38392E01}"/>
    <cellStyle name="Percent 4 3 2 2 2 6" xfId="27174" xr:uid="{4F8A2C82-F442-417D-99A3-F9B730C02AB1}"/>
    <cellStyle name="Percent 4 3 2 2 2 7" xfId="27959" xr:uid="{1E8CB49E-BDDD-4CF1-A92F-1009811F2095}"/>
    <cellStyle name="Percent 4 3 2 2 2 8" xfId="28744" xr:uid="{04A609CE-865F-42D9-B75B-83E30050EC07}"/>
    <cellStyle name="Percent 4 3 2 2 2 9" xfId="29722" xr:uid="{657FFD2D-D28A-4BC9-A848-89B9A2F21D33}"/>
    <cellStyle name="Percent 4 3 2 2 3" xfId="4151" xr:uid="{75B35146-07FF-4D6B-B091-B36FD6C4C945}"/>
    <cellStyle name="Percent 4 3 2 2 3 2" xfId="22880" xr:uid="{FC8447AB-6836-42AE-BAE0-4C00FABB5701}"/>
    <cellStyle name="Percent 4 3 2 2 3 2 2" xfId="30624" xr:uid="{A00AB34B-6208-4C83-B190-C0707A6B1C2D}"/>
    <cellStyle name="Percent 4 3 2 2 3 3" xfId="23670" xr:uid="{1CF1AB63-F516-4200-9344-9276F469E63E}"/>
    <cellStyle name="Percent 4 3 2 2 3 4" xfId="25240" xr:uid="{0652C700-DB50-4842-88A5-496D180D06BB}"/>
    <cellStyle name="Percent 4 3 2 2 3 5" xfId="26027" xr:uid="{753E75CA-1344-4AF7-B7FF-756EC4CFDF1B}"/>
    <cellStyle name="Percent 4 3 2 2 3 6" xfId="26815" xr:uid="{08DC6C9F-3DA9-4175-8273-779C3B2FA915}"/>
    <cellStyle name="Percent 4 3 2 2 3 7" xfId="27600" xr:uid="{095FB575-B92F-4EC2-ADCE-104C3C90A9C8}"/>
    <cellStyle name="Percent 4 3 2 2 3 8" xfId="28385" xr:uid="{BBC606CF-081B-47CE-8D5D-C8EEB4EF54AE}"/>
    <cellStyle name="Percent 4 3 2 2 3 9" xfId="29347" xr:uid="{2E771E89-6DE0-4060-BE9E-E712D2CE9A8D}"/>
    <cellStyle name="Percent 4 3 2 2 4" xfId="22747" xr:uid="{3A522E4E-1F03-491B-9C22-0A2F83C3AF9D}"/>
    <cellStyle name="Percent 4 3 2 2 4 2" xfId="30491" xr:uid="{3A92E605-9FFD-4220-B59D-9A8EE5581D46}"/>
    <cellStyle name="Percent 4 3 2 2 5" xfId="23519" xr:uid="{5FAACDCB-35FB-44CC-9686-A2A5A65E707F}"/>
    <cellStyle name="Percent 4 3 2 2 6" xfId="25091" xr:uid="{3A2778B0-2E92-4290-A4BA-52B38D4A6754}"/>
    <cellStyle name="Percent 4 3 2 2 7" xfId="25876" xr:uid="{26D5EBE2-B4D4-40E2-9293-FE4DA502C624}"/>
    <cellStyle name="Percent 4 3 2 2 8" xfId="26663" xr:uid="{3EF19A6E-58C4-4D49-9156-FC375810A6DB}"/>
    <cellStyle name="Percent 4 3 2 2 9" xfId="27448" xr:uid="{24E1CC5B-0FA5-41E5-95B8-82F79124BB24}"/>
    <cellStyle name="Percent 4 3 2 3" xfId="2384" xr:uid="{70A2E0EB-9895-4BF2-A7BD-A1D14A652423}"/>
    <cellStyle name="Percent 4 3 2 3 10" xfId="28330" xr:uid="{F4C6EBF1-FAFF-4490-B99B-9AF24DDF5220}"/>
    <cellStyle name="Percent 4 3 2 3 11" xfId="29139" xr:uid="{AA53C1FA-B575-4BDC-AA79-EDDA9F36F47B}"/>
    <cellStyle name="Percent 4 3 2 3 2" xfId="4766" xr:uid="{5079E7F6-44EB-4ECF-9A06-9A5FF66F7F72}"/>
    <cellStyle name="Percent 4 3 2 3 2 2" xfId="23333" xr:uid="{B20FEFA8-B58F-4C0C-8D9B-BD383AB20FF2}"/>
    <cellStyle name="Percent 4 3 2 3 2 2 2" xfId="31077" xr:uid="{95A78E4C-5DE5-4968-9FFE-8CEB6F0056E7}"/>
    <cellStyle name="Percent 4 3 2 3 2 3" xfId="24123" xr:uid="{95D6DB42-4B3F-41E5-AF48-36DFB33B4926}"/>
    <cellStyle name="Percent 4 3 2 3 2 4" xfId="25693" xr:uid="{FC6EE92D-F5F0-43F6-A748-1A66EA0D63E5}"/>
    <cellStyle name="Percent 4 3 2 3 2 5" xfId="26481" xr:uid="{76E0A039-35F9-405F-9CFD-8B6EC70AE1DA}"/>
    <cellStyle name="Percent 4 3 2 3 2 6" xfId="27269" xr:uid="{36B69AAA-7D91-4756-BDD1-160797967CFE}"/>
    <cellStyle name="Percent 4 3 2 3 2 7" xfId="28054" xr:uid="{C8B37B5D-EACA-4915-BFAC-D44FF5FB347F}"/>
    <cellStyle name="Percent 4 3 2 3 2 8" xfId="28839" xr:uid="{B5D05AD7-D787-43F0-B463-A9A102604CDA}"/>
    <cellStyle name="Percent 4 3 2 3 2 9" xfId="29817" xr:uid="{00C82E0A-04B7-495D-9DC5-9F5D5382422E}"/>
    <cellStyle name="Percent 4 3 2 3 3" xfId="4157" xr:uid="{F187EE7B-F586-4F4D-B528-B02B42392280}"/>
    <cellStyle name="Percent 4 3 2 3 3 2" xfId="22885" xr:uid="{CA6DDD2D-0234-4C7B-BC46-3C74F87E9719}"/>
    <cellStyle name="Percent 4 3 2 3 3 2 2" xfId="30629" xr:uid="{2CB32404-BBC7-4BF3-8F4D-4BC0E6FB8FC9}"/>
    <cellStyle name="Percent 4 3 2 3 3 3" xfId="23675" xr:uid="{D3D96003-C122-49DD-8CBE-3A12B6E6BF94}"/>
    <cellStyle name="Percent 4 3 2 3 3 4" xfId="25245" xr:uid="{5E12900C-A5F0-4F9B-BE0B-6FD4F6A21B7E}"/>
    <cellStyle name="Percent 4 3 2 3 3 5" xfId="26032" xr:uid="{9D9B73C1-F443-4A0E-9678-933BE17BE303}"/>
    <cellStyle name="Percent 4 3 2 3 3 6" xfId="26820" xr:uid="{576D75CF-2DF8-45E7-A9F9-A7F15092E5CC}"/>
    <cellStyle name="Percent 4 3 2 3 3 7" xfId="27605" xr:uid="{6E403767-92FE-4374-B70B-4680070A0FD9}"/>
    <cellStyle name="Percent 4 3 2 3 3 8" xfId="28390" xr:uid="{B0B8E2E0-817F-4E19-BD2B-6AB82AF9CFBA}"/>
    <cellStyle name="Percent 4 3 2 3 3 9" xfId="29352" xr:uid="{4C44017D-EFD8-4F1F-BAA1-AEE18AAF785F}"/>
    <cellStyle name="Percent 4 3 2 3 4" xfId="22842" xr:uid="{B58C6CE6-11E0-4A31-B92F-AC98BAD971F5}"/>
    <cellStyle name="Percent 4 3 2 3 4 2" xfId="30586" xr:uid="{FA23EE2A-DBFC-4527-8FA6-800BFF63E232}"/>
    <cellStyle name="Percent 4 3 2 3 5" xfId="23614" xr:uid="{E8222639-D736-4A8A-8AF2-9DE26A114046}"/>
    <cellStyle name="Percent 4 3 2 3 6" xfId="25186" xr:uid="{12E7B293-6509-497B-ACCF-F5940FAFB42C}"/>
    <cellStyle name="Percent 4 3 2 3 7" xfId="25971" xr:uid="{B45F71C8-4B7E-4DB5-91DD-21D43833AF91}"/>
    <cellStyle name="Percent 4 3 2 3 8" xfId="26758" xr:uid="{95F24596-BC6C-4288-95E8-D20349C2F4BE}"/>
    <cellStyle name="Percent 4 3 2 3 9" xfId="27543" xr:uid="{8EA19BCD-4ECF-4A75-B0A5-943424BDE8E4}"/>
    <cellStyle name="Percent 4 3 2 4" xfId="4607" xr:uid="{B1D0D53F-5E37-4D47-8A0A-80964ABD9F2C}"/>
    <cellStyle name="Percent 4 3 2 4 2" xfId="23174" xr:uid="{28CBE1D5-44A9-4732-870E-32572D7BB3C6}"/>
    <cellStyle name="Percent 4 3 2 4 2 2" xfId="30918" xr:uid="{E098FC19-D8A1-43BF-BD49-A2187B8CE6D5}"/>
    <cellStyle name="Percent 4 3 2 4 3" xfId="23964" xr:uid="{C715AFA1-4BF1-4182-9B66-AE22091F425A}"/>
    <cellStyle name="Percent 4 3 2 4 4" xfId="25534" xr:uid="{2E5C4ED0-0E27-44D6-BD8D-94CB3B66F286}"/>
    <cellStyle name="Percent 4 3 2 4 5" xfId="26322" xr:uid="{7B56DB38-FFB0-464C-8931-9423090004C2}"/>
    <cellStyle name="Percent 4 3 2 4 6" xfId="27110" xr:uid="{895366B5-7341-4F4B-ACCB-ED594B7D5458}"/>
    <cellStyle name="Percent 4 3 2 4 7" xfId="27895" xr:uid="{A9B5EA6C-B561-4D35-8FCD-02BA1A3C0584}"/>
    <cellStyle name="Percent 4 3 2 4 8" xfId="28680" xr:uid="{98EDFA81-998E-4C6A-89DD-6420D2967B1B}"/>
    <cellStyle name="Percent 4 3 2 4 9" xfId="29658" xr:uid="{D437274C-037F-448D-AE29-28CFF4D7FD8F}"/>
    <cellStyle name="Percent 4 3 2 5" xfId="4378" xr:uid="{4F6065C3-0143-4DE0-8072-FA22B0DBEF01}"/>
    <cellStyle name="Percent 4 3 2 5 2" xfId="23094" xr:uid="{2068CE3D-A28E-4D81-B345-B41BE70F09E7}"/>
    <cellStyle name="Percent 4 3 2 5 2 2" xfId="30838" xr:uid="{D96E708A-65C9-4C88-AF8F-DB0CA02F695B}"/>
    <cellStyle name="Percent 4 3 2 5 3" xfId="23884" xr:uid="{5DBD60ED-0A08-4432-9985-759E5FC4977F}"/>
    <cellStyle name="Percent 4 3 2 5 4" xfId="25454" xr:uid="{E14227D4-C02B-4329-BEB0-7AD88EFF45C8}"/>
    <cellStyle name="Percent 4 3 2 5 5" xfId="26241" xr:uid="{21C026CF-29CE-4DB9-9AA5-ED242D5B558F}"/>
    <cellStyle name="Percent 4 3 2 5 6" xfId="27029" xr:uid="{5B14F45E-3144-453F-BE8E-2C18E789CFCF}"/>
    <cellStyle name="Percent 4 3 2 5 7" xfId="27814" xr:uid="{1C2BD190-94E3-4160-852C-96EE00FD0093}"/>
    <cellStyle name="Percent 4 3 2 5 8" xfId="28599" xr:uid="{7A8A5BC9-1E36-4D59-A1D9-19C26EF0798A}"/>
    <cellStyle name="Percent 4 3 2 5 9" xfId="29566" xr:uid="{2D1DBFD7-51C8-4C54-BA16-3319C4BEE1F4}"/>
    <cellStyle name="Percent 4 3 2 6" xfId="22683" xr:uid="{7078C51B-3F4C-444A-A047-99BBAFF4DA2A}"/>
    <cellStyle name="Percent 4 3 2 6 2" xfId="30427" xr:uid="{8313A086-DA51-42F3-A85E-740A6E921965}"/>
    <cellStyle name="Percent 4 3 2 7" xfId="23455" xr:uid="{7F3FE4B6-7E22-4396-9C44-424C21BF1689}"/>
    <cellStyle name="Percent 4 3 2 8" xfId="25027" xr:uid="{BCC5845F-39AD-4BAF-862C-1BF15E995DB6}"/>
    <cellStyle name="Percent 4 3 2 9" xfId="25812" xr:uid="{2E46F3B6-2DAE-4852-896E-B97793C0DB92}"/>
    <cellStyle name="Percent 4 3 3" xfId="2145" xr:uid="{8D25D100-CF0A-4533-B4CD-06384F620A0E}"/>
    <cellStyle name="Percent 4 3 3 10" xfId="27351" xr:uid="{5ACC089A-A4A4-4B0E-946B-DD7063D7E41A}"/>
    <cellStyle name="Percent 4 3 3 11" xfId="28138" xr:uid="{8D51B306-15C4-486F-A355-2B3563F8EF8E}"/>
    <cellStyle name="Percent 4 3 3 12" xfId="28946" xr:uid="{3E5E5FB7-835B-412E-82FA-3E8F77D4B5D8}"/>
    <cellStyle name="Percent 4 3 3 2" xfId="2351" xr:uid="{1E1F36FB-B529-4B1C-B41B-00206376FFED}"/>
    <cellStyle name="Percent 4 3 3 2 10" xfId="28297" xr:uid="{616AA651-C137-4FAB-B938-0D12E5F0E087}"/>
    <cellStyle name="Percent 4 3 3 2 11" xfId="29106" xr:uid="{4C9E2E37-C13C-409E-97D4-DDD3F3646A42}"/>
    <cellStyle name="Percent 4 3 3 2 2" xfId="4733" xr:uid="{1714447F-78D3-43E1-8CFD-2CCA1BBA1239}"/>
    <cellStyle name="Percent 4 3 3 2 2 2" xfId="23300" xr:uid="{763C135E-5AEE-43B6-B5D4-CC285EBCC70F}"/>
    <cellStyle name="Percent 4 3 3 2 2 2 2" xfId="31044" xr:uid="{F40B1DE1-05EB-455F-B896-02D4248F7876}"/>
    <cellStyle name="Percent 4 3 3 2 2 3" xfId="24090" xr:uid="{AD50E4E9-DBE1-40C0-9A7C-7FC1E401BCE3}"/>
    <cellStyle name="Percent 4 3 3 2 2 4" xfId="25660" xr:uid="{09AA64C1-24FA-461F-B572-0476161A33BB}"/>
    <cellStyle name="Percent 4 3 3 2 2 5" xfId="26448" xr:uid="{E27610B4-DC37-431B-B220-2F87E8DDB816}"/>
    <cellStyle name="Percent 4 3 3 2 2 6" xfId="27236" xr:uid="{45DCA4F3-F821-4DD5-9AE0-C4AA1C964E98}"/>
    <cellStyle name="Percent 4 3 3 2 2 7" xfId="28021" xr:uid="{9D8CC9A2-B2A0-4305-BAE5-DE48D0CEB152}"/>
    <cellStyle name="Percent 4 3 3 2 2 8" xfId="28806" xr:uid="{EB8D89DA-1509-499E-B4D6-36F8CB32DC6B}"/>
    <cellStyle name="Percent 4 3 3 2 2 9" xfId="29784" xr:uid="{A41827D3-6F3B-4E9E-893F-B76A9C177C45}"/>
    <cellStyle name="Percent 4 3 3 2 3" xfId="4155" xr:uid="{AEBC3851-F3C1-4FBD-9869-D637871A3580}"/>
    <cellStyle name="Percent 4 3 3 2 3 2" xfId="22883" xr:uid="{80667E36-D9E6-440D-9D6B-10D7C7C15E23}"/>
    <cellStyle name="Percent 4 3 3 2 3 2 2" xfId="30627" xr:uid="{25E4AAF3-FA0C-46E0-8CFF-B55996F7C95A}"/>
    <cellStyle name="Percent 4 3 3 2 3 3" xfId="23673" xr:uid="{AA4048BE-2382-4A80-8726-5837C8633A43}"/>
    <cellStyle name="Percent 4 3 3 2 3 4" xfId="25243" xr:uid="{007EE0AE-AF92-42A1-AF8D-3AAB58C8C321}"/>
    <cellStyle name="Percent 4 3 3 2 3 5" xfId="26030" xr:uid="{599D5AC6-2E39-4B1F-805F-B2972CD9B328}"/>
    <cellStyle name="Percent 4 3 3 2 3 6" xfId="26818" xr:uid="{A2AC2272-5F97-4BAE-9A1D-410A213A1B67}"/>
    <cellStyle name="Percent 4 3 3 2 3 7" xfId="27603" xr:uid="{E72FB764-120F-4C1D-82B2-3667D6436D14}"/>
    <cellStyle name="Percent 4 3 3 2 3 8" xfId="28388" xr:uid="{5BE10A08-1ACC-41E0-A703-F32189FFCA7F}"/>
    <cellStyle name="Percent 4 3 3 2 3 9" xfId="29350" xr:uid="{FDFEF56E-6F58-4FC6-813E-3EFD2CBCE81A}"/>
    <cellStyle name="Percent 4 3 3 2 4" xfId="22809" xr:uid="{762F1AD7-1B54-41B7-9D97-DFF0D6E45AF5}"/>
    <cellStyle name="Percent 4 3 3 2 4 2" xfId="30553" xr:uid="{9A25806F-9AC4-4931-86D0-C2DF6DB04E0B}"/>
    <cellStyle name="Percent 4 3 3 2 5" xfId="23581" xr:uid="{E824F991-03C4-4509-BEDB-D57CF3AC0D10}"/>
    <cellStyle name="Percent 4 3 3 2 6" xfId="25153" xr:uid="{FF38F3F3-2E53-401A-B836-6E4F3D1DCB31}"/>
    <cellStyle name="Percent 4 3 3 2 7" xfId="25938" xr:uid="{710710AD-1F6A-46E7-AC35-E0BE185C045B}"/>
    <cellStyle name="Percent 4 3 3 2 8" xfId="26725" xr:uid="{9D3C66CB-445E-469B-91B0-8DA9A2258859}"/>
    <cellStyle name="Percent 4 3 3 2 9" xfId="27510" xr:uid="{839E9B6B-A529-483D-85D1-CC4BC6CE5C2E}"/>
    <cellStyle name="Percent 4 3 3 3" xfId="4572" xr:uid="{6F14CA6D-C9EF-4E7B-BDC5-E0995B7862B4}"/>
    <cellStyle name="Percent 4 3 3 3 2" xfId="23141" xr:uid="{8E83BA5A-977F-4B84-9E00-42EFE1EA565E}"/>
    <cellStyle name="Percent 4 3 3 3 2 2" xfId="30885" xr:uid="{A8A61399-D6D4-4259-B84B-E6E5016E9898}"/>
    <cellStyle name="Percent 4 3 3 3 3" xfId="23931" xr:uid="{D7FB2607-BCCF-4295-A4AD-2598F8E1423D}"/>
    <cellStyle name="Percent 4 3 3 3 4" xfId="25501" xr:uid="{B2455AB9-DE72-434D-A702-378BEBFAEDE7}"/>
    <cellStyle name="Percent 4 3 3 3 5" xfId="26289" xr:uid="{7E91FC80-8419-437C-BA27-8FA5D866C262}"/>
    <cellStyle name="Percent 4 3 3 3 6" xfId="27077" xr:uid="{A0BBF6BB-BBEC-49C7-B16C-4D1153CC8128}"/>
    <cellStyle name="Percent 4 3 3 3 7" xfId="27862" xr:uid="{984EABFF-E506-4EC9-A3F0-20ECFAAC2EB3}"/>
    <cellStyle name="Percent 4 3 3 3 8" xfId="28647" xr:uid="{F75F496B-8621-4D41-B830-9874BA299C19}"/>
    <cellStyle name="Percent 4 3 3 3 9" xfId="29625" xr:uid="{47464F9F-CE99-426B-8EF1-D6C8C1C29E6C}"/>
    <cellStyle name="Percent 4 3 3 4" xfId="4156" xr:uid="{6E4A5490-02DE-4D5B-9868-97E7D27B62CB}"/>
    <cellStyle name="Percent 4 3 3 4 2" xfId="22884" xr:uid="{FE29B25E-156B-4714-A5A9-CF10EC46EA64}"/>
    <cellStyle name="Percent 4 3 3 4 2 2" xfId="30628" xr:uid="{12FBF56E-ECA6-48AE-83ED-FEC6EB6BBF04}"/>
    <cellStyle name="Percent 4 3 3 4 3" xfId="23674" xr:uid="{BA1E116C-638E-487F-9D1F-0818B07B71D3}"/>
    <cellStyle name="Percent 4 3 3 4 4" xfId="25244" xr:uid="{F030E9DB-FF49-450C-AF9D-B5523368993B}"/>
    <cellStyle name="Percent 4 3 3 4 5" xfId="26031" xr:uid="{ED6B2FD3-475E-4394-B32B-532C459EC2C3}"/>
    <cellStyle name="Percent 4 3 3 4 6" xfId="26819" xr:uid="{FF5A79A7-CCC7-4412-BE34-2B6789355157}"/>
    <cellStyle name="Percent 4 3 3 4 7" xfId="27604" xr:uid="{636C5A0D-E2F2-43F4-8B8A-83634BC3318A}"/>
    <cellStyle name="Percent 4 3 3 4 8" xfId="28389" xr:uid="{6C9CFF3A-53B5-4A4D-82C7-2E21644B6E09}"/>
    <cellStyle name="Percent 4 3 3 4 9" xfId="29351" xr:uid="{01EDAF41-14E7-482A-BCC5-46144E958AEC}"/>
    <cellStyle name="Percent 4 3 3 5" xfId="22650" xr:uid="{5812D969-C265-4B47-BF54-8376452D98D3}"/>
    <cellStyle name="Percent 4 3 3 5 2" xfId="30394" xr:uid="{990CF37D-CDCD-4AFE-A482-CBC8B3800264}"/>
    <cellStyle name="Percent 4 3 3 6" xfId="23422" xr:uid="{E68967F9-5F7C-442F-94F6-585CF09D1334}"/>
    <cellStyle name="Percent 4 3 3 7" xfId="24994" xr:uid="{598A826B-9A94-4726-B7A2-D5648B09AE9D}"/>
    <cellStyle name="Percent 4 3 3 8" xfId="25779" xr:uid="{CFB3B3B3-B665-4BE2-9974-8AEF3D5C500C}"/>
    <cellStyle name="Percent 4 3 3 9" xfId="26566" xr:uid="{ED914375-9C03-4030-8CBA-C6BCC1A44CD7}"/>
    <cellStyle name="Percent 4 3 4" xfId="2248" xr:uid="{30ACEBDE-5FDA-49AA-ABBB-98966A023908}"/>
    <cellStyle name="Percent 4 3 4 10" xfId="28202" xr:uid="{9E48E8C6-00E9-4B8A-AE00-CE635595F9F4}"/>
    <cellStyle name="Percent 4 3 4 11" xfId="29011" xr:uid="{DB10A034-8366-48F4-87CA-F6A07A2AF4BA}"/>
    <cellStyle name="Percent 4 3 4 2" xfId="4638" xr:uid="{0BBB6C58-828C-415E-A821-A0E849B71899}"/>
    <cellStyle name="Percent 4 3 4 2 2" xfId="23205" xr:uid="{4EF90147-B35A-4DB9-A820-4DAB4234A50D}"/>
    <cellStyle name="Percent 4 3 4 2 2 2" xfId="30949" xr:uid="{8F3B23D8-5AD8-4105-B045-7C0F6AD346E6}"/>
    <cellStyle name="Percent 4 3 4 2 3" xfId="23995" xr:uid="{C46723DE-E638-4A1C-A05B-9B775AF7BAE3}"/>
    <cellStyle name="Percent 4 3 4 2 4" xfId="25565" xr:uid="{78C6C5EB-34A4-4659-BC20-0740080321F7}"/>
    <cellStyle name="Percent 4 3 4 2 5" xfId="26353" xr:uid="{C6235A6A-E8B6-4416-949D-44B33A5B1CC7}"/>
    <cellStyle name="Percent 4 3 4 2 6" xfId="27141" xr:uid="{D127B5FE-DA3C-4399-9C67-F43F952AECA2}"/>
    <cellStyle name="Percent 4 3 4 2 7" xfId="27926" xr:uid="{18EDB47D-AD4F-4D42-9B45-ECDD9D11F89C}"/>
    <cellStyle name="Percent 4 3 4 2 8" xfId="28711" xr:uid="{421AF22B-EAC3-4020-A37C-FCE17C6C78E4}"/>
    <cellStyle name="Percent 4 3 4 2 9" xfId="29689" xr:uid="{6E370798-E48B-4E14-B448-DFFD90DB1E59}"/>
    <cellStyle name="Percent 4 3 4 3" xfId="4154" xr:uid="{6DE90B1F-90CF-4510-8E2B-A92DE94A573C}"/>
    <cellStyle name="Percent 4 3 4 3 2" xfId="22882" xr:uid="{4221EDBE-6CD7-4890-BEFF-716480D9AFFF}"/>
    <cellStyle name="Percent 4 3 4 3 2 2" xfId="30626" xr:uid="{AB4DFB74-1674-422B-9561-C0FA3AC2C606}"/>
    <cellStyle name="Percent 4 3 4 3 3" xfId="23672" xr:uid="{C0BFA9DF-F844-4B67-835F-95AF82DC4484}"/>
    <cellStyle name="Percent 4 3 4 3 4" xfId="25242" xr:uid="{DF2FECFE-3DEF-4588-8A2B-84041433CCF9}"/>
    <cellStyle name="Percent 4 3 4 3 5" xfId="26029" xr:uid="{150A63E8-9B37-4452-874A-02998EB4CE2B}"/>
    <cellStyle name="Percent 4 3 4 3 6" xfId="26817" xr:uid="{A087C023-7391-4474-9145-060E4454AAEF}"/>
    <cellStyle name="Percent 4 3 4 3 7" xfId="27602" xr:uid="{47EBF2A9-2715-40BC-BE11-B7CA03E2D0B4}"/>
    <cellStyle name="Percent 4 3 4 3 8" xfId="28387" xr:uid="{CC284647-DDE0-485A-9B0B-E770436565A2}"/>
    <cellStyle name="Percent 4 3 4 3 9" xfId="29349" xr:uid="{F7A5379B-6552-4C59-869B-BB663F0863F5}"/>
    <cellStyle name="Percent 4 3 4 4" xfId="22714" xr:uid="{A4E0C3A2-F9B9-4304-A6D2-41292D3D154C}"/>
    <cellStyle name="Percent 4 3 4 4 2" xfId="30458" xr:uid="{B2A1664E-89A3-48A4-B047-84F8084A4A3B}"/>
    <cellStyle name="Percent 4 3 4 5" xfId="23486" xr:uid="{4B50A352-D712-4F1F-9CFC-4AB461A9183A}"/>
    <cellStyle name="Percent 4 3 4 6" xfId="25058" xr:uid="{060818BC-7125-4990-8D4D-7C27198C691F}"/>
    <cellStyle name="Percent 4 3 4 7" xfId="25843" xr:uid="{DCCB3B4C-B663-4963-AC28-406E8095239C}"/>
    <cellStyle name="Percent 4 3 4 8" xfId="26630" xr:uid="{B7CB557F-4B87-4C2A-90B6-80C43D4FEFF0}"/>
    <cellStyle name="Percent 4 3 4 9" xfId="27415" xr:uid="{F12D9ACC-AE39-4D78-9C3F-EEEE54F3F84D}"/>
    <cellStyle name="Percent 4 3 5" xfId="2319" xr:uid="{14D13A9A-C47D-4F6B-B15A-7162565C7797}"/>
    <cellStyle name="Percent 4 3 5 10" xfId="28266" xr:uid="{93230AB3-081A-4B0F-82F4-30061D73BA5E}"/>
    <cellStyle name="Percent 4 3 5 11" xfId="29075" xr:uid="{A23D9D4F-D8BD-44F1-970C-767A61AF2BE1}"/>
    <cellStyle name="Percent 4 3 5 2" xfId="4702" xr:uid="{594C53AE-B2B3-4B5E-9DCC-4A4278A98EDB}"/>
    <cellStyle name="Percent 4 3 5 2 2" xfId="23269" xr:uid="{BCB0FD7D-7A2B-46F4-AC44-AD75D78EDF13}"/>
    <cellStyle name="Percent 4 3 5 2 2 2" xfId="31013" xr:uid="{8F349539-E2AD-4672-8696-F611E6D1AD74}"/>
    <cellStyle name="Percent 4 3 5 2 3" xfId="24059" xr:uid="{F33FC484-9834-4EEC-85DB-92DBD71561F1}"/>
    <cellStyle name="Percent 4 3 5 2 4" xfId="25629" xr:uid="{34C96569-2E19-4D85-9B38-7230C555371E}"/>
    <cellStyle name="Percent 4 3 5 2 5" xfId="26417" xr:uid="{59100983-16F9-407B-9156-8A4B49F647F3}"/>
    <cellStyle name="Percent 4 3 5 2 6" xfId="27205" xr:uid="{4003008B-337D-4486-8E1F-92E72EDCA64E}"/>
    <cellStyle name="Percent 4 3 5 2 7" xfId="27990" xr:uid="{9D2576D8-BC97-4D59-BB95-B0ECBD19748E}"/>
    <cellStyle name="Percent 4 3 5 2 8" xfId="28775" xr:uid="{37535601-AE4D-458B-8D9A-5700CEEB23B0}"/>
    <cellStyle name="Percent 4 3 5 2 9" xfId="29753" xr:uid="{BD24A86C-220D-4370-9704-E1E64D146115}"/>
    <cellStyle name="Percent 4 3 5 3" xfId="4153" xr:uid="{771EC725-E00D-4FB3-BA47-222A345A6EB6}"/>
    <cellStyle name="Percent 4 3 5 3 2" xfId="22881" xr:uid="{E94E9879-7576-4108-B987-7F8861ECAC72}"/>
    <cellStyle name="Percent 4 3 5 3 2 2" xfId="30625" xr:uid="{B9751321-F711-4989-A56D-130E6AEA453C}"/>
    <cellStyle name="Percent 4 3 5 3 3" xfId="23671" xr:uid="{B04E05E1-1C98-4884-8357-997081CD23D7}"/>
    <cellStyle name="Percent 4 3 5 3 4" xfId="25241" xr:uid="{7415851B-25D3-495C-ACE6-C954D3360482}"/>
    <cellStyle name="Percent 4 3 5 3 5" xfId="26028" xr:uid="{E2D662EF-0107-4B22-9E65-37EB7BC74740}"/>
    <cellStyle name="Percent 4 3 5 3 6" xfId="26816" xr:uid="{D8826FC2-487D-4B18-A62E-6FB2A50B6B39}"/>
    <cellStyle name="Percent 4 3 5 3 7" xfId="27601" xr:uid="{6F5D7755-2DE2-420A-9F6C-131937638A42}"/>
    <cellStyle name="Percent 4 3 5 3 8" xfId="28386" xr:uid="{7FF29DE0-DF30-4068-AE12-D58EF71F58A6}"/>
    <cellStyle name="Percent 4 3 5 3 9" xfId="29348" xr:uid="{00A07465-266B-406F-B00D-8D1C7F702155}"/>
    <cellStyle name="Percent 4 3 5 4" xfId="22778" xr:uid="{27D0578B-C7E4-4EA0-994F-9C39F2387CDA}"/>
    <cellStyle name="Percent 4 3 5 4 2" xfId="30522" xr:uid="{AE675E50-BFA5-452A-B157-A51CB6FCA40E}"/>
    <cellStyle name="Percent 4 3 5 5" xfId="23550" xr:uid="{EBC2C8D7-0ADF-42F4-BD80-BFCCEE09BB89}"/>
    <cellStyle name="Percent 4 3 5 6" xfId="25122" xr:uid="{6DA31FB6-E3F4-4379-8D3B-8CD8B11AF2B4}"/>
    <cellStyle name="Percent 4 3 5 7" xfId="25907" xr:uid="{22404042-2C06-4A50-BDF6-D33CC7454ECC}"/>
    <cellStyle name="Percent 4 3 5 8" xfId="26694" xr:uid="{59A64077-1331-48CB-8A1A-6822DA1AB79E}"/>
    <cellStyle name="Percent 4 3 5 9" xfId="27479" xr:uid="{6E1C3684-ED43-48B9-91C3-C578AE9E1146}"/>
    <cellStyle name="Percent 4 3 6" xfId="4487" xr:uid="{CFBE53D0-6E6B-48E7-BCF6-2AC26ED925C0}"/>
    <cellStyle name="Percent 4 3 6 2" xfId="23110" xr:uid="{1F1BDEE5-E1FF-420E-ACF4-A1F63A39D941}"/>
    <cellStyle name="Percent 4 3 6 2 2" xfId="30854" xr:uid="{29EEF738-BBBD-42E0-8E74-117BD09B2A84}"/>
    <cellStyle name="Percent 4 3 6 3" xfId="23900" xr:uid="{317DA5D3-14CB-4C75-BA48-24043DCE2914}"/>
    <cellStyle name="Percent 4 3 6 4" xfId="25470" xr:uid="{2A004210-5440-4D01-ABFD-29C21939DC8F}"/>
    <cellStyle name="Percent 4 3 6 5" xfId="26257" xr:uid="{C2DFDE7B-5809-4AA7-8D49-2C98E694018B}"/>
    <cellStyle name="Percent 4 3 6 6" xfId="27045" xr:uid="{D7893AF2-F133-445F-83D1-DBFE49E33A0C}"/>
    <cellStyle name="Percent 4 3 6 7" xfId="27830" xr:uid="{FB140979-0724-4D25-8D6F-3008FABFD64F}"/>
    <cellStyle name="Percent 4 3 6 8" xfId="28615" xr:uid="{E7C78A6A-2603-4737-A59F-D7716D5515AE}"/>
    <cellStyle name="Percent 4 3 6 9" xfId="29589" xr:uid="{4CC996DE-C6A4-4F54-9C77-21E14FC62F24}"/>
    <cellStyle name="Percent 4 3 7" xfId="4066" xr:uid="{E5354876-AE05-483C-A350-E75E6281BE42}"/>
    <cellStyle name="Percent 4 3 8" xfId="22620" xr:uid="{05C61C67-260C-4546-BCB6-38506F67A735}"/>
    <cellStyle name="Percent 4 3 8 2" xfId="30364" xr:uid="{16852DAB-96AD-4724-82DE-A65E0469E6D7}"/>
    <cellStyle name="Percent 4 3 9" xfId="23391" xr:uid="{9C31BDA4-9FFE-4892-BB37-A1638BF639B7}"/>
    <cellStyle name="Percent 4 4" xfId="3501" xr:uid="{7D6D8E7C-ADBC-46C4-ABB1-952656571F63}"/>
    <cellStyle name="Percent 4 5" xfId="15979" xr:uid="{8D0B211A-4433-4686-A917-ED8C4B60BDE3}"/>
    <cellStyle name="Percent 4 6" xfId="24759" xr:uid="{7DFE36A6-8996-4BBD-AAE9-4F8A28B0EADB}"/>
    <cellStyle name="Percent 4 7" xfId="805" xr:uid="{A626119E-70A8-434E-99FE-1B308FF715C2}"/>
    <cellStyle name="Percent 4 8" xfId="588" xr:uid="{55BF8697-9595-42B3-9E8A-724E6DDD584A}"/>
    <cellStyle name="Percent 4 9" xfId="572" xr:uid="{873875FB-6295-4F00-878B-2CC74BDDB962}"/>
    <cellStyle name="Percent 40" xfId="1753" xr:uid="{9786D708-7216-4358-B00F-943C9721E5A9}"/>
    <cellStyle name="Percent 40 2" xfId="36036" xr:uid="{CFD44458-FBC0-4488-B067-B345C8C00A4E}"/>
    <cellStyle name="Percent 41" xfId="1755" xr:uid="{C8EA1F8B-8235-48F2-90F0-683FEE737A7E}"/>
    <cellStyle name="Percent 41 2" xfId="35734" xr:uid="{32834554-68C6-4F8C-8620-EBC8EC97179C}"/>
    <cellStyle name="Percent 42" xfId="1754" xr:uid="{18CBA7DA-1234-4B04-858A-B10B909466C3}"/>
    <cellStyle name="Percent 42 2" xfId="36058" xr:uid="{17165257-B8E6-40BE-83EF-CAB3A84723E8}"/>
    <cellStyle name="Percent 43" xfId="1762" xr:uid="{7D962AF6-C955-4388-A99C-FBE19CDF3D78}"/>
    <cellStyle name="Percent 43 2" xfId="36065" xr:uid="{3035E35B-B221-4BB2-92A0-51308A30E7E8}"/>
    <cellStyle name="Percent 44" xfId="1751" xr:uid="{072F7B58-01F3-4242-BD65-0AE9994C8E80}"/>
    <cellStyle name="Percent 44 2" xfId="35835" xr:uid="{9E858658-46EE-4CCF-8933-646D9D2AC10F}"/>
    <cellStyle name="Percent 45" xfId="1824" xr:uid="{F0C63B16-C272-49BF-831E-1628C06BA949}"/>
    <cellStyle name="Percent 46" xfId="1835" xr:uid="{F3D5ABD4-26B3-4288-B8E1-AA255D2D5E00}"/>
    <cellStyle name="Percent 47" xfId="1868" xr:uid="{DA786345-7814-449C-BBC1-21B3302DD98C}"/>
    <cellStyle name="Percent 48" xfId="1873" xr:uid="{793ED10D-C03D-448F-8473-2F13EBEB29F8}"/>
    <cellStyle name="Percent 49" xfId="3572" xr:uid="{02318149-73E1-4C30-B4A7-A26268DABA1B}"/>
    <cellStyle name="Percent 49 2" xfId="4152" xr:uid="{5C95507F-1481-46C3-A06F-30A72850CB19}"/>
    <cellStyle name="Percent 5" xfId="106" xr:uid="{28D6D3C2-3BE5-4405-85C8-B0B6C519CB2C}"/>
    <cellStyle name="Percent 5 2" xfId="2808" xr:uid="{5153263B-AF17-4352-B6F2-6C35FCD7EA6C}"/>
    <cellStyle name="Percent 5 2 2" xfId="3502" xr:uid="{175406F6-0DEC-4408-A81D-62BBC3BFD63E}"/>
    <cellStyle name="Percent 5 2 3" xfId="4067" xr:uid="{E53774EF-30CB-4119-8D83-7DAF64F39FD1}"/>
    <cellStyle name="Percent 5 2 4" xfId="34953" xr:uid="{2D1BE4B8-46D6-4037-9722-E4E355665655}"/>
    <cellStyle name="Percent 5 3" xfId="15980" xr:uid="{7C66FDB6-1101-4D15-B9E2-8C6544E2CD4E}"/>
    <cellStyle name="Percent 5 3 2" xfId="35711" xr:uid="{45676FD3-C1CC-41B9-B5B7-5701CC8C0182}"/>
    <cellStyle name="Percent 5 3 3" xfId="46926" xr:uid="{E320C5EC-59F1-4AC6-83E1-574560FD1EBF}"/>
    <cellStyle name="Percent 5 4" xfId="15981" xr:uid="{C8D986D0-1F44-4B66-A8A1-0391283457D7}"/>
    <cellStyle name="Percent 5 4 2" xfId="34814" xr:uid="{A3AA9B24-B86B-4AA0-A71C-DDEBD52D0C29}"/>
    <cellStyle name="Percent 5 5" xfId="810" xr:uid="{4355C9A0-783A-40C3-AF85-6AA909E4A13C}"/>
    <cellStyle name="Percent 5 6" xfId="625" xr:uid="{8421B27E-9B34-4E4F-AB92-51B474A994F0}"/>
    <cellStyle name="Percent 5 7" xfId="34512" xr:uid="{1CF0F683-2F21-4E94-B55C-8D9DD042899A}"/>
    <cellStyle name="Percent 50" xfId="3576" xr:uid="{429DCBA7-8553-43C4-A811-96B41503D4A7}"/>
    <cellStyle name="Percent 51" xfId="3579" xr:uid="{24BB858E-E21E-4EAA-ACF3-098135CE1D7A}"/>
    <cellStyle name="Percent 52" xfId="3586" xr:uid="{7B56F722-82B7-41F6-BAF0-E98CAADC00F7}"/>
    <cellStyle name="Percent 53" xfId="3588" xr:uid="{8378301B-5BEE-4F55-894B-E0F79AA88EEE}"/>
    <cellStyle name="Percent 54" xfId="3590" xr:uid="{E14BA984-AE38-49D2-B75D-970F4FB069DD}"/>
    <cellStyle name="Percent 55" xfId="3584" xr:uid="{06D68DEE-8E8C-4663-A457-B169BA8EE0CE}"/>
    <cellStyle name="Percent 56" xfId="3591" xr:uid="{FB2D6504-9AF8-44D5-A978-B4FFB240FC0E}"/>
    <cellStyle name="Percent 57" xfId="3583" xr:uid="{CBEB690E-F081-4FF3-9B79-D519BCD8D0D1}"/>
    <cellStyle name="Percent 58" xfId="3685" xr:uid="{D4BD1FDD-4E47-4E5E-B416-254D377D9422}"/>
    <cellStyle name="Percent 59" xfId="3690" xr:uid="{6A441277-436D-4876-A544-5C5864211868}"/>
    <cellStyle name="Percent 6" xfId="107" xr:uid="{09673F34-15FC-4674-A292-F80226C94D8D}"/>
    <cellStyle name="Percent 6 2" xfId="1571" xr:uid="{B3248D2A-CEAC-44B9-95F6-38F30DE2233C}"/>
    <cellStyle name="Percent 6 2 2" xfId="3503" xr:uid="{1A507CB1-E7F2-497B-8124-FA0065D3FAEE}"/>
    <cellStyle name="Percent 6 2 2 2" xfId="47709" xr:uid="{8A7B4C6A-C937-4C85-AC07-995551424659}"/>
    <cellStyle name="Percent 6 2 3" xfId="15982" xr:uid="{DD29421B-A177-4CA4-BC69-7058A61B21EC}"/>
    <cellStyle name="Percent 6 2 3 2" xfId="47275" xr:uid="{9126DC9F-475A-4970-945B-5FA4FEF09470}"/>
    <cellStyle name="Percent 6 2 4" xfId="24761" xr:uid="{291BA0CC-839D-4FFA-8AB2-EB899B2F247F}"/>
    <cellStyle name="Percent 6 2 5" xfId="35569" xr:uid="{E047A5D7-B1FF-4EA8-BE3B-3D2D2DA1C2F0}"/>
    <cellStyle name="Percent 6 2 6" xfId="46739" xr:uid="{7DC463DB-D5D3-4EB8-9DCD-5D540B82B71B}"/>
    <cellStyle name="Percent 6 3" xfId="3504" xr:uid="{BAB92A4B-402A-4880-90BB-AECE85D6030E}"/>
    <cellStyle name="Percent 6 3 2" xfId="47057" xr:uid="{EACEA9B2-B96A-4047-91E9-43928C97FEA6}"/>
    <cellStyle name="Percent 6 4" xfId="3505" xr:uid="{5C0E6DC9-A409-4B35-A672-E82C1AC82101}"/>
    <cellStyle name="Percent 6 4 2" xfId="47497" xr:uid="{A36F638F-F99E-43E4-93C4-4B1DCF938BB0}"/>
    <cellStyle name="Percent 6 5" xfId="24760" xr:uid="{A1F102EB-2417-4787-8073-B63935E19248}"/>
    <cellStyle name="Percent 6 5 2" xfId="46927" xr:uid="{383D13F8-A5A5-4525-9AAD-58143CB31FC0}"/>
    <cellStyle name="Percent 6 6" xfId="812" xr:uid="{7DCE0B7A-5A75-42E2-AE5F-122947D002F2}"/>
    <cellStyle name="Percent 6 7" xfId="34950" xr:uid="{772F4752-C71B-452E-8F81-A5D08CA6B82B}"/>
    <cellStyle name="Percent 6 8" xfId="46566" xr:uid="{EC045842-19F6-426F-96E6-DC19ED699897}"/>
    <cellStyle name="Percent 60" xfId="3681" xr:uid="{386BDC19-8378-43EF-91D6-54B6C15AC6BE}"/>
    <cellStyle name="Percent 61" xfId="3693" xr:uid="{43173A37-BE53-4D8E-9CD9-993BA9076587}"/>
    <cellStyle name="Percent 62" xfId="3679" xr:uid="{B8D04414-FE37-4672-9E7D-642DEA4FD292}"/>
    <cellStyle name="Percent 63" xfId="3695" xr:uid="{4621785C-1C4B-4F21-9BB5-7A41249E2824}"/>
    <cellStyle name="Percent 64" xfId="3682" xr:uid="{D6484DB6-8351-41F0-945E-46F1DC3C2D3C}"/>
    <cellStyle name="Percent 65" xfId="3701" xr:uid="{7F37AFFE-730B-4F1E-A287-CFA3FB02CE86}"/>
    <cellStyle name="Percent 66" xfId="3676" xr:uid="{615580BF-1846-498E-8CDC-B69C483B8E9F}"/>
    <cellStyle name="Percent 67" xfId="3702" xr:uid="{411292BF-F694-4F53-9B89-4976A3F48FCC}"/>
    <cellStyle name="Percent 68" xfId="3673" xr:uid="{5AC4BE53-59C5-44D2-A050-A77AACD39949}"/>
    <cellStyle name="Percent 69" xfId="4079" xr:uid="{749A3257-8911-4D6A-B668-A9B4CF2FBB60}"/>
    <cellStyle name="Percent 7" xfId="119" xr:uid="{BA6B9F97-FE1B-41B3-8B80-1CD4EAC635D0}"/>
    <cellStyle name="Percent 7 2" xfId="15983" xr:uid="{89E49970-8C59-41D7-8AFD-F412DCA9BD87}"/>
    <cellStyle name="Percent 7 2 2" xfId="35572" xr:uid="{112DB4DB-E7D9-457F-954B-925C5E499E2F}"/>
    <cellStyle name="Percent 7 3" xfId="24762" xr:uid="{4801638C-9B07-45A3-8F11-3684EB6882D5}"/>
    <cellStyle name="Percent 7 4" xfId="879" xr:uid="{233E3EEA-BC95-4D0F-9D34-4B2338625C44}"/>
    <cellStyle name="Percent 7 5" xfId="35116" xr:uid="{0F61D343-4BD3-4E9A-B541-E38BA44BD691}"/>
    <cellStyle name="Percent 70" xfId="23379" xr:uid="{EBBE2C44-9E94-4B93-858B-789E5B37EE77}"/>
    <cellStyle name="Percent 71" xfId="24219" xr:uid="{56B8F067-4C05-43A0-9F47-80C360C91E7C}"/>
    <cellStyle name="Percent 72" xfId="24925" xr:uid="{587C4B6B-84DA-4853-B718-997D066EC59F}"/>
    <cellStyle name="Percent 73" xfId="24892" xr:uid="{B03A4CF7-6F92-439A-B0CF-607208F3BD5B}"/>
    <cellStyle name="Percent 74" xfId="24938" xr:uid="{CD736A7D-44AB-4B73-A853-E00AB3F76E78}"/>
    <cellStyle name="Percent 75" xfId="24945" xr:uid="{3C5C622D-CED4-4730-8EFB-CE079237B461}"/>
    <cellStyle name="Percent 76" xfId="24947" xr:uid="{D4B14205-87CA-42EC-9653-E91E190DD03F}"/>
    <cellStyle name="Percent 77" xfId="24944" xr:uid="{3A14F134-1E66-4148-B716-99A7A5038FD8}"/>
    <cellStyle name="Percent 78" xfId="605" xr:uid="{F4C69522-6339-4D9B-A0CF-1B074E946837}"/>
    <cellStyle name="Percent 78 2" xfId="31120" xr:uid="{40E595B1-0BE6-46D6-9E44-90EE42781C4D}"/>
    <cellStyle name="Percent 79" xfId="31195" xr:uid="{434B0C01-A728-4BC3-BC9E-DE8FA477030D}"/>
    <cellStyle name="Percent 8" xfId="213" xr:uid="{C0A73788-B317-40D4-A804-C1EC81BA56DD}"/>
    <cellStyle name="Percent 8 2" xfId="24183" xr:uid="{9F9DB3BA-10CC-46B4-99A6-292771D9BDD5}"/>
    <cellStyle name="Percent 8 2 2" xfId="39845" xr:uid="{12635131-566C-430D-A8B5-5B38DAEEF6C6}"/>
    <cellStyle name="Percent 8 3" xfId="24763" xr:uid="{707328C1-9A27-4DB2-A4B1-E27AC6DBF8A6}"/>
    <cellStyle name="Percent 8 4" xfId="896" xr:uid="{F1CD61A7-8438-40A9-9D4F-3184D367A54D}"/>
    <cellStyle name="Percent 8 5" xfId="35142" xr:uid="{D91F1B99-F608-4D3A-A748-73993990F764}"/>
    <cellStyle name="Percent 80" xfId="31368" xr:uid="{1599A9CD-F946-46DB-BBC0-8650C267AE44}"/>
    <cellStyle name="Percent 81" xfId="34409" xr:uid="{5AA41B50-88AC-4811-96A0-55EB62299B04}"/>
    <cellStyle name="Percent 82" xfId="34487" xr:uid="{4EE74323-6E93-45E7-96BF-AD04788A4877}"/>
    <cellStyle name="Percent 83" xfId="34500" xr:uid="{2B3E0BFF-F0A0-4232-B906-75F74673E521}"/>
    <cellStyle name="Percent 84" xfId="46488" xr:uid="{33A48FE0-C556-41D8-9513-3D4F777B8B5B}"/>
    <cellStyle name="Percent 85" xfId="47644" xr:uid="{9FA6740E-BFD8-4A65-BC85-D50AD6436963}"/>
    <cellStyle name="Percent 9" xfId="247" xr:uid="{62513A53-9EE4-4F66-95A3-8F24A1B61A7B}"/>
    <cellStyle name="Percent 9 2" xfId="24184" xr:uid="{346F5584-4851-4580-8445-18F279A21778}"/>
    <cellStyle name="Percent 9 2 2" xfId="35893" xr:uid="{FFED53D6-945B-4F75-905C-98B03009D94B}"/>
    <cellStyle name="Percent 9 3" xfId="24764" xr:uid="{C31B19A9-F6EC-4B26-8C0C-0EED9A7BEA97}"/>
    <cellStyle name="Percent 9 3 2" xfId="44885" xr:uid="{D7C58D0E-950F-4A0D-9C31-807CF12EED6A}"/>
    <cellStyle name="Percent 9 3 3" xfId="41205" xr:uid="{5643FC2C-5FD1-45A4-BDC3-C65D1EDB878C}"/>
    <cellStyle name="Percent 9 3 4" xfId="37246" xr:uid="{3F73B07F-9E1A-497A-B8F0-1EEFCFA6CC56}"/>
    <cellStyle name="Percent 9 4" xfId="901" xr:uid="{DF64DA06-B32D-489F-8AE6-CD0E31F7B760}"/>
    <cellStyle name="Percent 9 4 2" xfId="42910" xr:uid="{C9F0FED8-89D4-4F3A-9664-0527B5BA7E81}"/>
    <cellStyle name="Percent 9 5" xfId="38913" xr:uid="{133EDB65-33C4-4FF6-BED2-082016600AE6}"/>
    <cellStyle name="Percent 9 6" xfId="34720" xr:uid="{FD90F683-1509-408D-97FB-C1CCA7B44C1C}"/>
    <cellStyle name="PERCENTAGE" xfId="755" xr:uid="{FDD1E98C-9EFD-4782-B4D3-31D1DEB60508}"/>
    <cellStyle name="PERCENTAGE 2" xfId="15984" xr:uid="{1ADA83DC-6FF5-466D-AA2C-67FF34161801}"/>
    <cellStyle name="PERCENTAGE 3" xfId="35289" xr:uid="{52EFA140-E7AF-4503-88E2-B52382971163}"/>
    <cellStyle name="PrePop Currency (0)" xfId="756" xr:uid="{A8D85678-90E8-48AC-8C05-C02A8E9E8E12}"/>
    <cellStyle name="PrePop Currency (0) 2" xfId="882" xr:uid="{34CE96A6-601C-4631-9C5E-54025A7DB742}"/>
    <cellStyle name="PrePop Currency (0) 2 2" xfId="2809" xr:uid="{97289676-F431-4042-BF1A-B99C4224E151}"/>
    <cellStyle name="PrePop Currency (0) 2 3" xfId="15985" xr:uid="{9AB17111-4FBB-4BD3-BF74-573F09EDD737}"/>
    <cellStyle name="PrePop Currency (0) 2 4" xfId="36217" xr:uid="{7079DB43-0190-40C4-9D82-59289D39A625}"/>
    <cellStyle name="PrePop Currency (0) 3" xfId="1952" xr:uid="{63A22438-4869-49DD-9F94-00DE982875B3}"/>
    <cellStyle name="PrePop Currency (0) 3 2" xfId="4522" xr:uid="{C02CDC14-DB8F-4CB3-A89C-5AFB85450E2D}"/>
    <cellStyle name="PrePop Currency (0) 3 3" xfId="4068" xr:uid="{2B41857F-40E6-477A-8833-678AB53E6BB7}"/>
    <cellStyle name="PrePop Currency (0) 4" xfId="3506" xr:uid="{B60FF10A-9013-4853-8831-4883DA8FA0A5}"/>
    <cellStyle name="PrePop Currency (0) 5" xfId="3507" xr:uid="{3BABC2E7-EA3D-4B73-BE88-7B21B47342FB}"/>
    <cellStyle name="PrePop Currency (0) 6" xfId="3689" xr:uid="{1CEF3D11-F21D-4FB0-8B8D-3EE5AF971A38}"/>
    <cellStyle name="PrePop Currency (0) 7" xfId="35290" xr:uid="{150AE70C-9627-4D36-B1E5-C630F3859130}"/>
    <cellStyle name="PrePop Currency (2)" xfId="757" xr:uid="{21829966-AE42-47F6-8D56-E93CD218637E}"/>
    <cellStyle name="PrePop Currency (2) 2" xfId="15986" xr:uid="{819FE6C1-DAD1-472D-8EDF-D29C5E30C1D4}"/>
    <cellStyle name="PrePop Currency (2) 2 2" xfId="36218" xr:uid="{8A810A19-F4BF-410B-9D0D-B51B42CD2254}"/>
    <cellStyle name="PrePop Currency (2) 3" xfId="35291" xr:uid="{47B3B734-A8B0-4375-A605-FF79CC993E6E}"/>
    <cellStyle name="PrePop Units (0)" xfId="758" xr:uid="{C16D78C3-4921-449D-AF75-14BE44F624BE}"/>
    <cellStyle name="PrePop Units (0) 2" xfId="883" xr:uid="{83C3DC63-6063-4263-8A86-BEF6966FFF06}"/>
    <cellStyle name="PrePop Units (0) 2 2" xfId="2810" xr:uid="{25CB7304-4466-497F-907A-7E0EBCFEC2F0}"/>
    <cellStyle name="PrePop Units (0) 2 3" xfId="15987" xr:uid="{BDAA003B-CC8F-4D01-80AB-11BFE0CE585B}"/>
    <cellStyle name="PrePop Units (0) 2 4" xfId="36219" xr:uid="{149FE787-8113-45F1-9E7F-68E060C79F75}"/>
    <cellStyle name="PrePop Units (0) 3" xfId="1953" xr:uid="{960C5D8D-5BB8-4B75-A472-4FCA1B4904C9}"/>
    <cellStyle name="PrePop Units (0) 3 2" xfId="4523" xr:uid="{F0E2E2BD-FB83-4459-A2E0-13F2A76056B4}"/>
    <cellStyle name="PrePop Units (0) 3 3" xfId="4069" xr:uid="{3F88EA5D-5AF0-4D17-80F0-94A5184A0253}"/>
    <cellStyle name="PrePop Units (0) 4" xfId="3508" xr:uid="{98F593D7-F3F6-4D6F-A4B3-77C77DA5D69C}"/>
    <cellStyle name="PrePop Units (0) 5" xfId="3509" xr:uid="{B886FCDF-D6A5-45EC-840E-0D30AC9EA718}"/>
    <cellStyle name="PrePop Units (0) 6" xfId="3691" xr:uid="{01DDE04A-8AEB-4252-96F3-B8AD727C0883}"/>
    <cellStyle name="PrePop Units (0) 7" xfId="35292" xr:uid="{69C3D3F3-72CA-4CBC-9DAA-557E1C64F90F}"/>
    <cellStyle name="PrePop Units (1)" xfId="759" xr:uid="{E73B1F56-FD4B-4709-871C-A69F8233EEB7}"/>
    <cellStyle name="PrePop Units (1) 2" xfId="884" xr:uid="{F5592128-A779-4F82-9E2E-D68EF7A32A60}"/>
    <cellStyle name="PrePop Units (1) 2 2" xfId="2811" xr:uid="{B295A65D-35FB-4137-93F3-2A01850F30D9}"/>
    <cellStyle name="PrePop Units (1) 2 3" xfId="15988" xr:uid="{F32C18F5-0C94-41A0-A1B1-6FB043D981CD}"/>
    <cellStyle name="PrePop Units (1) 2 4" xfId="36220" xr:uid="{45325157-9283-44FD-AB5A-1A74450E6762}"/>
    <cellStyle name="PrePop Units (1) 3" xfId="1954" xr:uid="{CAE288D3-5341-44C3-B92D-E6583926F4E1}"/>
    <cellStyle name="PrePop Units (1) 3 2" xfId="4524" xr:uid="{54CAF680-B1F9-4705-B678-00DFEAB0690B}"/>
    <cellStyle name="PrePop Units (1) 3 3" xfId="4071" xr:uid="{807D2FC9-16E8-4441-9259-22A54D3FF89B}"/>
    <cellStyle name="PrePop Units (1) 4" xfId="3510" xr:uid="{57D09D6D-FE15-4096-BBBF-EF1F5C9C3238}"/>
    <cellStyle name="PrePop Units (1) 5" xfId="3511" xr:uid="{A17CAC0A-D3AC-4437-89FA-A10C337086CA}"/>
    <cellStyle name="PrePop Units (1) 6" xfId="3692" xr:uid="{E0204B41-6581-4CF5-A14D-FFAF9E55DA46}"/>
    <cellStyle name="PrePop Units (1) 7" xfId="4411" xr:uid="{88C0B996-D84E-4988-98DA-158E5BF4821A}"/>
    <cellStyle name="PrePop Units (1) 8" xfId="4070" xr:uid="{502BC76B-6F89-49E9-88FF-9B55137C1EFE}"/>
    <cellStyle name="PrePop Units (1) 9" xfId="35293" xr:uid="{1C29D8D3-1A28-4BC0-A7D1-C361EF576EF0}"/>
    <cellStyle name="PrePop Units (2)" xfId="760" xr:uid="{2A55AA03-D04A-4D63-98F7-5CBFBDBE914B}"/>
    <cellStyle name="PrePop Units (2) 2" xfId="15989" xr:uid="{92D86D3D-376D-4642-9F5E-B8388331F68A}"/>
    <cellStyle name="PrePop Units (2) 2 2" xfId="36221" xr:uid="{D06E2732-DDA2-4C24-9526-30DD8F618030}"/>
    <cellStyle name="PrePop Units (2) 3" xfId="35294" xr:uid="{B48A93B2-6638-449C-9D11-3A8189ED05E9}"/>
    <cellStyle name="price" xfId="5257" xr:uid="{0FE00D90-6907-402E-B6FA-36F172A66DAA}"/>
    <cellStyle name="price 2" xfId="31344" xr:uid="{6594AE7D-63D9-4C83-9841-767E95D18E3D}"/>
    <cellStyle name="pricing" xfId="761" xr:uid="{642EBFB4-CFD8-46B3-AB74-366EE11DC90F}"/>
    <cellStyle name="pricing 2" xfId="885" xr:uid="{B861E1CD-5AF0-446D-8256-AF20483BF777}"/>
    <cellStyle name="pricing 2 2" xfId="3512" xr:uid="{4E9D9E62-7FFC-4E24-8E1A-B476DFE09425}"/>
    <cellStyle name="pricing 2 3" xfId="15990" xr:uid="{6A953145-2905-4E6A-8AA2-0106A29A8B90}"/>
    <cellStyle name="pricing 2 3 2" xfId="15991" xr:uid="{453DDA3A-F993-41B6-9783-F4371F165F4C}"/>
    <cellStyle name="pricing 3" xfId="3513" xr:uid="{9F2851F5-5211-4026-882F-8E12D8589706}"/>
    <cellStyle name="pricing 4" xfId="3514" xr:uid="{9D7A8A05-5538-4326-8A8E-AB7846E8B573}"/>
    <cellStyle name="pricing 5" xfId="15992" xr:uid="{55579240-7C85-40E2-9F42-15470C6F1906}"/>
    <cellStyle name="pricing 6" xfId="24765" xr:uid="{317656B2-7A72-47D5-A446-7BE15F3A8058}"/>
    <cellStyle name="pricing_CONFIRM MODEL OF ROJANA (2)" xfId="3822" xr:uid="{AFEFE9E7-F7AE-458B-B60F-887E46E48426}"/>
    <cellStyle name="Product" xfId="5258" xr:uid="{11176F8F-D76D-45CC-976A-6972727630E5}"/>
    <cellStyle name="PSChar" xfId="762" xr:uid="{F657FF8D-B1B3-40F5-A8DB-36EB22765F32}"/>
    <cellStyle name="PSDec" xfId="2812" xr:uid="{FB99DCC3-4915-49CD-B5E3-3001FB9071B5}"/>
    <cellStyle name="PSHeading" xfId="2813" xr:uid="{A28B3A70-5D90-4039-BB56-56A1FCA5C54C}"/>
    <cellStyle name="pwstyle" xfId="4" xr:uid="{50B0D972-BE61-4622-9420-ECE1F48F2BB2}"/>
    <cellStyle name="Q" xfId="35062" xr:uid="{BDE8A06E-C056-4F30-9726-B60CDD63E822}"/>
    <cellStyle name="Q 2" xfId="35063" xr:uid="{27DEDDC6-9185-4A70-9A1C-B46EE768AFE9}"/>
    <cellStyle name="Quantity" xfId="108" xr:uid="{2A8C35C6-81BC-457F-A9B1-2B2B69CC1817}"/>
    <cellStyle name="Quantity 2" xfId="109" xr:uid="{1A61735D-FA37-4800-B8A4-1BDD377576EF}"/>
    <cellStyle name="Quantity 2 2" xfId="36782" xr:uid="{B89F5DCC-D69F-4549-AF87-92C2790329D1}"/>
    <cellStyle name="Quantity 3" xfId="36781" xr:uid="{B5D76D1E-BE9F-4C74-8026-E224B50D50DD}"/>
    <cellStyle name="report_title" xfId="1572" xr:uid="{C5E27084-176A-4EBE-A23F-E98A9F77C068}"/>
    <cellStyle name="RevList" xfId="763" xr:uid="{7F4A32B9-FEB2-4318-BB97-C6D9F8E057B3}"/>
    <cellStyle name="RevList 2" xfId="886" xr:uid="{4EA2C8F9-0630-4484-9B81-462920E04931}"/>
    <cellStyle name="RevList 2 2" xfId="3515" xr:uid="{695AE1EC-CBEF-4EF2-B5CC-E1D12010742C}"/>
    <cellStyle name="RevList 3" xfId="3516" xr:uid="{D4B99261-34BC-4C46-B907-DD25487938BB}"/>
    <cellStyle name="RevList 4" xfId="15993" xr:uid="{7E67FF84-E7EB-4ACB-94D9-3249D2DACD2D}"/>
    <cellStyle name="RevList 5" xfId="24766" xr:uid="{68B1E8CC-7D2C-4040-A2D2-D5133C0C5253}"/>
    <cellStyle name="RMG - PB01.93" xfId="35295" xr:uid="{8FF12FF1-FCDC-47D8-9C61-95079CE9285D}"/>
    <cellStyle name="rob" xfId="5259" xr:uid="{33FDB5E5-CB1E-435F-90F6-2F5167FBA2D7}"/>
    <cellStyle name="rob 2" xfId="31289" xr:uid="{44379B9D-BA99-44F2-9F02-CABECAA95733}"/>
    <cellStyle name="RowLevel_1_EU (2)" xfId="39297" xr:uid="{706F12E5-73BD-44AE-8146-1336A7E5DC66}"/>
    <cellStyle name="SAPBEXaggData" xfId="5260" xr:uid="{E7F772DB-6FD1-4725-834F-E4F2769FF1FD}"/>
    <cellStyle name="SAPBEXaggDataEmph" xfId="5261" xr:uid="{0EB18777-1360-4ED8-AF74-F44F3796B1DF}"/>
    <cellStyle name="SAPBEXaggItem" xfId="5262" xr:uid="{4B41DD6A-2DD5-4D19-A8BA-CB73F78AA165}"/>
    <cellStyle name="SAPBEXaggItemX" xfId="5263" xr:uid="{F04B2AAA-645B-4656-918C-8F0146D7F1F2}"/>
    <cellStyle name="SAPBEXaggItemX 2" xfId="31155" xr:uid="{6C57A04A-9696-4591-B340-7F9950399D8C}"/>
    <cellStyle name="SAPBEXaggItemX 3" xfId="31346" xr:uid="{6001A74C-DE36-4CD7-9294-C8F0BF1200BA}"/>
    <cellStyle name="SAPBEXchaText" xfId="5264" xr:uid="{8AB518A5-4D68-408E-98B4-765A42CCAE9C}"/>
    <cellStyle name="SAPBEXexcBad" xfId="5265" xr:uid="{D0678090-D5BD-4B45-84A1-37E609CD43BA}"/>
    <cellStyle name="SAPBEXexcBad7" xfId="5266" xr:uid="{D13A2A34-17AF-440E-BC3E-0F720CA967B8}"/>
    <cellStyle name="SAPBEXexcBad7 2" xfId="31154" xr:uid="{E24B4A21-7445-4D24-A195-30A9FA47CC7E}"/>
    <cellStyle name="SAPBEXexcBad7 3" xfId="31347" xr:uid="{46F58C5C-9BC2-4141-A63A-4EE62C7843FF}"/>
    <cellStyle name="SAPBEXexcBad8" xfId="5267" xr:uid="{BC2E5896-8B32-4C0D-A4A8-7C443B2556DA}"/>
    <cellStyle name="SAPBEXexcBad8 2" xfId="31153" xr:uid="{82ECCAD9-6B76-4DFC-8329-AA2EB90431C9}"/>
    <cellStyle name="SAPBEXexcBad8 3" xfId="31348" xr:uid="{943ADC95-E1B7-44C1-8B56-B21029683975}"/>
    <cellStyle name="SAPBEXexcBad9" xfId="5268" xr:uid="{155EB1C7-7BC6-4B1A-AFD1-4EC6EA965A87}"/>
    <cellStyle name="SAPBEXexcBad9 2" xfId="31152" xr:uid="{DCA9E5EA-ECF3-459C-A1E2-2B1FDF311148}"/>
    <cellStyle name="SAPBEXexcBad9 3" xfId="31349" xr:uid="{A432728A-9616-4285-93C9-15FC3890A9BE}"/>
    <cellStyle name="SAPBEXexcCritical" xfId="5269" xr:uid="{04746D2B-081E-48E0-B5D5-316153996D0D}"/>
    <cellStyle name="SAPBEXexcCritical4" xfId="5270" xr:uid="{C71C3F56-FD44-442F-A339-5CFF07D2C2AD}"/>
    <cellStyle name="SAPBEXexcCritical4 2" xfId="31151" xr:uid="{29E7AFA1-43BA-4713-802B-BA9AE137462A}"/>
    <cellStyle name="SAPBEXexcCritical4 3" xfId="31350" xr:uid="{ABFD02BD-96AC-47DA-839E-A5B6FC4AEF8C}"/>
    <cellStyle name="SAPBEXexcCritical5" xfId="5271" xr:uid="{7885DBE1-4728-4481-8B64-618F8FB4BB97}"/>
    <cellStyle name="SAPBEXexcCritical5 2" xfId="31150" xr:uid="{DF66058C-FF58-4D2E-9C59-3808A1F6D596}"/>
    <cellStyle name="SAPBEXexcCritical5 3" xfId="31351" xr:uid="{135F6648-7AAF-45D5-9FD2-52B58F0272F1}"/>
    <cellStyle name="SAPBEXexcCritical6" xfId="5272" xr:uid="{F27F5FD7-0401-4F6D-A4FB-4F7F7184997C}"/>
    <cellStyle name="SAPBEXexcCritical6 2" xfId="31149" xr:uid="{8CE18FC2-9DA9-4F0E-A19C-E560CD1A910C}"/>
    <cellStyle name="SAPBEXexcCritical6 3" xfId="31352" xr:uid="{0B76A702-A955-4603-B1ED-767F9A284AA6}"/>
    <cellStyle name="SAPBEXexcGood" xfId="5273" xr:uid="{D4AEE6A0-187F-4985-91C0-25C3DD079E99}"/>
    <cellStyle name="SAPBEXexcGood1" xfId="5274" xr:uid="{68B4EF60-4096-44CA-9310-DACEC12A1157}"/>
    <cellStyle name="SAPBEXexcGood1 2" xfId="31148" xr:uid="{461D38F5-8DE6-4371-867D-26797DCC4D32}"/>
    <cellStyle name="SAPBEXexcGood1 3" xfId="31353" xr:uid="{407F9EAD-66AD-4AC6-86C5-EC945AEAF345}"/>
    <cellStyle name="SAPBEXexcGood2" xfId="5275" xr:uid="{79022B82-DD2F-49C3-8C5F-27AFF4CBF50D}"/>
    <cellStyle name="SAPBEXexcGood2 2" xfId="31147" xr:uid="{A9690984-1A47-418C-A305-FB8D531402D4}"/>
    <cellStyle name="SAPBEXexcGood2 3" xfId="31163" xr:uid="{6566AED9-0DB1-40BC-A778-DF4FAD3C03F4}"/>
    <cellStyle name="SAPBEXexcGood3" xfId="5276" xr:uid="{9E794FFE-CEC7-422B-9B05-905A0DF2005D}"/>
    <cellStyle name="SAPBEXexcGood3 2" xfId="31146" xr:uid="{BBF879C7-6B6E-4F08-A75C-18D0E5D61853}"/>
    <cellStyle name="SAPBEXexcGood3 3" xfId="31164" xr:uid="{6CAE2FF2-0D5D-4FCB-AE32-7784ADC1799C}"/>
    <cellStyle name="SAPBEXexcVeryBad" xfId="5277" xr:uid="{930462CE-441D-4F9B-A145-47EAB3F9A707}"/>
    <cellStyle name="SAPBEXfilterDrill" xfId="5278" xr:uid="{12F00480-0BF6-4186-93BE-693E42E3610D}"/>
    <cellStyle name="SAPBEXfilterItem" xfId="5279" xr:uid="{B4A8B9F1-2997-451C-BCB4-D1CA591D0981}"/>
    <cellStyle name="SAPBEXfilterText" xfId="5280" xr:uid="{930F4D87-7C2F-4E31-9CA2-B3FDA15169CF}"/>
    <cellStyle name="SAPBEXformats" xfId="5281" xr:uid="{08D7A75C-F2D7-4737-A1C1-6640F39C3470}"/>
    <cellStyle name="SAPBEXheaderData" xfId="5282" xr:uid="{7B1B9A65-5528-4DA2-B9E6-5B326597DEFB}"/>
    <cellStyle name="SAPBEXheaderItem" xfId="5283" xr:uid="{699EA1B7-2C62-4F6F-80BB-0D4D953BF489}"/>
    <cellStyle name="SAPBEXheaderText" xfId="5284" xr:uid="{7602350C-941E-4541-BE97-F689848CBE6A}"/>
    <cellStyle name="SAPBEXHLevel0" xfId="5285" xr:uid="{67B5E41F-30BC-43E3-8456-D8C9DF8C04BD}"/>
    <cellStyle name="SAPBEXHLevel0 2" xfId="31145" xr:uid="{D113178E-8B04-433D-9DF5-3DA514BE7256}"/>
    <cellStyle name="SAPBEXHLevel0 3" xfId="31165" xr:uid="{57E11968-290C-428A-A060-5345072AA615}"/>
    <cellStyle name="SAPBEXHLevel0X" xfId="5286" xr:uid="{3D448D2F-99A3-4231-9CC4-35F6F4DA449A}"/>
    <cellStyle name="SAPBEXHLevel0X 2" xfId="31144" xr:uid="{015F0C16-C544-4CAF-8CE6-72210644071F}"/>
    <cellStyle name="SAPBEXHLevel0X 3" xfId="31166" xr:uid="{539E7550-69CC-4821-A137-FBAC9162D9EF}"/>
    <cellStyle name="SAPBEXHLevel1" xfId="5287" xr:uid="{A93056BC-0BDF-4F79-9FAA-EE2EEE986FF1}"/>
    <cellStyle name="SAPBEXHLevel1 2" xfId="31143" xr:uid="{D4B5516D-DEC3-4194-9A8B-7AAFD28686BD}"/>
    <cellStyle name="SAPBEXHLevel1 3" xfId="31167" xr:uid="{3C5123C0-34C7-4D3D-A3BB-3F723764AE0D}"/>
    <cellStyle name="SAPBEXHLevel1X" xfId="5288" xr:uid="{20A293E5-744F-4D6D-9EF9-4EC253DFF202}"/>
    <cellStyle name="SAPBEXHLevel1X 2" xfId="31142" xr:uid="{81B3CB93-8810-4884-93AF-FABAE3D338FE}"/>
    <cellStyle name="SAPBEXHLevel1X 3" xfId="31168" xr:uid="{DDE25BA5-59FE-4343-9DDC-1941CBC52773}"/>
    <cellStyle name="SAPBEXHLevel2" xfId="5289" xr:uid="{0E01942E-011B-4FE2-B057-A2B466D1C3A4}"/>
    <cellStyle name="SAPBEXHLevel2 2" xfId="31141" xr:uid="{36983270-B3DA-43FD-B2D0-1F85132F2CB5}"/>
    <cellStyle name="SAPBEXHLevel2 3" xfId="31169" xr:uid="{552B8027-B08E-4A75-B35F-DD6FBDB78FF7}"/>
    <cellStyle name="SAPBEXHLevel2X" xfId="5290" xr:uid="{7B92B5F9-8E7E-4753-88C0-4CC20B681F60}"/>
    <cellStyle name="SAPBEXHLevel2X 2" xfId="31140" xr:uid="{A6F9768C-211B-4D9D-998D-9ED39EB4C7A6}"/>
    <cellStyle name="SAPBEXHLevel2X 3" xfId="31170" xr:uid="{888B2754-6A13-401D-AA36-E0DBC6C5821C}"/>
    <cellStyle name="SAPBEXHLevel3" xfId="5291" xr:uid="{53B596A7-8EB0-49FD-8B0A-ADA84F9F2BC6}"/>
    <cellStyle name="SAPBEXHLevel3 2" xfId="31139" xr:uid="{E8DEA38A-A3C7-4D5B-9088-E7F747993350}"/>
    <cellStyle name="SAPBEXHLevel3 3" xfId="31171" xr:uid="{4B28B4DD-B236-40C6-ACB4-58761AF24C5E}"/>
    <cellStyle name="SAPBEXHLevel3X" xfId="5292" xr:uid="{1570C1A5-AF11-4B51-A5F8-239E1B9710A1}"/>
    <cellStyle name="SAPBEXHLevel3X 2" xfId="31138" xr:uid="{1F294DB1-AB8D-4E6C-B8C0-FB7B2328C49F}"/>
    <cellStyle name="SAPBEXHLevel3X 3" xfId="31172" xr:uid="{92EE4ECA-1110-4D7D-8A9A-A58DBFEA66A8}"/>
    <cellStyle name="SAPBEXresData" xfId="5293" xr:uid="{6C354511-CEA4-4F9A-BBD1-CF519D6F407E}"/>
    <cellStyle name="SAPBEXresDataEmph" xfId="5294" xr:uid="{77E66381-36A6-45FB-B193-83EBB9943FB5}"/>
    <cellStyle name="SAPBEXresItem" xfId="5295" xr:uid="{A7AD1A5E-7DF4-4149-BFA8-6ADCA2BAF208}"/>
    <cellStyle name="SAPBEXresItemX" xfId="5296" xr:uid="{654F1042-43F6-449C-9400-EE5424ABED26}"/>
    <cellStyle name="SAPBEXresItemX 2" xfId="31137" xr:uid="{9C844078-FBE4-4B0C-AC6D-B89721E1B120}"/>
    <cellStyle name="SAPBEXresItemX 3" xfId="31173" xr:uid="{054D8360-CE08-4611-A3C1-7B0DFB7BD652}"/>
    <cellStyle name="SAPBEXstdData" xfId="5297" xr:uid="{A23697FB-FDE7-478D-B7F0-F6E7301B5214}"/>
    <cellStyle name="SAPBEXstdDataEmph" xfId="5298" xr:uid="{F39DBAAF-CE47-474E-A211-6FABC0BCDD7D}"/>
    <cellStyle name="SAPBEXstdItem" xfId="5299" xr:uid="{B54DA843-9461-48AA-B7AF-E558A934D8BB}"/>
    <cellStyle name="SAPBEXstdItemX" xfId="5300" xr:uid="{5530486C-9662-4948-B604-170558F4D481}"/>
    <cellStyle name="SAPBEXstdItemX 2" xfId="31136" xr:uid="{1AC1C780-8B03-4EF3-A606-ABDD7E43FF48}"/>
    <cellStyle name="SAPBEXstdItemX 3" xfId="31174" xr:uid="{517A9A64-96FE-4104-958F-1B6ED6665254}"/>
    <cellStyle name="SAPBEXsubData" xfId="5301" xr:uid="{0F7F68DB-DF63-4A6B-A1CB-C6694F78321A}"/>
    <cellStyle name="SAPBEXsubDataEmph" xfId="5302" xr:uid="{70EB70C0-1C19-41A6-AEF5-89079AB0AA13}"/>
    <cellStyle name="SAPBEXsubItem" xfId="5303" xr:uid="{85F137A0-74E1-47B7-A597-A88F45BA678A}"/>
    <cellStyle name="SAPBEXtitle" xfId="5304" xr:uid="{73C45652-206A-4D90-985F-67A3512FFAA8}"/>
    <cellStyle name="SAPBEXundefined" xfId="5305" xr:uid="{559A4A42-644C-407F-AD82-5E77049EEC0F}"/>
    <cellStyle name="sbt2" xfId="5306" xr:uid="{85DC001E-7D44-4F49-9A6C-41593AD0E6DD}"/>
    <cellStyle name="sbt2 2" xfId="31135" xr:uid="{5ECA0639-602A-4EF2-B2F5-606FB9A4E0C5}"/>
    <cellStyle name="sbt2 3" xfId="31175" xr:uid="{5EAF2DF4-7455-48FA-8544-269BB95C8AD2}"/>
    <cellStyle name="Schlecht" xfId="5307" xr:uid="{436F7966-E681-4739-B0FA-DC833AC01DF2}"/>
    <cellStyle name="section head" xfId="2814" xr:uid="{E82C23A6-D050-485F-AB6D-98669F225CBF}"/>
    <cellStyle name="section head 2" xfId="35296" xr:uid="{38379600-7857-4161-B22A-C0037FAEA6E8}"/>
    <cellStyle name="Sheet Title" xfId="764" xr:uid="{D362B5F4-5A3B-457F-B9FD-F99656E513A5}"/>
    <cellStyle name="Sheet Title 2" xfId="3517" xr:uid="{6C6EC647-F0B4-4D4D-80CF-CF083CD79F12}"/>
    <cellStyle name="Sheet Title 3" xfId="3694" xr:uid="{ADFF0619-D7B0-4B86-B681-F12CA451010C}"/>
    <cellStyle name="Sheet Title 3 2" xfId="15994" xr:uid="{844B5F1D-DE05-46EA-BF4B-95B967CD2288}"/>
    <cellStyle name="Sheet Title 4" xfId="4072" xr:uid="{8791D7DB-7C70-4DDF-BE90-B6368A921477}"/>
    <cellStyle name="small border line" xfId="35064" xr:uid="{F6F1631C-A1E6-4B68-87F7-83B50721DBB0}"/>
    <cellStyle name="small border line 2" xfId="35065" xr:uid="{58D5C247-C897-40C6-B7CD-DFCB3C2434DB}"/>
    <cellStyle name="SPECIAL" xfId="2815" xr:uid="{2C92CF52-A5AD-4D16-9113-0DF567CF6C1A}"/>
    <cellStyle name="SS Col Hdr" xfId="5308" xr:uid="{7FB7990C-EDDB-4E57-B1B2-96C8E2DE1D5C}"/>
    <cellStyle name="SS Dim 1 Blank" xfId="5309" xr:uid="{347C70D0-BBB1-4FD7-973C-75AF953491ED}"/>
    <cellStyle name="SS Dim 1 Title" xfId="5310" xr:uid="{5F8BC335-68BC-4E75-A732-F495A7BF9E69}"/>
    <cellStyle name="SS Dim 1 Value" xfId="5311" xr:uid="{643F819A-CB0B-494B-AEB5-A80B6ECE6E1D}"/>
    <cellStyle name="SS Dim 2 Blank" xfId="5312" xr:uid="{F86CFC7D-F025-4068-ABAC-4E676A23F432}"/>
    <cellStyle name="SS Dim 2 Title" xfId="5313" xr:uid="{8C041BA8-BF14-46BC-9D04-9FFCD1AFD334}"/>
    <cellStyle name="SS Dim 2 Value" xfId="5314" xr:uid="{1F208CD3-FAB1-4193-B57E-0BF837E37951}"/>
    <cellStyle name="SS Dim 3 Blank" xfId="5315" xr:uid="{7F5581C7-F04C-4909-92B6-E23A432C8BFA}"/>
    <cellStyle name="SS Dim 3 Title" xfId="5316" xr:uid="{02119ACB-8979-42B1-B803-E635EA1B5D89}"/>
    <cellStyle name="SS Dim 3 Value" xfId="5317" xr:uid="{7CF3D8CB-4ECD-4465-8908-0D09EBB4A491}"/>
    <cellStyle name="SS Dim 4 Blank" xfId="5318" xr:uid="{ECF4C15F-45BE-417A-8AE8-2092647A1D14}"/>
    <cellStyle name="SS Dim 4 Title" xfId="5319" xr:uid="{F7996D6A-75D1-413C-B83F-928425524021}"/>
    <cellStyle name="SS Dim 4 Value" xfId="5320" xr:uid="{66F30F38-A466-47BD-98CC-06FE04C2B36D}"/>
    <cellStyle name="SS Dim 5 Blank" xfId="5321" xr:uid="{AA175D2B-24D9-48C0-9225-8B140A1048C7}"/>
    <cellStyle name="SS Dim 5 Title" xfId="5322" xr:uid="{5FF1D012-5397-48D9-AA74-24789DC639F6}"/>
    <cellStyle name="SS Dim 5 Value" xfId="5323" xr:uid="{0553019A-92C1-4484-8A8E-8F075992F8BD}"/>
    <cellStyle name="SS Other Measure" xfId="5324" xr:uid="{4A762546-7384-46E7-B186-9A17030C0F41}"/>
    <cellStyle name="SS Sum Measure" xfId="5325" xr:uid="{2A90A849-C478-49AE-9FAC-4A015A400D0B}"/>
    <cellStyle name="SS Unbound Dim" xfId="5326" xr:uid="{C1278572-114E-495F-B005-66F12A2A84A3}"/>
    <cellStyle name="SS WAvg Measure" xfId="5327" xr:uid="{42BD9408-A18B-43A6-928C-65B23AC4F8D2}"/>
    <cellStyle name="standard" xfId="2816" xr:uid="{EB283C1D-1582-4042-BCB4-06B93E993370}"/>
    <cellStyle name="STANDARD 2" xfId="35297" xr:uid="{40DB8628-D2E5-44A0-8BAD-18F8ECE5C6E8}"/>
    <cellStyle name="Style 1" xfId="627" xr:uid="{A1B46B64-88E5-46E3-B5BB-19096D3ACCE8}"/>
    <cellStyle name="Style 1 2" xfId="1573" xr:uid="{AB81235D-4EE4-4674-84F0-04710058ABB3}"/>
    <cellStyle name="Style 1 2 2" xfId="3518" xr:uid="{602D5FBC-8634-4164-A34B-D6F032050E3A}"/>
    <cellStyle name="Style 1 3" xfId="2817" xr:uid="{3E25AA5C-CEE7-487E-9481-14568C85640C}"/>
    <cellStyle name="Style 1 3 2" xfId="15995" xr:uid="{E1A95D9F-5044-43DE-8B48-189847A10FD6}"/>
    <cellStyle name="Style 1 4" xfId="15996" xr:uid="{DF7C08F5-7082-4457-9818-6FF47CFE61F8}"/>
    <cellStyle name="Style 1 5" xfId="24767" xr:uid="{BDCDEFBC-86F3-4061-A8DA-7CE50D4C497D}"/>
    <cellStyle name="Style 1 6" xfId="24870" xr:uid="{853AC370-433C-4FC0-87E8-FB64B3CB4006}"/>
    <cellStyle name="Style 2" xfId="15997" xr:uid="{ADF62D52-8C1E-4AD8-AC97-81873E4B4ED7}"/>
    <cellStyle name="style1" xfId="5328" xr:uid="{BCC8AE27-A26D-4C0D-9F42-AD1C7268A5BC}"/>
    <cellStyle name="STYLE1 2" xfId="35298" xr:uid="{912052E1-E848-41C9-8564-C896E35D6E0A}"/>
    <cellStyle name="STYLE2" xfId="35299" xr:uid="{B02FC553-E874-4CFE-BFA3-BF02B326289A}"/>
    <cellStyle name="STYLE3" xfId="35300" xr:uid="{F92AC5E0-BE20-490F-8EA0-B9ECCB59650D}"/>
    <cellStyle name="STYLE4" xfId="35301" xr:uid="{1B74F959-EDAE-4F8F-80F8-FDE849326500}"/>
    <cellStyle name="StyleName1" xfId="35559" xr:uid="{6798A9F9-EF95-4181-A636-360E8EADB2AC}"/>
    <cellStyle name="StyleName2" xfId="35560" xr:uid="{010BCBDE-9A8D-4C0F-85E2-C884BCB1D750}"/>
    <cellStyle name="StyleName3" xfId="35561" xr:uid="{601AAB25-709D-43D0-88B7-5EAAF5D1A4A3}"/>
    <cellStyle name="StyleName4" xfId="35562" xr:uid="{240F6683-1163-41C4-B90F-D6098FA6C76F}"/>
    <cellStyle name="StyleName5" xfId="35563" xr:uid="{B951991E-028D-4051-808A-3A3D670161DB}"/>
    <cellStyle name="StyleName6" xfId="35564" xr:uid="{E7F7DB35-558C-4061-A19E-7487A85477B7}"/>
    <cellStyle name="StyleName7" xfId="35565" xr:uid="{14241F1E-4B74-4BEF-A280-6AC4C35C5A81}"/>
    <cellStyle name="StyleName8" xfId="35566" xr:uid="{BE40F6C0-F43F-4817-A2A4-0057DB8AED3D}"/>
    <cellStyle name="subhead" xfId="1574" xr:uid="{A23E87F8-5604-46F6-B5EB-DF78C6A70731}"/>
    <cellStyle name="subhead 2" xfId="24768" xr:uid="{D8FBA384-B455-4784-AAB7-65FF9BD20AC3}"/>
    <cellStyle name="SubHeading" xfId="35302" xr:uid="{FA675D31-94C2-46F3-9D3F-F02ECDE17078}"/>
    <cellStyle name="subt1" xfId="5329" xr:uid="{0ED710BD-ABF7-44CE-BC6F-81EA5EAD051F}"/>
    <cellStyle name="Subtotal" xfId="765" xr:uid="{04F48ECC-3C74-4556-B355-9A22A3F7E2FA}"/>
    <cellStyle name="Takaso" xfId="1575" xr:uid="{535218AC-2D5C-41DC-9493-632EA67B1C86}"/>
    <cellStyle name="TC_Comment" xfId="5330" xr:uid="{4E3CA19D-CF2C-4A56-B078-43E2A6A188DF}"/>
    <cellStyle name="Text Indent A" xfId="766" xr:uid="{84C15B93-E4FE-4597-8EC8-283F0E707FAE}"/>
    <cellStyle name="Text Indent A 2" xfId="2818" xr:uid="{CB8CD5FA-2042-4A00-8069-F883317095EA}"/>
    <cellStyle name="Text Indent A 2 2" xfId="15998" xr:uid="{5F761E16-4D41-427E-9D9E-85E4E3FC41D0}"/>
    <cellStyle name="Text Indent A 3" xfId="15999" xr:uid="{4F4348EC-62BD-485E-9467-63458302EBEB}"/>
    <cellStyle name="Text Indent B" xfId="767" xr:uid="{146495E0-1A68-4318-BAB3-DE040ED50AC0}"/>
    <cellStyle name="Text Indent B 2" xfId="887" xr:uid="{4AFFC78C-1F1F-4D62-98F3-32CD9DD9E2BB}"/>
    <cellStyle name="Text Indent B 2 2" xfId="2819" xr:uid="{18889E03-D87E-49AC-AAB6-FE79208568AC}"/>
    <cellStyle name="Text Indent B 2 3" xfId="16000" xr:uid="{B2C587B0-6579-4907-BA55-7AA017D6B362}"/>
    <cellStyle name="Text Indent B 2 4" xfId="36222" xr:uid="{E20DD344-BD9F-46B6-9F3C-AD8A7A9653E7}"/>
    <cellStyle name="Text Indent B 3" xfId="1955" xr:uid="{C07E52EC-EA1A-4D94-801B-E188555C309C}"/>
    <cellStyle name="Text Indent B 3 2" xfId="4525" xr:uid="{FCAA0894-7ABA-4802-A4D7-557B78B267A2}"/>
    <cellStyle name="Text Indent B 3 3" xfId="4074" xr:uid="{AD2D5C62-1BA2-4094-9CD5-CDD660184383}"/>
    <cellStyle name="Text Indent B 4" xfId="3519" xr:uid="{31D38F71-CB6C-42D2-992B-018069CE8A4C}"/>
    <cellStyle name="Text Indent B 5" xfId="3520" xr:uid="{68D70FF6-7C07-48E6-A49F-8BAA434CC4F3}"/>
    <cellStyle name="Text Indent B 6" xfId="3696" xr:uid="{4DAD8DFE-B4CA-4F57-992A-5B4FA35D95EE}"/>
    <cellStyle name="Text Indent B 7" xfId="4412" xr:uid="{2A0E6E94-D33A-490F-A5A8-F9D4C22244ED}"/>
    <cellStyle name="Text Indent B 8" xfId="4073" xr:uid="{8DC25708-CFE7-49B7-8CE1-19474575037C}"/>
    <cellStyle name="Text Indent B 9" xfId="35303" xr:uid="{B2E950B9-FF03-41EA-98D5-964BB02C5E28}"/>
    <cellStyle name="Text Indent C" xfId="768" xr:uid="{8AA71D52-CCFE-4281-AD68-5D2CC16E0BBD}"/>
    <cellStyle name="Text Indent C 2" xfId="888" xr:uid="{C702AC3C-0D39-4443-80EB-FCC2D363FD86}"/>
    <cellStyle name="Text Indent C 2 2" xfId="2820" xr:uid="{D7EAB9C2-9E63-4FBA-AFF0-8632C582385A}"/>
    <cellStyle name="Text Indent C 2 3" xfId="16001" xr:uid="{E1EDD823-22E1-4B94-A152-8EC2FEF4D7F6}"/>
    <cellStyle name="Text Indent C 2 4" xfId="36223" xr:uid="{48794EFF-DEFD-4936-93F5-CFBB88149C56}"/>
    <cellStyle name="Text Indent C 3" xfId="1576" xr:uid="{CB534EBD-EB5C-4486-B006-2A3490A472F8}"/>
    <cellStyle name="Text Indent C 3 2" xfId="3521" xr:uid="{EC1A4AF5-A2BD-4BBB-AA5F-C303BD4E8AAE}"/>
    <cellStyle name="Text Indent C 4" xfId="1956" xr:uid="{D96E63C1-E596-40DC-8324-D025159F792E}"/>
    <cellStyle name="Text Indent C 4 2" xfId="4526" xr:uid="{08CF6EC4-3485-4965-9EAE-9CBA2B3FCEDA}"/>
    <cellStyle name="Text Indent C 4 3" xfId="4075" xr:uid="{1B5161EE-5D2E-40D6-B53F-115938BE19A5}"/>
    <cellStyle name="Text Indent C 5" xfId="3522" xr:uid="{00547B6D-9B5B-4C8F-8136-28EB0E476001}"/>
    <cellStyle name="Text Indent C 6" xfId="3523" xr:uid="{C941451D-CEE7-426D-9817-D481403084B5}"/>
    <cellStyle name="Text Indent C 7" xfId="3524" xr:uid="{3A32A2AD-E6F5-492A-9D17-D096F8AE87AD}"/>
    <cellStyle name="Text Indent C 8" xfId="3697" xr:uid="{C6C38568-9C15-457A-A61A-9A79D7DD1D3D}"/>
    <cellStyle name="Text Indent C 9" xfId="35304" xr:uid="{743A0E29-EEF8-4D32-88ED-B703EB3DB938}"/>
    <cellStyle name="Tickmark" xfId="2821" xr:uid="{EE7087BE-B4E5-4A30-B812-8A3353C1D7F2}"/>
    <cellStyle name="Tickmark 2" xfId="35066" xr:uid="{EECBF1A3-AF93-4EE6-A67F-1ACB3145C108}"/>
    <cellStyle name="Times New Roman" xfId="1577" xr:uid="{614C29F2-9586-4F2C-98FA-16B876542EAA}"/>
    <cellStyle name="Timing Schedule" xfId="5331" xr:uid="{D6739E33-CE5E-479A-A0E5-86836BE9B0A8}"/>
    <cellStyle name="Timing Schedule 2" xfId="31354" xr:uid="{0115DCFC-E7BC-4772-B570-B8B74B6C9A90}"/>
    <cellStyle name="Title" xfId="6" builtinId="15" customBuiltin="1"/>
    <cellStyle name="Title 10" xfId="3698" xr:uid="{9AD2EAAE-D0AF-43BA-926B-81CDE1329EC8}"/>
    <cellStyle name="Title 10 2" xfId="24769" xr:uid="{7084847B-502D-4470-B922-ADEC7D555AB0}"/>
    <cellStyle name="Title 11" xfId="5001" xr:uid="{E44E0862-5BB8-4A79-9216-F60957E4B8C5}"/>
    <cellStyle name="Title 12" xfId="5002" xr:uid="{011805FE-6613-4F6F-929D-66F53B33D688}"/>
    <cellStyle name="Title 13" xfId="5003" xr:uid="{75AB60B5-32D2-4548-98A8-FDF30DC552D3}"/>
    <cellStyle name="Title 14" xfId="5004" xr:uid="{F4AB8028-4BA1-4E48-9DC3-5378CA800E27}"/>
    <cellStyle name="Title 15" xfId="5005" xr:uid="{880F8CC2-4FB5-4F87-BF0D-A5E1D1EFB240}"/>
    <cellStyle name="Title 16" xfId="769" xr:uid="{06264373-C911-413A-9A13-A6195A1363ED}"/>
    <cellStyle name="Title 2" xfId="889" xr:uid="{2B9B5D99-F42F-48D5-91B8-C14DC9FA192D}"/>
    <cellStyle name="Title 2 2" xfId="3525" xr:uid="{5D34EDE6-04AC-4B0B-9782-47A98DA67BC3}"/>
    <cellStyle name="Title 2 2 2" xfId="35567" xr:uid="{02B299D3-16F5-4164-80D5-16C012821A9A}"/>
    <cellStyle name="Title 2 2 3" xfId="35326" xr:uid="{8BA17E2D-F575-4203-B650-B71F3D47EBA9}"/>
    <cellStyle name="Title 2 3" xfId="3526" xr:uid="{F4189669-1CE2-4D5D-A3F8-539AE44B983C}"/>
    <cellStyle name="Title 2 3 2" xfId="35305" xr:uid="{BA0EB289-FBA1-4601-A7FF-B6A63547CA05}"/>
    <cellStyle name="Title 2 4" xfId="34448" xr:uid="{4473353F-6A85-4554-A4F2-23B9857ADFC9}"/>
    <cellStyle name="Title 2 5" xfId="38635" xr:uid="{C65B29CA-5390-4DE4-86C7-9AAAD049FB4A}"/>
    <cellStyle name="Title 2 6" xfId="34672" xr:uid="{B9574454-6DAB-4B73-A387-612C1FA96E39}"/>
    <cellStyle name="Title 3" xfId="1578" xr:uid="{AE4C4892-18CF-4704-8DD6-D056A7E3DBA2}"/>
    <cellStyle name="Title 3 2" xfId="1957" xr:uid="{E7A1AE5B-20DD-4FA5-9D11-60ED507988B3}"/>
    <cellStyle name="Title 3 3" xfId="24770" xr:uid="{8B9E9A85-1B55-40F3-972F-636178538E0F}"/>
    <cellStyle name="Title 3 4" xfId="34919" xr:uid="{D91F955E-971C-48D6-A0C8-0EAEAE728B7E}"/>
    <cellStyle name="Title 4" xfId="1579" xr:uid="{78AD505B-9E5E-4C90-A511-8D0F6D071BCA}"/>
    <cellStyle name="Title 4 2" xfId="24771" xr:uid="{7A890D16-E90F-44B5-9EBE-13E29F3E2599}"/>
    <cellStyle name="Title 4 3" xfId="35358" xr:uid="{244D8EFF-B523-4F3E-A316-D660F475D48A}"/>
    <cellStyle name="Title 5" xfId="1580" xr:uid="{777CADB0-C807-43FA-A970-0653C2B39CB2}"/>
    <cellStyle name="Title 5 2" xfId="24772" xr:uid="{18B7848B-6E1D-41B7-8023-D8AA5492C11D}"/>
    <cellStyle name="Title 5 3" xfId="35466" xr:uid="{832F6611-F4C7-49C9-9689-A47F4DCB33BB}"/>
    <cellStyle name="Title 6" xfId="1581" xr:uid="{B55F7C61-A8AA-4D1E-9E05-CAB0121BC648}"/>
    <cellStyle name="Title 6 2" xfId="24773" xr:uid="{B65DEFA7-4C9D-4244-B874-F2CC617C99EF}"/>
    <cellStyle name="Title 6 3" xfId="39051" xr:uid="{ADD022E9-39F4-410B-B8E4-7566C3524305}"/>
    <cellStyle name="Title 7" xfId="1582" xr:uid="{0EDF44D3-4950-4AFA-8FC8-944A49490C26}"/>
    <cellStyle name="Title 7 2" xfId="24774" xr:uid="{220ECE0A-CC5F-4713-AB5A-60553CB09A86}"/>
    <cellStyle name="Title 8" xfId="1583" xr:uid="{4480F7B9-CAEE-4526-B025-15AF370EDFD7}"/>
    <cellStyle name="Title 8 2" xfId="24775" xr:uid="{76D07AB8-0161-402E-B9CC-A30071874917}"/>
    <cellStyle name="Title 9" xfId="1584" xr:uid="{B99CABB1-9BA6-4AF5-BFB8-975A759A63AC}"/>
    <cellStyle name="Title 9 2" xfId="24776" xr:uid="{1A794C73-67EA-426A-B1D1-7780953D0435}"/>
    <cellStyle name="Title-Rows-Text" xfId="2822" xr:uid="{65FB54C6-B512-4502-BBEE-998D3D69457C}"/>
    <cellStyle name="Title-Rows-Text 2" xfId="24777" xr:uid="{C3B70683-55FB-47E3-9051-1C99AFC1849F}"/>
    <cellStyle name="Title-Rows-Text 3" xfId="31301" xr:uid="{A724A5C3-868A-4443-9823-47A7AAC13F53}"/>
    <cellStyle name="Total" xfId="20" builtinId="25" customBuiltin="1"/>
    <cellStyle name="Total 10" xfId="3527" xr:uid="{1B51FAD2-1F88-44A6-9B58-C996FF3269C6}"/>
    <cellStyle name="Total 10 10" xfId="16002" xr:uid="{6079EA00-F1A6-46C8-839F-078F9A0F4016}"/>
    <cellStyle name="Total 10 10 2" xfId="16003" xr:uid="{BDA6B789-0C58-44CE-BE4C-5E9A6C8791CE}"/>
    <cellStyle name="Total 10 10 2 2" xfId="31632" xr:uid="{E6B7B53A-C1A7-43D9-8D15-769363262098}"/>
    <cellStyle name="Total 10 10 3" xfId="31631" xr:uid="{C8AE0A83-A763-453E-ACA9-339C1919C049}"/>
    <cellStyle name="Total 10 11" xfId="16004" xr:uid="{124DC4D0-F225-402C-8B5C-8606822B6F11}"/>
    <cellStyle name="Total 10 11 2" xfId="16005" xr:uid="{68041607-C645-4950-84AE-BF3D5D3A5604}"/>
    <cellStyle name="Total 10 11 2 2" xfId="31634" xr:uid="{A2FFDF7B-8F44-48DE-A3C1-39073438D3C7}"/>
    <cellStyle name="Total 10 11 3" xfId="31633" xr:uid="{09B177BB-EA66-418B-B0E1-1A353D958E47}"/>
    <cellStyle name="Total 10 12" xfId="16006" xr:uid="{3A4E5A94-1AAE-4544-AA74-52E2C26A4E50}"/>
    <cellStyle name="Total 10 12 2" xfId="16007" xr:uid="{91DA67DC-A21F-4B1B-9AA8-B80DB7FA8B40}"/>
    <cellStyle name="Total 10 12 2 2" xfId="31636" xr:uid="{8A3153ED-2113-48A3-81A3-91C1CB18DFE7}"/>
    <cellStyle name="Total 10 12 3" xfId="31635" xr:uid="{0553928E-13C5-4D4D-89E6-A7189AF44237}"/>
    <cellStyle name="Total 10 13" xfId="16008" xr:uid="{3D695512-F8B9-432C-BBDE-8DBF12C3D14B}"/>
    <cellStyle name="Total 10 13 2" xfId="16009" xr:uid="{2CF9D094-C99C-4001-B67F-237F1385493B}"/>
    <cellStyle name="Total 10 13 2 2" xfId="31638" xr:uid="{562C8510-0038-4539-94A2-675E4860C0DB}"/>
    <cellStyle name="Total 10 13 3" xfId="31637" xr:uid="{725DE9F7-B457-4E51-9FEA-55573A782E36}"/>
    <cellStyle name="Total 10 14" xfId="16010" xr:uid="{18C060CF-CDA6-49DB-B6A0-6F6DA980C3B4}"/>
    <cellStyle name="Total 10 14 2" xfId="16011" xr:uid="{B4B8D801-5E79-4E3E-805A-30D8D458928C}"/>
    <cellStyle name="Total 10 14 2 2" xfId="31640" xr:uid="{A1DB1378-C8F9-4237-8C58-7ACBD4D09B5A}"/>
    <cellStyle name="Total 10 14 3" xfId="31639" xr:uid="{0D40BA50-C7A0-4EAE-A2C2-E9CED0226DFF}"/>
    <cellStyle name="Total 10 15" xfId="16012" xr:uid="{D375C319-AB58-4111-B763-222B1E3C371B}"/>
    <cellStyle name="Total 10 15 2" xfId="31641" xr:uid="{4117EE96-5376-4E9D-ACA0-B71DEF51C117}"/>
    <cellStyle name="Total 10 16" xfId="16013" xr:uid="{2A7A9BE1-1F59-4C4E-B2B0-3601140BBCD1}"/>
    <cellStyle name="Total 10 16 2" xfId="31642" xr:uid="{BF1B724A-5156-4997-83E9-4AAA17B48CAC}"/>
    <cellStyle name="Total 10 17" xfId="31257" xr:uid="{B4E0A4A0-D38A-4C4C-92C7-5148B09BD788}"/>
    <cellStyle name="Total 10 17 2" xfId="34287" xr:uid="{E07DC1CA-4041-4F47-AF8D-C5203837CA36}"/>
    <cellStyle name="Total 10 2" xfId="16014" xr:uid="{A6348877-CD54-483B-9DFD-C9F7A348B7B1}"/>
    <cellStyle name="Total 10 2 10" xfId="16015" xr:uid="{ACC60FC8-209C-46C8-B408-E6B453D122B8}"/>
    <cellStyle name="Total 10 2 10 2" xfId="16016" xr:uid="{2BA4AFA1-8EDA-46D7-8E25-734F651CE96F}"/>
    <cellStyle name="Total 10 2 10 2 2" xfId="31645" xr:uid="{6D174ECD-E424-416A-AB72-F2121E4557EF}"/>
    <cellStyle name="Total 10 2 10 3" xfId="31644" xr:uid="{225B90F5-F6AE-4BFF-ACA3-A248482B5093}"/>
    <cellStyle name="Total 10 2 11" xfId="16017" xr:uid="{84834F10-85D4-4F97-B218-00CBF07E9C7D}"/>
    <cellStyle name="Total 10 2 11 2" xfId="16018" xr:uid="{F66B25A0-E41C-41B3-8459-7A04F0B59B49}"/>
    <cellStyle name="Total 10 2 11 2 2" xfId="31647" xr:uid="{BC86B278-55E8-4578-A15B-5CC25C29219A}"/>
    <cellStyle name="Total 10 2 11 3" xfId="31646" xr:uid="{1B6904E1-D01B-49CF-B025-D4AD03A8B6ED}"/>
    <cellStyle name="Total 10 2 12" xfId="16019" xr:uid="{865388D1-6C54-4F39-B9A2-B2863B205126}"/>
    <cellStyle name="Total 10 2 12 2" xfId="31648" xr:uid="{C63E670C-FE49-4CCE-AEA3-A5839FAB2C7C}"/>
    <cellStyle name="Total 10 2 13" xfId="16020" xr:uid="{C43C2DBE-D593-4359-8EF5-21CB2DEBC75A}"/>
    <cellStyle name="Total 10 2 13 2" xfId="31649" xr:uid="{0584A083-B5ED-408F-B5B6-A78B48517843}"/>
    <cellStyle name="Total 10 2 14" xfId="31643" xr:uid="{25AAB3EA-570C-4756-9EEE-F9185DBA1440}"/>
    <cellStyle name="Total 10 2 2" xfId="16021" xr:uid="{B32A0BF6-67BD-4A46-BA33-16FEED257A49}"/>
    <cellStyle name="Total 10 2 2 2" xfId="16022" xr:uid="{3C8FEA08-E32B-4C49-9C38-264CA3B789A4}"/>
    <cellStyle name="Total 10 2 2 2 2" xfId="16023" xr:uid="{6D44525C-523F-45D1-B24E-59FB77309804}"/>
    <cellStyle name="Total 10 2 2 2 2 2" xfId="31652" xr:uid="{B1D7F4AC-A923-4852-9E33-519E43B4A149}"/>
    <cellStyle name="Total 10 2 2 2 3" xfId="16024" xr:uid="{A9F57FD8-4FDD-4914-BC7C-78F0B9D4D3B7}"/>
    <cellStyle name="Total 10 2 2 2 3 2" xfId="31653" xr:uid="{315561BA-7652-4D9B-B3FA-6F38F6CA630D}"/>
    <cellStyle name="Total 10 2 2 2 4" xfId="31651" xr:uid="{2D44C540-E5AF-4AA1-88C8-5FCD9BC7EF2E}"/>
    <cellStyle name="Total 10 2 2 3" xfId="16025" xr:uid="{6B83B234-D7BF-4B5D-B038-A110C4FB814C}"/>
    <cellStyle name="Total 10 2 2 3 2" xfId="16026" xr:uid="{AA755E54-A325-4EDC-8EE5-5937DE5FC79B}"/>
    <cellStyle name="Total 10 2 2 3 2 2" xfId="31655" xr:uid="{A4F3EBB5-3A41-4977-B617-A2D5FB409F2F}"/>
    <cellStyle name="Total 10 2 2 3 3" xfId="31654" xr:uid="{333F74AF-2414-4537-8D07-3D152EA65DB7}"/>
    <cellStyle name="Total 10 2 2 4" xfId="16027" xr:uid="{15033582-A2F3-405E-AC12-B53312335AF2}"/>
    <cellStyle name="Total 10 2 2 4 2" xfId="31656" xr:uid="{D7AE3777-FC8F-412B-9A77-1355D497648C}"/>
    <cellStyle name="Total 10 2 2 5" xfId="16028" xr:uid="{A64110DF-0EB2-4005-BB27-94A926F96B52}"/>
    <cellStyle name="Total 10 2 2 5 2" xfId="31657" xr:uid="{CEA423A5-D2C1-435E-A249-881CCAC72993}"/>
    <cellStyle name="Total 10 2 2 6" xfId="31650" xr:uid="{0FC7109A-6BB2-4194-A89A-63F11A1587CB}"/>
    <cellStyle name="Total 10 2 3" xfId="16029" xr:uid="{C68C84D6-9B3C-4661-9F5E-4A49BE9C59E6}"/>
    <cellStyle name="Total 10 2 3 2" xfId="16030" xr:uid="{C01041C9-ACCD-4C0E-9937-76B2F6C26BF0}"/>
    <cellStyle name="Total 10 2 3 2 2" xfId="31659" xr:uid="{47DB1D9B-BE26-41F1-8057-AB3B012840CC}"/>
    <cellStyle name="Total 10 2 3 3" xfId="31658" xr:uid="{11227484-188F-4CB8-B8A6-2F02697F0DFF}"/>
    <cellStyle name="Total 10 2 4" xfId="16031" xr:uid="{3BB34ECE-82A6-4FD2-94DC-1C8FD6D7A902}"/>
    <cellStyle name="Total 10 2 4 2" xfId="16032" xr:uid="{BD82BF54-8F8D-4ED6-855E-5064CC809793}"/>
    <cellStyle name="Total 10 2 4 2 2" xfId="31661" xr:uid="{444900D4-AD1B-4ED4-9612-313B3D05F53A}"/>
    <cellStyle name="Total 10 2 4 3" xfId="31660" xr:uid="{CCAA2496-091A-4877-9257-8415438F65E9}"/>
    <cellStyle name="Total 10 2 5" xfId="16033" xr:uid="{1CACEF78-AB80-48B8-BCA5-119533C57F08}"/>
    <cellStyle name="Total 10 2 5 2" xfId="16034" xr:uid="{EC32D4E2-10B2-4EB0-A29A-DC6CD3F1C330}"/>
    <cellStyle name="Total 10 2 5 2 2" xfId="31663" xr:uid="{59AF85CD-F618-4D1A-B55E-733747A00D11}"/>
    <cellStyle name="Total 10 2 5 3" xfId="31662" xr:uid="{40D004F0-F205-4FC3-BA05-3273D4831B7B}"/>
    <cellStyle name="Total 10 2 6" xfId="16035" xr:uid="{28463F09-A293-470D-82A4-989DF715699F}"/>
    <cellStyle name="Total 10 2 6 2" xfId="16036" xr:uid="{690A354C-6860-4FC8-B211-1DEEF83D15F3}"/>
    <cellStyle name="Total 10 2 6 2 2" xfId="31665" xr:uid="{E9CEC386-95CE-4785-B7B8-972EE5405A63}"/>
    <cellStyle name="Total 10 2 6 3" xfId="31664" xr:uid="{A1C871F6-E159-4B7D-9F66-96A8543A69D8}"/>
    <cellStyle name="Total 10 2 7" xfId="16037" xr:uid="{1803BA31-96A5-4C34-9D4B-1E16F23D05C7}"/>
    <cellStyle name="Total 10 2 7 2" xfId="16038" xr:uid="{7641409F-49E1-4ACA-8B38-8901ECF07B87}"/>
    <cellStyle name="Total 10 2 7 2 2" xfId="31667" xr:uid="{76B837DC-3D9B-43CF-AFCF-C88F4A2A8953}"/>
    <cellStyle name="Total 10 2 7 3" xfId="31666" xr:uid="{4D30D94A-50F0-4E1A-881C-10DC68803B4F}"/>
    <cellStyle name="Total 10 2 8" xfId="16039" xr:uid="{83A6355A-67BE-4FF8-937D-47424EFD7BD3}"/>
    <cellStyle name="Total 10 2 8 2" xfId="16040" xr:uid="{70713B36-7E29-43C7-B95E-F591D202B76D}"/>
    <cellStyle name="Total 10 2 8 2 2" xfId="31669" xr:uid="{303C7E7B-0BB8-4E28-9DAF-FA143F3E3D43}"/>
    <cellStyle name="Total 10 2 8 3" xfId="31668" xr:uid="{FDA486CD-06E4-4825-91E8-B7A4B23F489B}"/>
    <cellStyle name="Total 10 2 9" xfId="16041" xr:uid="{B7BFBB8A-023A-42C1-B859-F257F09B4EFA}"/>
    <cellStyle name="Total 10 2 9 2" xfId="16042" xr:uid="{41D0FFA9-FDCF-462A-8C7B-C12C0F98F405}"/>
    <cellStyle name="Total 10 2 9 2 2" xfId="31671" xr:uid="{E91B972D-0CF3-48DD-BF6C-AAC46C3E8DBC}"/>
    <cellStyle name="Total 10 2 9 3" xfId="31670" xr:uid="{0BB82429-4290-484E-A3DF-6DB223BAA0DA}"/>
    <cellStyle name="Total 10 3" xfId="16043" xr:uid="{78B719DE-7C64-4635-9C9D-1760E9DC576B}"/>
    <cellStyle name="Total 10 3 10" xfId="16044" xr:uid="{B974B0DC-B41C-4460-AF00-7B49E202DED3}"/>
    <cellStyle name="Total 10 3 10 2" xfId="16045" xr:uid="{FD2A8461-026B-4CAA-B2D5-179F9ADBE0F4}"/>
    <cellStyle name="Total 10 3 10 2 2" xfId="31674" xr:uid="{F693B5F8-F0DB-487D-AFA0-38AD3AB867E5}"/>
    <cellStyle name="Total 10 3 10 3" xfId="31673" xr:uid="{A244ED42-0D7E-4ACA-9B37-568EB252BF58}"/>
    <cellStyle name="Total 10 3 11" xfId="16046" xr:uid="{552F3BDF-DACC-4061-A88A-07B0E9F9F581}"/>
    <cellStyle name="Total 10 3 11 2" xfId="16047" xr:uid="{93E79EBF-B274-4643-BB74-BF305A91C810}"/>
    <cellStyle name="Total 10 3 11 2 2" xfId="31676" xr:uid="{433D723E-7B3B-432D-984C-8E5A94215C8E}"/>
    <cellStyle name="Total 10 3 11 3" xfId="31675" xr:uid="{E40EF27A-AEA4-4A2C-B895-D0879574E988}"/>
    <cellStyle name="Total 10 3 12" xfId="16048" xr:uid="{94CFCD27-E3F7-497D-AA7F-24C3417284C7}"/>
    <cellStyle name="Total 10 3 12 2" xfId="31677" xr:uid="{CFBAA319-59EA-4BB3-8A7B-7CA92474EFC3}"/>
    <cellStyle name="Total 10 3 13" xfId="16049" xr:uid="{A84425D8-6608-4AA9-8392-8EF198B930B4}"/>
    <cellStyle name="Total 10 3 13 2" xfId="31678" xr:uid="{B64EA26A-3E03-449D-A36B-408D7645029C}"/>
    <cellStyle name="Total 10 3 14" xfId="31672" xr:uid="{2DF440CB-CAC2-4F24-BED8-292905A9F716}"/>
    <cellStyle name="Total 10 3 2" xfId="16050" xr:uid="{0F9B5ECE-25E3-4D7F-B250-6A9CC0CC744F}"/>
    <cellStyle name="Total 10 3 2 2" xfId="16051" xr:uid="{530F9267-BF7C-4600-8E89-5B38BA982E66}"/>
    <cellStyle name="Total 10 3 2 2 2" xfId="16052" xr:uid="{D70B0648-0114-428A-AD81-06532DBB21CC}"/>
    <cellStyle name="Total 10 3 2 2 2 2" xfId="31681" xr:uid="{F44E122E-C3C3-49C0-B5F4-2269A49198D4}"/>
    <cellStyle name="Total 10 3 2 2 3" xfId="16053" xr:uid="{8AFD5ED9-5C45-4EDA-AB45-D54175252815}"/>
    <cellStyle name="Total 10 3 2 2 3 2" xfId="31682" xr:uid="{63E3AD5E-7E17-4974-89A8-BAF8D3888098}"/>
    <cellStyle name="Total 10 3 2 2 4" xfId="31680" xr:uid="{5260239E-CD84-410D-8DEA-210B7348F38E}"/>
    <cellStyle name="Total 10 3 2 3" xfId="16054" xr:uid="{851B81A2-82CF-450D-8CE6-35BACBBA1EE1}"/>
    <cellStyle name="Total 10 3 2 3 2" xfId="16055" xr:uid="{CA9810EB-AD6F-4719-A7AA-A48BDE03B6B4}"/>
    <cellStyle name="Total 10 3 2 3 2 2" xfId="31684" xr:uid="{DFC891B4-5CA3-4D26-AF0E-38D5F3611D4A}"/>
    <cellStyle name="Total 10 3 2 3 3" xfId="31683" xr:uid="{F635024D-DFDF-4B09-ACE5-00CA47868F4D}"/>
    <cellStyle name="Total 10 3 2 4" xfId="16056" xr:uid="{D208FFC9-3A09-46B8-8DDB-9AE56EEE0D24}"/>
    <cellStyle name="Total 10 3 2 4 2" xfId="31685" xr:uid="{8888D934-1AC8-4FE0-81A6-09A990AC06C6}"/>
    <cellStyle name="Total 10 3 2 5" xfId="16057" xr:uid="{1F632DA3-E563-449E-9936-BC60FE55BABC}"/>
    <cellStyle name="Total 10 3 2 5 2" xfId="31686" xr:uid="{59CD4D61-2BFA-4C60-BCAB-668A4737DF95}"/>
    <cellStyle name="Total 10 3 2 6" xfId="31679" xr:uid="{1C9E4BF2-5444-4CED-92CC-966F6DF16A9A}"/>
    <cellStyle name="Total 10 3 3" xfId="16058" xr:uid="{3EE9EF9D-7441-4B9F-8663-BB4765C01D38}"/>
    <cellStyle name="Total 10 3 3 2" xfId="16059" xr:uid="{872BDC27-4073-4537-8F4F-596B02D11F84}"/>
    <cellStyle name="Total 10 3 3 2 2" xfId="31688" xr:uid="{58E7BD2B-5DD9-4501-B2C7-BECF8336A563}"/>
    <cellStyle name="Total 10 3 3 3" xfId="31687" xr:uid="{652A027E-5788-4B2D-A5BD-0926A7A2E748}"/>
    <cellStyle name="Total 10 3 4" xfId="16060" xr:uid="{DD04D210-2888-4035-AC66-ACD4D03970C4}"/>
    <cellStyle name="Total 10 3 4 2" xfId="16061" xr:uid="{B8CA85C1-594F-409C-BC4B-2FB378E80AF2}"/>
    <cellStyle name="Total 10 3 4 2 2" xfId="31690" xr:uid="{D990FC43-88AA-4E3A-89AC-73B6C7663871}"/>
    <cellStyle name="Total 10 3 4 3" xfId="31689" xr:uid="{52577BE1-7CBA-4E73-887F-A04FE6444828}"/>
    <cellStyle name="Total 10 3 5" xfId="16062" xr:uid="{8A65DA6E-58FB-469D-A5E7-C0106159D052}"/>
    <cellStyle name="Total 10 3 5 2" xfId="16063" xr:uid="{8A012D21-8A92-4EE3-B25B-047235778281}"/>
    <cellStyle name="Total 10 3 5 2 2" xfId="31692" xr:uid="{B0BB0B6C-F047-4617-8E9B-5F32249A5696}"/>
    <cellStyle name="Total 10 3 5 3" xfId="31691" xr:uid="{91D41606-3727-4898-83E2-CD83C4B00F21}"/>
    <cellStyle name="Total 10 3 6" xfId="16064" xr:uid="{CEBB2A4E-AB75-42D1-92FC-1A3D4CB6AF90}"/>
    <cellStyle name="Total 10 3 6 2" xfId="16065" xr:uid="{EE2EFD54-BAA9-4994-A74C-67DB72956603}"/>
    <cellStyle name="Total 10 3 6 2 2" xfId="31694" xr:uid="{A88857D2-19C6-4A97-B999-D0E455F196E4}"/>
    <cellStyle name="Total 10 3 6 3" xfId="31693" xr:uid="{8949EC0C-C0D4-4A4C-A8CA-665494E4C4B2}"/>
    <cellStyle name="Total 10 3 7" xfId="16066" xr:uid="{D6334D99-B2FE-4303-BFAD-495F5E4E7C93}"/>
    <cellStyle name="Total 10 3 7 2" xfId="16067" xr:uid="{6F8FD331-439C-4D50-A07A-4B8EB0BF9AC2}"/>
    <cellStyle name="Total 10 3 7 2 2" xfId="31696" xr:uid="{F23F15EE-119E-45D1-BE57-A997C6F0E728}"/>
    <cellStyle name="Total 10 3 7 3" xfId="31695" xr:uid="{E60248AB-8763-4599-BD51-06422A193403}"/>
    <cellStyle name="Total 10 3 8" xfId="16068" xr:uid="{C6962235-9080-48A6-BCBF-AF74DF5CD0A5}"/>
    <cellStyle name="Total 10 3 8 2" xfId="16069" xr:uid="{9BDA845A-11A5-4D60-8558-B6641A739A21}"/>
    <cellStyle name="Total 10 3 8 2 2" xfId="31698" xr:uid="{FE7C2030-48BF-4D07-A84F-1D8E149EFB3E}"/>
    <cellStyle name="Total 10 3 8 3" xfId="31697" xr:uid="{380013F7-E182-4A3D-86A6-AC6151AD95CE}"/>
    <cellStyle name="Total 10 3 9" xfId="16070" xr:uid="{27BC9BA9-C7EA-464E-8C91-7A915AA88322}"/>
    <cellStyle name="Total 10 3 9 2" xfId="16071" xr:uid="{6EF91778-36C2-40C8-806E-4F168BD90C1C}"/>
    <cellStyle name="Total 10 3 9 2 2" xfId="31700" xr:uid="{9B33E5A0-6064-4F7E-817A-7D9DD991B453}"/>
    <cellStyle name="Total 10 3 9 3" xfId="31699" xr:uid="{B5781957-B775-49FC-A0BA-4795DE57A97B}"/>
    <cellStyle name="Total 10 4" xfId="16072" xr:uid="{D66FF418-D144-4DF0-8560-3BE5A5BD462B}"/>
    <cellStyle name="Total 10 4 10" xfId="16073" xr:uid="{ACF2CB68-DD25-4ADB-B0E2-0CABC9C686D6}"/>
    <cellStyle name="Total 10 4 10 2" xfId="16074" xr:uid="{30456E6E-2743-4F90-A3AA-511963A9DA59}"/>
    <cellStyle name="Total 10 4 10 2 2" xfId="31703" xr:uid="{397A0B80-77F5-4189-9716-B21E802E8CD8}"/>
    <cellStyle name="Total 10 4 10 3" xfId="31702" xr:uid="{79CE726B-689F-40D7-AE8E-DD31190A57D3}"/>
    <cellStyle name="Total 10 4 11" xfId="16075" xr:uid="{82C7B145-88BE-40D9-8CAB-B4EAC6634A93}"/>
    <cellStyle name="Total 10 4 11 2" xfId="16076" xr:uid="{2E78F024-B564-457D-8DDF-881391AECE92}"/>
    <cellStyle name="Total 10 4 11 2 2" xfId="31705" xr:uid="{AE227FF7-FB0F-4F39-95FC-B7E6FCB9F6C9}"/>
    <cellStyle name="Total 10 4 11 3" xfId="31704" xr:uid="{036D1CC2-11E6-4539-B1C0-F8A2FF728DEC}"/>
    <cellStyle name="Total 10 4 12" xfId="16077" xr:uid="{A2A7EEA7-BF0B-4691-A8BA-133D6E23DD6D}"/>
    <cellStyle name="Total 10 4 12 2" xfId="31706" xr:uid="{DCF2917A-C8B4-4ADD-95D4-AAF8554BB9CE}"/>
    <cellStyle name="Total 10 4 13" xfId="16078" xr:uid="{850B66D5-69C0-429B-9089-BE191B20B126}"/>
    <cellStyle name="Total 10 4 13 2" xfId="31707" xr:uid="{0D062201-7137-4DE9-92C1-86E9FC1E38F1}"/>
    <cellStyle name="Total 10 4 14" xfId="31701" xr:uid="{F4EED343-F535-4A5D-BBDC-CC19797D76D2}"/>
    <cellStyle name="Total 10 4 2" xfId="16079" xr:uid="{CB5B23CA-F2EA-4D1B-B547-58DE66C9952F}"/>
    <cellStyle name="Total 10 4 2 2" xfId="16080" xr:uid="{75ED00F9-FC64-4203-9B36-B1C794414A70}"/>
    <cellStyle name="Total 10 4 2 2 2" xfId="16081" xr:uid="{120351FB-8D97-4D6E-A529-0391DD8F27A3}"/>
    <cellStyle name="Total 10 4 2 2 2 2" xfId="31710" xr:uid="{DC5D8BD7-86E0-4271-8B4E-A5A0094E20DE}"/>
    <cellStyle name="Total 10 4 2 2 3" xfId="16082" xr:uid="{F7E000BE-D1FC-42E3-B6A4-D08BCA0C5582}"/>
    <cellStyle name="Total 10 4 2 2 3 2" xfId="31711" xr:uid="{1CF72B8E-A08D-49BA-8C67-7DA6A8BD81CC}"/>
    <cellStyle name="Total 10 4 2 2 4" xfId="31709" xr:uid="{27A1F697-409E-474C-A18C-372A5B5C78F8}"/>
    <cellStyle name="Total 10 4 2 3" xfId="16083" xr:uid="{DB5EE3A2-3E5B-4272-AD6B-D585363835B7}"/>
    <cellStyle name="Total 10 4 2 3 2" xfId="16084" xr:uid="{F3ECBEAD-5A54-4DBA-9067-C815CAC24A68}"/>
    <cellStyle name="Total 10 4 2 3 2 2" xfId="31713" xr:uid="{BDC7B302-5635-4D6D-8CC3-B7870FE84905}"/>
    <cellStyle name="Total 10 4 2 3 3" xfId="31712" xr:uid="{2978EA6F-0D4E-4700-A894-3462AE19F670}"/>
    <cellStyle name="Total 10 4 2 4" xfId="16085" xr:uid="{9DCE86F3-CC88-4B73-A91D-EF081E7598DD}"/>
    <cellStyle name="Total 10 4 2 4 2" xfId="31714" xr:uid="{A32386B1-185A-4F9C-9865-8CAF09D0D485}"/>
    <cellStyle name="Total 10 4 2 5" xfId="16086" xr:uid="{83611050-07A0-4806-BE49-B769EE21B7C7}"/>
    <cellStyle name="Total 10 4 2 5 2" xfId="31715" xr:uid="{4A0D2F75-AF70-4674-8802-6E1F402EDBC9}"/>
    <cellStyle name="Total 10 4 2 6" xfId="31708" xr:uid="{2AD1584C-4AF6-4F36-8FEA-C23B591E14C9}"/>
    <cellStyle name="Total 10 4 3" xfId="16087" xr:uid="{6E16328F-5DCF-4BF2-86C5-1EA7C3AE3C81}"/>
    <cellStyle name="Total 10 4 3 2" xfId="16088" xr:uid="{2D4328BD-3020-47BB-9AE5-4F139ED2ED0F}"/>
    <cellStyle name="Total 10 4 3 2 2" xfId="31717" xr:uid="{30712949-DB11-4B46-A070-DED0767367AE}"/>
    <cellStyle name="Total 10 4 3 3" xfId="31716" xr:uid="{B12CB247-7B18-4539-B2CC-E8C0504CE00E}"/>
    <cellStyle name="Total 10 4 4" xfId="16089" xr:uid="{8E994154-5D82-4683-BB81-A90E1385D842}"/>
    <cellStyle name="Total 10 4 4 2" xfId="16090" xr:uid="{F3531AEA-AA82-4D0C-B3F4-BF7404D44C4C}"/>
    <cellStyle name="Total 10 4 4 2 2" xfId="31719" xr:uid="{468C7DB3-A08A-4C2A-AE3A-5BA7BBB6A83B}"/>
    <cellStyle name="Total 10 4 4 3" xfId="31718" xr:uid="{32D72BF1-CB6E-476B-BA60-923B8CB54BF1}"/>
    <cellStyle name="Total 10 4 5" xfId="16091" xr:uid="{4E4A66DB-E380-4609-A249-9C90AFCC89CB}"/>
    <cellStyle name="Total 10 4 5 2" xfId="16092" xr:uid="{37A02CB6-B731-4F3A-B410-DFDA675176F7}"/>
    <cellStyle name="Total 10 4 5 2 2" xfId="31721" xr:uid="{7BDCE66E-5C6C-4AC7-A48F-F4D04D360854}"/>
    <cellStyle name="Total 10 4 5 3" xfId="31720" xr:uid="{AA11D294-D508-42A4-A2D1-AE80B3446398}"/>
    <cellStyle name="Total 10 4 6" xfId="16093" xr:uid="{7D0623CD-D3B0-402F-97A8-801729E8C461}"/>
    <cellStyle name="Total 10 4 6 2" xfId="16094" xr:uid="{06F3284B-ABE6-47FE-8B8E-AB946611C48B}"/>
    <cellStyle name="Total 10 4 6 2 2" xfId="31723" xr:uid="{7FD807B7-C4CC-48D6-801F-AB83DB06305C}"/>
    <cellStyle name="Total 10 4 6 3" xfId="31722" xr:uid="{A55D2C1C-3CF2-4B25-B2DD-89F36362C22F}"/>
    <cellStyle name="Total 10 4 7" xfId="16095" xr:uid="{184E0E09-5081-46C0-ADF6-6508CADD6D90}"/>
    <cellStyle name="Total 10 4 7 2" xfId="16096" xr:uid="{AFAC9788-2FE9-4AF8-9E91-D1FB3CF01532}"/>
    <cellStyle name="Total 10 4 7 2 2" xfId="31725" xr:uid="{917B4E9A-300C-4887-8FF7-3882F3CAEFD1}"/>
    <cellStyle name="Total 10 4 7 3" xfId="31724" xr:uid="{87F5F813-1789-49E8-9A94-CCDBEDC5FC45}"/>
    <cellStyle name="Total 10 4 8" xfId="16097" xr:uid="{16310AA0-6FDD-4B83-92F0-9BDDDFCA2C93}"/>
    <cellStyle name="Total 10 4 8 2" xfId="16098" xr:uid="{00442C9C-F1F3-4CF6-9117-0024DEECFBE5}"/>
    <cellStyle name="Total 10 4 8 2 2" xfId="31727" xr:uid="{372A6D30-D4C5-459D-9695-0A8B7C9A5B5E}"/>
    <cellStyle name="Total 10 4 8 3" xfId="31726" xr:uid="{C97EBEA3-CA4A-4B80-AF0C-F70CC9239E47}"/>
    <cellStyle name="Total 10 4 9" xfId="16099" xr:uid="{5A146E67-3274-4F91-8699-E16D75469C86}"/>
    <cellStyle name="Total 10 4 9 2" xfId="16100" xr:uid="{8787F715-D554-405A-AE17-37305D3AFABD}"/>
    <cellStyle name="Total 10 4 9 2 2" xfId="31729" xr:uid="{E770206D-A0C7-467E-8E1D-868FA9F17775}"/>
    <cellStyle name="Total 10 4 9 3" xfId="31728" xr:uid="{535F7393-2A05-4A6D-BDA4-F92A00050B4C}"/>
    <cellStyle name="Total 10 5" xfId="16101" xr:uid="{1E731A0D-A33E-4DA7-888B-8E78EB235EBC}"/>
    <cellStyle name="Total 10 5 2" xfId="16102" xr:uid="{92ECD9AE-3A8B-4F78-AD0A-9F2102C53F7D}"/>
    <cellStyle name="Total 10 5 2 2" xfId="16103" xr:uid="{A3F1DB28-B338-444B-8166-1583F5DDD25B}"/>
    <cellStyle name="Total 10 5 2 2 2" xfId="31732" xr:uid="{D03072B3-1AA1-41E6-B437-E1A4EFB7B1CC}"/>
    <cellStyle name="Total 10 5 2 3" xfId="16104" xr:uid="{49E378BE-4241-4AE1-8587-881EC3226AC4}"/>
    <cellStyle name="Total 10 5 2 3 2" xfId="31733" xr:uid="{44FE66B2-35B8-4AA4-9C2C-0AE7F49922E1}"/>
    <cellStyle name="Total 10 5 2 4" xfId="31731" xr:uid="{46CC136B-B13F-436D-8423-19212F9AFB7C}"/>
    <cellStyle name="Total 10 5 3" xfId="16105" xr:uid="{5E3785B2-1303-4AB8-9E36-790F6D1C1947}"/>
    <cellStyle name="Total 10 5 3 2" xfId="16106" xr:uid="{7B4D7B85-E486-4571-BB02-2B575FEC94D3}"/>
    <cellStyle name="Total 10 5 3 2 2" xfId="31735" xr:uid="{78AE87F4-0DEB-4796-8BB8-84C30BF76B23}"/>
    <cellStyle name="Total 10 5 3 3" xfId="31734" xr:uid="{7D3F2CB0-DF48-4463-9F79-C89BEE1E7805}"/>
    <cellStyle name="Total 10 5 4" xfId="16107" xr:uid="{7A0540A9-C8FC-409D-AD88-0679F4384C5D}"/>
    <cellStyle name="Total 10 5 4 2" xfId="31736" xr:uid="{87E3F806-8375-41FB-A2BE-DF325E0F6D65}"/>
    <cellStyle name="Total 10 5 5" xfId="16108" xr:uid="{188B7577-542B-4F4A-97BF-BFE9D026C004}"/>
    <cellStyle name="Total 10 5 5 2" xfId="31737" xr:uid="{D7A06149-DB35-4860-85A8-D1F594720384}"/>
    <cellStyle name="Total 10 5 6" xfId="31730" xr:uid="{CFE36BF8-1517-40C5-A92E-98A2D0E7D3D7}"/>
    <cellStyle name="Total 10 6" xfId="16109" xr:uid="{3C45C14D-C9A3-4E9B-9034-1B27994BDE78}"/>
    <cellStyle name="Total 10 6 2" xfId="16110" xr:uid="{8DC8186F-5A54-41A9-92EA-A21F80D969D7}"/>
    <cellStyle name="Total 10 6 2 2" xfId="31739" xr:uid="{0B9DF8D9-A538-450E-A37A-FF9FDA6329B7}"/>
    <cellStyle name="Total 10 6 3" xfId="31738" xr:uid="{7C205FE1-C688-4C06-9237-DBA53EC2A14F}"/>
    <cellStyle name="Total 10 7" xfId="16111" xr:uid="{F69EB093-5F93-4609-91E4-90AC8B1EB10E}"/>
    <cellStyle name="Total 10 7 2" xfId="16112" xr:uid="{68D98021-E1BC-4C10-8FFF-7F58AF91E177}"/>
    <cellStyle name="Total 10 7 2 2" xfId="31741" xr:uid="{0AA799E8-71DA-449C-864B-8339B508C389}"/>
    <cellStyle name="Total 10 7 3" xfId="31740" xr:uid="{00E6EB98-E424-49A3-864C-4FEAC7175603}"/>
    <cellStyle name="Total 10 8" xfId="16113" xr:uid="{62372CAD-FF30-47FC-96B2-9924401D2736}"/>
    <cellStyle name="Total 10 8 2" xfId="16114" xr:uid="{E893B808-8607-414A-BDA2-55B1118441CC}"/>
    <cellStyle name="Total 10 8 2 2" xfId="31743" xr:uid="{BDEADA29-ADBB-4766-A467-CD7CBCDF3303}"/>
    <cellStyle name="Total 10 8 3" xfId="31742" xr:uid="{D5262996-FCDC-404F-93E2-245F43207DFB}"/>
    <cellStyle name="Total 10 9" xfId="16115" xr:uid="{76E7C48D-8426-43EB-A540-A47780456932}"/>
    <cellStyle name="Total 10 9 2" xfId="16116" xr:uid="{14412481-5E66-4F50-ABAF-3F70B4EC1E13}"/>
    <cellStyle name="Total 10 9 2 2" xfId="31745" xr:uid="{8C50E8B1-035D-44BC-8DAA-CF5C28505B61}"/>
    <cellStyle name="Total 10 9 3" xfId="31744" xr:uid="{FE09C385-18A1-40EE-9AEA-B5DB3F9EC42E}"/>
    <cellStyle name="Total 11" xfId="3699" xr:uid="{0B7ECBC6-28D2-4A28-B173-05ED54657740}"/>
    <cellStyle name="Total 11 2" xfId="24778" xr:uid="{FF58E6E3-B325-4A58-826F-B8C77D9170B1}"/>
    <cellStyle name="Total 11 2 2" xfId="34276" xr:uid="{9A7DDC7F-8812-4A62-93A8-EB1DFA8974E1}"/>
    <cellStyle name="Total 11 3" xfId="31258" xr:uid="{297C3C6D-F5C9-4253-ADAD-7666A4565CEC}"/>
    <cellStyle name="Total 11 3 2" xfId="34288" xr:uid="{1BF2C825-4297-4C58-8834-5ADEA58D172C}"/>
    <cellStyle name="Total 12" xfId="5006" xr:uid="{30CE38AD-DC9D-4C29-8495-1B58BFA0B0C3}"/>
    <cellStyle name="Total 12 2" xfId="31259" xr:uid="{AD2B8442-079F-4CE1-B8AD-62CB6153E718}"/>
    <cellStyle name="Total 12 2 2" xfId="34289" xr:uid="{1C8C02DC-5E6E-4551-8638-2C4C5F71A0C6}"/>
    <cellStyle name="Total 12 3" xfId="31397" xr:uid="{0FE4D289-0239-48CD-8AB4-127615776E66}"/>
    <cellStyle name="Total 13" xfId="5007" xr:uid="{BB0B678F-049A-4C1E-AE22-521F3E7E64CA}"/>
    <cellStyle name="Total 13 2" xfId="31260" xr:uid="{3090AC2C-798D-403D-822C-A4CAEA847BF1}"/>
    <cellStyle name="Total 13 2 2" xfId="34290" xr:uid="{CF14C23D-D472-43AA-A431-30D1E2053845}"/>
    <cellStyle name="Total 13 3" xfId="31398" xr:uid="{442CD9D7-D78E-4471-AC05-4D976A9B7373}"/>
    <cellStyle name="Total 14" xfId="5008" xr:uid="{754BBAFA-13AD-4921-A801-90FC5A283EE5}"/>
    <cellStyle name="Total 14 2" xfId="31261" xr:uid="{93801588-900A-4A36-8104-17E1A117AB44}"/>
    <cellStyle name="Total 14 2 2" xfId="34291" xr:uid="{67BA1959-C3CA-4F20-9596-F7DB27EF6ED1}"/>
    <cellStyle name="Total 14 3" xfId="31399" xr:uid="{1670830C-F36F-4F78-8DF6-863D8AB57A47}"/>
    <cellStyle name="Total 15" xfId="5009" xr:uid="{40EAF174-FA18-4A8C-845E-D48F1E1607B5}"/>
    <cellStyle name="Total 15 2" xfId="31262" xr:uid="{A242C404-DCEA-4081-8CFA-BC8CE258E0D5}"/>
    <cellStyle name="Total 15 2 2" xfId="34292" xr:uid="{84686269-E9F2-4DD6-89A9-2F968D5F19C4}"/>
    <cellStyle name="Total 15 3" xfId="31400" xr:uid="{AB55880E-7290-49BB-A505-5625095275A2}"/>
    <cellStyle name="Total 16" xfId="770" xr:uid="{1D40B48F-60B7-4945-A2CC-F7F0F063433E}"/>
    <cellStyle name="Total 2" xfId="890" xr:uid="{047ED34A-8D32-460D-9C9B-85F1587B82CE}"/>
    <cellStyle name="Total 2 10" xfId="16117" xr:uid="{9FDC7B82-9B10-4DF7-B7E5-DB9E5F9ABFDE}"/>
    <cellStyle name="Total 2 10 2" xfId="16118" xr:uid="{D540E4AF-1961-4B70-B142-227CA0078063}"/>
    <cellStyle name="Total 2 10 2 2" xfId="31747" xr:uid="{E538DEB3-3E25-4E67-9740-8A5A43A3EA06}"/>
    <cellStyle name="Total 2 10 3" xfId="31746" xr:uid="{6FE8D92F-9E23-4558-820B-2A9AE1B57118}"/>
    <cellStyle name="Total 2 11" xfId="16119" xr:uid="{18988B37-8220-418C-84C1-B245F45EF155}"/>
    <cellStyle name="Total 2 11 2" xfId="16120" xr:uid="{62B20252-8C79-41A4-AD86-3078B4AD0804}"/>
    <cellStyle name="Total 2 11 2 2" xfId="31749" xr:uid="{F18B3B87-AFD6-48FF-A93F-B5CE5C7B12BF}"/>
    <cellStyle name="Total 2 11 3" xfId="31748" xr:uid="{FDB0B9EB-3EF0-4E12-8D25-181FBCDF5D6D}"/>
    <cellStyle name="Total 2 12" xfId="16121" xr:uid="{15938A29-1DA1-4B32-A32E-E82FB7ABC67E}"/>
    <cellStyle name="Total 2 12 2" xfId="16122" xr:uid="{80CCA331-0DFA-472C-BF8D-14284E93A4E8}"/>
    <cellStyle name="Total 2 12 2 2" xfId="31751" xr:uid="{9BE8E4E7-6E91-46F5-8BD2-CE5275897574}"/>
    <cellStyle name="Total 2 12 3" xfId="31750" xr:uid="{7372FAA3-74BC-4484-97C5-E8A086F550E2}"/>
    <cellStyle name="Total 2 13" xfId="16123" xr:uid="{86263A21-BFCC-4EF4-A286-38E98BC49B4D}"/>
    <cellStyle name="Total 2 13 2" xfId="16124" xr:uid="{5864D5C8-6BA8-430A-846C-998DB8F5B30A}"/>
    <cellStyle name="Total 2 13 2 2" xfId="31753" xr:uid="{658DFF4D-B423-452A-BF5A-1086814DA5DB}"/>
    <cellStyle name="Total 2 13 3" xfId="31752" xr:uid="{433B8BD6-9DED-4E8D-A290-58C901C0F1C0}"/>
    <cellStyle name="Total 2 14" xfId="16125" xr:uid="{0D9810D6-6977-4E76-A6E8-CDD82D81151C}"/>
    <cellStyle name="Total 2 14 2" xfId="16126" xr:uid="{57409B09-3592-4E9A-AA67-20E590B20CD0}"/>
    <cellStyle name="Total 2 14 2 2" xfId="31755" xr:uid="{13BDF158-D51A-4A52-9D2F-4C026977BB56}"/>
    <cellStyle name="Total 2 14 3" xfId="31754" xr:uid="{4314EC0A-F573-49EF-A020-0D4E3F194E08}"/>
    <cellStyle name="Total 2 15" xfId="16127" xr:uid="{2112AEFD-7E1C-411D-9DA3-4E5CB88B0D19}"/>
    <cellStyle name="Total 2 15 2" xfId="16128" xr:uid="{FCECACC2-7938-405E-9452-21DE180E149A}"/>
    <cellStyle name="Total 2 15 2 2" xfId="31757" xr:uid="{B54C1F16-EDAA-47B7-B682-3C89944AF3DE}"/>
    <cellStyle name="Total 2 15 3" xfId="31756" xr:uid="{A8875F57-6086-4DED-9A66-42647BC4B487}"/>
    <cellStyle name="Total 2 16" xfId="16129" xr:uid="{E322374F-A5A5-418D-985A-A0722B5670F7}"/>
    <cellStyle name="Total 2 16 2" xfId="16130" xr:uid="{00A71AEE-9FDE-4E48-BE0D-281FF092C275}"/>
    <cellStyle name="Total 2 16 2 2" xfId="31759" xr:uid="{BBA39613-9FEA-420B-9641-1FD14AF768C2}"/>
    <cellStyle name="Total 2 16 3" xfId="31758" xr:uid="{E80846FA-559B-4785-B544-22988952242B}"/>
    <cellStyle name="Total 2 17" xfId="16131" xr:uid="{35C9F109-F1E7-47CD-B6BE-5CD016D7B26C}"/>
    <cellStyle name="Total 2 17 2" xfId="16132" xr:uid="{701FEED0-2DEC-442C-B1E4-3502D478B6F4}"/>
    <cellStyle name="Total 2 17 2 2" xfId="31761" xr:uid="{18224C8F-F797-4417-8081-D81A8B79E2FE}"/>
    <cellStyle name="Total 2 17 3" xfId="31760" xr:uid="{DA61A5EF-5282-40F4-A6A2-D884BD234CEC}"/>
    <cellStyle name="Total 2 18" xfId="16133" xr:uid="{D92462FB-496F-4C90-95E4-1CF10486B3CC}"/>
    <cellStyle name="Total 2 18 2" xfId="16134" xr:uid="{098039B2-E519-4682-B3E5-B6DEC8E0BEEF}"/>
    <cellStyle name="Total 2 18 2 2" xfId="31763" xr:uid="{2551E798-ADB5-4DFD-83C1-95A5A0EDBC07}"/>
    <cellStyle name="Total 2 18 3" xfId="31762" xr:uid="{433C3370-1771-42A7-AFF9-24781761F5DD}"/>
    <cellStyle name="Total 2 19" xfId="16135" xr:uid="{A89C6776-B3DC-4383-8218-0E5D15758D10}"/>
    <cellStyle name="Total 2 19 2" xfId="31764" xr:uid="{81376B18-1717-4B80-B176-A831873E390D}"/>
    <cellStyle name="Total 2 2" xfId="1994" xr:uid="{45915A0B-4982-40E4-A81D-ECFD047D0978}"/>
    <cellStyle name="Total 2 2 10" xfId="16136" xr:uid="{E0CB67A6-2528-4F14-A75D-D19B17A5D0F7}"/>
    <cellStyle name="Total 2 2 10 2" xfId="16137" xr:uid="{3508EEC8-4FE8-471B-AA16-B7647C1C68EE}"/>
    <cellStyle name="Total 2 2 10 2 2" xfId="31766" xr:uid="{09D4C6C5-E3A8-45F6-A47C-92FF2B889E3F}"/>
    <cellStyle name="Total 2 2 10 3" xfId="31765" xr:uid="{B1CF1C6D-709E-42B3-B47E-9733C1DA5899}"/>
    <cellStyle name="Total 2 2 11" xfId="16138" xr:uid="{B646BE98-D56E-414F-8EEF-F3EE2EC59C29}"/>
    <cellStyle name="Total 2 2 11 2" xfId="16139" xr:uid="{1ABBE4B9-21E4-44A3-A7C2-C66FD15E0144}"/>
    <cellStyle name="Total 2 2 11 2 2" xfId="31768" xr:uid="{24D3FAC9-E570-4764-978F-1E8CC45AD651}"/>
    <cellStyle name="Total 2 2 11 3" xfId="31767" xr:uid="{5C0F9A05-C79F-4457-A54F-69B201086E52}"/>
    <cellStyle name="Total 2 2 12" xfId="16140" xr:uid="{2787259D-1048-43F4-A2A5-D051514F6E17}"/>
    <cellStyle name="Total 2 2 12 2" xfId="16141" xr:uid="{4C02B3D8-A516-4EBF-9289-A9800F5E4C83}"/>
    <cellStyle name="Total 2 2 12 2 2" xfId="31770" xr:uid="{077AE03D-2DBE-4B01-BDE3-8D32D5AB6D21}"/>
    <cellStyle name="Total 2 2 12 3" xfId="31769" xr:uid="{333A4EBE-39A0-4FB9-9DF3-62FD926D7271}"/>
    <cellStyle name="Total 2 2 13" xfId="16142" xr:uid="{D4BE4783-8D12-429A-83D1-CF356D08FC01}"/>
    <cellStyle name="Total 2 2 13 2" xfId="16143" xr:uid="{D3F9CF7B-39AF-49A5-B164-500FE8D307B7}"/>
    <cellStyle name="Total 2 2 13 2 2" xfId="31772" xr:uid="{030533F0-4F02-4A0E-ACFA-8B99F573748A}"/>
    <cellStyle name="Total 2 2 13 3" xfId="31771" xr:uid="{D8E1FFF6-59C6-4295-BD8A-1D9E72D5A04B}"/>
    <cellStyle name="Total 2 2 14" xfId="16144" xr:uid="{A50F9B37-5A90-4CB1-89D2-DFEA5A7E75AE}"/>
    <cellStyle name="Total 2 2 14 2" xfId="16145" xr:uid="{A6C9735E-2C83-46FC-8FCF-6C68C448E28C}"/>
    <cellStyle name="Total 2 2 14 2 2" xfId="31774" xr:uid="{2107B7E3-4FCE-447C-8403-EBF75F2FB85C}"/>
    <cellStyle name="Total 2 2 14 3" xfId="31773" xr:uid="{009869D9-0DA1-4A5A-B705-6AAB5E09C57A}"/>
    <cellStyle name="Total 2 2 15" xfId="16146" xr:uid="{0C71D638-3D95-4ACE-8E43-B161B412F729}"/>
    <cellStyle name="Total 2 2 15 2" xfId="31775" xr:uid="{F9339DA5-CC6D-4E73-BF9A-01B3936E29F9}"/>
    <cellStyle name="Total 2 2 16" xfId="16147" xr:uid="{3C0D80FA-419E-43CA-BD76-4D703C5B6179}"/>
    <cellStyle name="Total 2 2 16 2" xfId="31776" xr:uid="{991C3079-758A-4FFB-9190-7FB32E7D3178}"/>
    <cellStyle name="Total 2 2 17" xfId="31380" xr:uid="{32B6AA6C-6BE9-4AB8-871C-1DD53F4C6802}"/>
    <cellStyle name="Total 2 2 18" xfId="35068" xr:uid="{3BDBBC66-A59E-4A5D-AEF3-06388619DD6A}"/>
    <cellStyle name="Total 2 2 2" xfId="3528" xr:uid="{6CCC8076-B370-4570-9BE2-64756F78D4DF}"/>
    <cellStyle name="Total 2 2 2 10" xfId="16148" xr:uid="{3C9C847D-3996-4EB3-9243-05EA67F01041}"/>
    <cellStyle name="Total 2 2 2 10 2" xfId="16149" xr:uid="{6D80633B-C5F7-4745-A04A-E8427388ECC4}"/>
    <cellStyle name="Total 2 2 2 10 2 2" xfId="31778" xr:uid="{3268E76B-2187-4158-AFFF-DCBC0430CA3C}"/>
    <cellStyle name="Total 2 2 2 10 3" xfId="31777" xr:uid="{599F93C7-7732-4108-8CB6-4596D879DAAB}"/>
    <cellStyle name="Total 2 2 2 11" xfId="16150" xr:uid="{661EFBC0-B345-4C88-AD73-04883EE4FC50}"/>
    <cellStyle name="Total 2 2 2 11 2" xfId="16151" xr:uid="{B4CD29C6-185A-46C5-A52E-D4552E62E6FF}"/>
    <cellStyle name="Total 2 2 2 11 2 2" xfId="31780" xr:uid="{1A07D602-0A36-4A8B-8092-D29BEB8313AC}"/>
    <cellStyle name="Total 2 2 2 11 3" xfId="31779" xr:uid="{2DC443B5-F3FF-49C6-8DA5-779DD400C2BC}"/>
    <cellStyle name="Total 2 2 2 12" xfId="16152" xr:uid="{E60820AD-DFC2-4496-9BD6-2B9691789365}"/>
    <cellStyle name="Total 2 2 2 12 2" xfId="31781" xr:uid="{D1047563-C62C-4318-8E27-914CCEEB2037}"/>
    <cellStyle name="Total 2 2 2 13" xfId="16153" xr:uid="{388E24E1-76FA-45DD-9653-0040F692ADB5}"/>
    <cellStyle name="Total 2 2 2 13 2" xfId="31782" xr:uid="{FCCA21E0-B0D8-4C53-A779-845735A990D8}"/>
    <cellStyle name="Total 2 2 2 14" xfId="31391" xr:uid="{869BB85E-BC48-4D17-9690-1B8AF2E58E71}"/>
    <cellStyle name="Total 2 2 2 15" xfId="35335" xr:uid="{4CF05A59-4479-4DAE-A2D3-86C9F4A279D9}"/>
    <cellStyle name="Total 2 2 2 2" xfId="16154" xr:uid="{017F7069-6291-47E6-94E6-A4080A6A96D0}"/>
    <cellStyle name="Total 2 2 2 2 2" xfId="16155" xr:uid="{6176DBC1-8F12-44E1-9473-11A7039C7EEB}"/>
    <cellStyle name="Total 2 2 2 2 2 2" xfId="16156" xr:uid="{71E85BD4-7D3E-497D-845E-910A31629CDC}"/>
    <cellStyle name="Total 2 2 2 2 2 2 2" xfId="31785" xr:uid="{BF3178ED-B9AE-470E-9D82-A1ECB2ED018E}"/>
    <cellStyle name="Total 2 2 2 2 2 2 3" xfId="44587" xr:uid="{EB800614-055A-4D04-8FD0-118CC9DFF6B1}"/>
    <cellStyle name="Total 2 2 2 2 2 3" xfId="16157" xr:uid="{839155FD-5142-48EC-981E-FF1340033432}"/>
    <cellStyle name="Total 2 2 2 2 2 3 2" xfId="31786" xr:uid="{D1BEE680-4A0D-40FA-A2F2-FDC71E8E05B9}"/>
    <cellStyle name="Total 2 2 2 2 2 3 3" xfId="46447" xr:uid="{99D660FE-16AF-47FA-AFE0-6D282A99D484}"/>
    <cellStyle name="Total 2 2 2 2 2 4" xfId="31784" xr:uid="{862FB3D5-9B03-44BC-B8E2-3D4937598B45}"/>
    <cellStyle name="Total 2 2 2 2 2 4 2" xfId="40900" xr:uid="{BD2E3810-5F98-406F-970D-4D77B67D921C}"/>
    <cellStyle name="Total 2 2 2 2 2 5" xfId="36953" xr:uid="{749DA836-587E-4941-BEA5-6911CF5EA5CC}"/>
    <cellStyle name="Total 2 2 2 2 3" xfId="16158" xr:uid="{E8045A61-F521-4446-90B5-E79D4BA17002}"/>
    <cellStyle name="Total 2 2 2 2 3 2" xfId="16159" xr:uid="{6BDA49E4-3919-49A6-958F-798FFB029410}"/>
    <cellStyle name="Total 2 2 2 2 3 2 2" xfId="31788" xr:uid="{F869AAEF-14CA-4A41-8345-37123B560DD5}"/>
    <cellStyle name="Total 2 2 2 2 3 2 3" xfId="44529" xr:uid="{57AED750-D7DD-4F3B-A6AE-1BDC0BB4B389}"/>
    <cellStyle name="Total 2 2 2 2 3 3" xfId="31787" xr:uid="{A625940C-7827-4378-8B7A-EADDFFAE491C}"/>
    <cellStyle name="Total 2 2 2 2 3 3 2" xfId="40841" xr:uid="{183A9BD7-06C9-443B-9E6F-E17971466C76}"/>
    <cellStyle name="Total 2 2 2 2 3 4" xfId="36893" xr:uid="{2310110B-156E-4BA6-B5E2-0DADA56202BA}"/>
    <cellStyle name="Total 2 2 2 2 4" xfId="16160" xr:uid="{AD69D6E3-F144-4822-B209-1B3622331180}"/>
    <cellStyle name="Total 2 2 2 2 4 2" xfId="31789" xr:uid="{459198A4-D894-40BA-BC53-7EAE28FAEACA}"/>
    <cellStyle name="Total 2 2 2 2 4 2 2" xfId="44613" xr:uid="{9E38BF0F-ADEB-4A01-85E2-C36D293778AF}"/>
    <cellStyle name="Total 2 2 2 2 4 3" xfId="40926" xr:uid="{1299F617-F42C-4DC5-8184-9C5AC753D43C}"/>
    <cellStyle name="Total 2 2 2 2 4 4" xfId="36978" xr:uid="{545A892F-F6B0-42CC-9FB7-06ED226C030A}"/>
    <cellStyle name="Total 2 2 2 2 5" xfId="16161" xr:uid="{438AEAF0-2443-44DC-9BA2-0D2D37109682}"/>
    <cellStyle name="Total 2 2 2 2 5 2" xfId="31790" xr:uid="{489F3B1C-F652-4435-8169-534F3C4E8BC4}"/>
    <cellStyle name="Total 2 2 2 2 5 2 2" xfId="44396" xr:uid="{F569B73C-01BD-4024-9FD8-61459B0C08CC}"/>
    <cellStyle name="Total 2 2 2 2 5 3" xfId="40705" xr:uid="{986A607C-BCF6-432E-8FCD-026236C05804}"/>
    <cellStyle name="Total 2 2 2 2 5 4" xfId="36757" xr:uid="{32C76820-1B59-4AEE-B96B-F3CCA461DA6F}"/>
    <cellStyle name="Total 2 2 2 2 6" xfId="31783" xr:uid="{FAEC1DEE-485F-43D7-B5BB-CEF7ED92093B}"/>
    <cellStyle name="Total 2 2 2 2 6 2" xfId="45829" xr:uid="{5D85D9A2-505B-4F20-BCA8-0CAAA04AF82B}"/>
    <cellStyle name="Total 2 2 2 2 6 3" xfId="38157" xr:uid="{4EA0A5C7-2E9A-4FC5-BD8C-90E32567B39A}"/>
    <cellStyle name="Total 2 2 2 2 7" xfId="43862" xr:uid="{54B2B6E6-59F0-4D23-8556-76B2A7C342B6}"/>
    <cellStyle name="Total 2 2 2 2 8" xfId="46379" xr:uid="{6CE4CB13-184C-4CE6-8B66-712001D478D0}"/>
    <cellStyle name="Total 2 2 2 2 9" xfId="36253" xr:uid="{9E3B1A29-4943-4EE3-9FB4-C33338CFCB4B}"/>
    <cellStyle name="Total 2 2 2 3" xfId="16162" xr:uid="{2136C222-635F-4572-8E4B-8755744CD515}"/>
    <cellStyle name="Total 2 2 2 3 2" xfId="16163" xr:uid="{B89924C4-2273-4D2B-9F00-563D3B1CEFAB}"/>
    <cellStyle name="Total 2 2 2 3 2 2" xfId="31792" xr:uid="{32F9D342-0783-44CA-8E81-90689C045248}"/>
    <cellStyle name="Total 2 2 2 3 2 3" xfId="44467" xr:uid="{F15712F7-A3B1-4ECA-8B06-611EBE4925A9}"/>
    <cellStyle name="Total 2 2 2 3 3" xfId="31791" xr:uid="{39619B31-715B-4C50-9652-C2BBBE9CB16E}"/>
    <cellStyle name="Total 2 2 2 3 3 2" xfId="46400" xr:uid="{363072C6-31FC-46D4-8C36-A4A9979DCA5F}"/>
    <cellStyle name="Total 2 2 2 3 4" xfId="40777" xr:uid="{9EA83190-DEBD-45D9-8AC1-E8E32FD45E32}"/>
    <cellStyle name="Total 2 2 2 3 5" xfId="36830" xr:uid="{0BFDAFAA-2754-4134-B5FB-7F14FC984E8B}"/>
    <cellStyle name="Total 2 2 2 4" xfId="16164" xr:uid="{D397F7BC-4BFE-4F35-A528-1FD9DDEC9061}"/>
    <cellStyle name="Total 2 2 2 4 2" xfId="16165" xr:uid="{4B6D7628-E941-444E-875F-F1E74C0685CF}"/>
    <cellStyle name="Total 2 2 2 4 2 2" xfId="31794" xr:uid="{B033E094-7371-4D76-83FF-EBAA4CB7C9C0}"/>
    <cellStyle name="Total 2 2 2 4 2 3" xfId="44541" xr:uid="{A667606E-2851-47ED-B32D-0FCBAC584B92}"/>
    <cellStyle name="Total 2 2 2 4 3" xfId="31793" xr:uid="{4477BF65-0A6B-4BD5-BF87-4FDFDA65F403}"/>
    <cellStyle name="Total 2 2 2 4 3 2" xfId="40852" xr:uid="{97F025B4-AD70-4987-973E-063943E56058}"/>
    <cellStyle name="Total 2 2 2 4 4" xfId="36905" xr:uid="{B0A5BF62-10C9-4E25-96D6-997F89EF93C5}"/>
    <cellStyle name="Total 2 2 2 5" xfId="16166" xr:uid="{F54115CD-FBAC-4E40-8DC9-474C5DDB9285}"/>
    <cellStyle name="Total 2 2 2 5 2" xfId="16167" xr:uid="{BC3F63BD-7950-448A-AD14-7E1090225CA2}"/>
    <cellStyle name="Total 2 2 2 5 2 2" xfId="31796" xr:uid="{D088E7F4-E521-41D7-A299-C289B60AAE22}"/>
    <cellStyle name="Total 2 2 2 5 2 3" xfId="44365" xr:uid="{F3AC7A3D-5979-460A-819B-EE2820C9E8B4}"/>
    <cellStyle name="Total 2 2 2 5 3" xfId="31795" xr:uid="{5C1FE15F-0A76-4006-BEBA-8EBA9A730603}"/>
    <cellStyle name="Total 2 2 2 5 3 2" xfId="40673" xr:uid="{426FFA74-2FE5-4E7F-9D94-DF91460CEAAA}"/>
    <cellStyle name="Total 2 2 2 5 4" xfId="36724" xr:uid="{AFF307DE-CF12-4B72-ADB3-3E6F70FB8038}"/>
    <cellStyle name="Total 2 2 2 6" xfId="16168" xr:uid="{DC15F742-FEB5-4091-B3BA-C37D7EC311DD}"/>
    <cellStyle name="Total 2 2 2 6 2" xfId="16169" xr:uid="{4C07CE77-9248-4621-92E1-414A5B29F9F4}"/>
    <cellStyle name="Total 2 2 2 6 2 2" xfId="31798" xr:uid="{41247A23-7ED0-4567-887E-A0C378215BA5}"/>
    <cellStyle name="Total 2 2 2 6 2 3" xfId="44647" xr:uid="{C0D1EC5D-E78A-4682-BD8C-E3C8EAFEED8D}"/>
    <cellStyle name="Total 2 2 2 6 3" xfId="31797" xr:uid="{E21EF35E-CF7C-4296-8617-7A81D9DE3F27}"/>
    <cellStyle name="Total 2 2 2 6 3 2" xfId="40959" xr:uid="{BC028ACB-D088-40D3-A46A-06902901555B}"/>
    <cellStyle name="Total 2 2 2 6 4" xfId="37013" xr:uid="{81F31DC2-F05F-404F-8E27-4A22E1F72189}"/>
    <cellStyle name="Total 2 2 2 7" xfId="16170" xr:uid="{43230A90-3915-4790-BCBB-E9E2A5C90484}"/>
    <cellStyle name="Total 2 2 2 7 2" xfId="16171" xr:uid="{C39122A4-BE58-4361-BD4C-0BCE8D9B8F0F}"/>
    <cellStyle name="Total 2 2 2 7 2 2" xfId="31800" xr:uid="{B3C6A55E-B3D9-47D9-A1DA-B4746089228A}"/>
    <cellStyle name="Total 2 2 2 7 2 3" xfId="45138" xr:uid="{2F2F8A6A-448D-4475-B584-8305D594F1FB}"/>
    <cellStyle name="Total 2 2 2 7 3" xfId="31799" xr:uid="{5FA5F981-0ED8-4798-BE64-EDEA565DE9E7}"/>
    <cellStyle name="Total 2 2 2 7 4" xfId="37496" xr:uid="{0CF983A4-A44E-4AA1-9607-12C5CB1F9447}"/>
    <cellStyle name="Total 2 2 2 8" xfId="16172" xr:uid="{E7E8435A-1C5E-49AA-BBF5-E9FDC40A2F2F}"/>
    <cellStyle name="Total 2 2 2 8 2" xfId="16173" xr:uid="{9F8C9425-F2AB-4AFA-8F21-0697E530DF72}"/>
    <cellStyle name="Total 2 2 2 8 2 2" xfId="31802" xr:uid="{EAC25B46-CF2E-4697-B6C6-E1687E934514}"/>
    <cellStyle name="Total 2 2 2 8 3" xfId="31801" xr:uid="{41C85255-036D-4B7E-B39A-D81D35506CB6}"/>
    <cellStyle name="Total 2 2 2 8 4" xfId="43161" xr:uid="{D63928F2-490A-4AED-8F04-AE7008E8A678}"/>
    <cellStyle name="Total 2 2 2 9" xfId="16174" xr:uid="{09C88E86-7CE3-4BEC-B33D-F9D641EDE960}"/>
    <cellStyle name="Total 2 2 2 9 2" xfId="16175" xr:uid="{06C74623-9CE5-4050-9AE3-925A908FFB13}"/>
    <cellStyle name="Total 2 2 2 9 2 2" xfId="31804" xr:uid="{1E918838-770A-472B-AB89-4497728AFE04}"/>
    <cellStyle name="Total 2 2 2 9 3" xfId="31803" xr:uid="{880641B5-4DF3-4D44-B46B-74373637DD7E}"/>
    <cellStyle name="Total 2 2 2 9 4" xfId="46339" xr:uid="{CDA6E101-6A50-448E-AE0F-D290ECC0F48A}"/>
    <cellStyle name="Total 2 2 3" xfId="4076" xr:uid="{9B888D1B-EAB7-49E7-9B26-EDB4614F776A}"/>
    <cellStyle name="Total 2 2 3 10" xfId="16176" xr:uid="{ADE651AA-4BEE-4A6B-9F7E-F95F80F04FB6}"/>
    <cellStyle name="Total 2 2 3 10 2" xfId="16177" xr:uid="{FB182089-388A-42F6-9618-CEFB6D8B4A9F}"/>
    <cellStyle name="Total 2 2 3 10 2 2" xfId="31806" xr:uid="{E54BC644-DC8B-4460-B16B-794B88E0E522}"/>
    <cellStyle name="Total 2 2 3 10 3" xfId="31805" xr:uid="{D229E77C-AD6A-4300-8A73-1069D707F7CA}"/>
    <cellStyle name="Total 2 2 3 11" xfId="16178" xr:uid="{721484D4-E002-4EF9-AC0C-E7BAED353564}"/>
    <cellStyle name="Total 2 2 3 11 2" xfId="16179" xr:uid="{297AA036-92BE-47CA-B2B3-A67E5211AB4A}"/>
    <cellStyle name="Total 2 2 3 11 2 2" xfId="31808" xr:uid="{39A27592-87BA-4CF8-8C45-B60985D7F2A7}"/>
    <cellStyle name="Total 2 2 3 11 3" xfId="31807" xr:uid="{9AC0A9B7-0B14-47DD-AC56-17342DE07024}"/>
    <cellStyle name="Total 2 2 3 12" xfId="16180" xr:uid="{B17FA8B6-A710-4380-9EB0-52058E4BE602}"/>
    <cellStyle name="Total 2 2 3 12 2" xfId="31809" xr:uid="{7BD149AF-01F1-4FC2-8D22-0E3519FD054F}"/>
    <cellStyle name="Total 2 2 3 13" xfId="16181" xr:uid="{1A9038CC-EDB9-459E-8FA5-F4A6A1687575}"/>
    <cellStyle name="Total 2 2 3 13 2" xfId="31810" xr:uid="{9C7269AE-10A5-4BD5-8115-3CB3F6727942}"/>
    <cellStyle name="Total 2 2 3 14" xfId="31393" xr:uid="{98A484FD-E05B-4FE6-8B2B-01181385B151}"/>
    <cellStyle name="Total 2 2 3 15" xfId="35568" xr:uid="{1948F42C-E180-4A61-8924-2F6F0AEC9180}"/>
    <cellStyle name="Total 2 2 3 2" xfId="16182" xr:uid="{CBA13775-D31E-4ECB-BE12-67924E802EF9}"/>
    <cellStyle name="Total 2 2 3 2 2" xfId="16183" xr:uid="{73BB8366-152E-4A79-9ED2-DA34ED62542B}"/>
    <cellStyle name="Total 2 2 3 2 2 2" xfId="16184" xr:uid="{AFE05279-69B0-4D1B-8E0C-DBD6794B803F}"/>
    <cellStyle name="Total 2 2 3 2 2 2 2" xfId="31813" xr:uid="{41922582-2AD3-4689-82CB-B1FBC23ECED1}"/>
    <cellStyle name="Total 2 2 3 2 2 3" xfId="16185" xr:uid="{31C304E4-79A0-427D-98BA-C339AD623998}"/>
    <cellStyle name="Total 2 2 3 2 2 3 2" xfId="31814" xr:uid="{8918BFF9-B018-450F-B608-C738F76690DB}"/>
    <cellStyle name="Total 2 2 3 2 2 4" xfId="31812" xr:uid="{6985C2AD-7B92-4996-84C1-AE4E6876ED19}"/>
    <cellStyle name="Total 2 2 3 2 2 5" xfId="44496" xr:uid="{06C5E342-C3E7-4B88-AB16-EFAED3579E86}"/>
    <cellStyle name="Total 2 2 3 2 3" xfId="16186" xr:uid="{BF58A6A3-8778-4946-BC58-866A67CA11F0}"/>
    <cellStyle name="Total 2 2 3 2 3 2" xfId="16187" xr:uid="{D40EF982-F198-403E-AD26-E83AB40938B9}"/>
    <cellStyle name="Total 2 2 3 2 3 2 2" xfId="31816" xr:uid="{AF498793-AD6F-41B0-84DD-8906D25BB453}"/>
    <cellStyle name="Total 2 2 3 2 3 3" xfId="31815" xr:uid="{92764AD2-6C53-4041-B8D6-79DA74FA09B8}"/>
    <cellStyle name="Total 2 2 3 2 3 4" xfId="46411" xr:uid="{9FE42D6C-499E-421A-BCD2-EF1EE16163B2}"/>
    <cellStyle name="Total 2 2 3 2 4" xfId="16188" xr:uid="{76E45DD4-8490-4733-9D77-B91CD12D82AD}"/>
    <cellStyle name="Total 2 2 3 2 4 2" xfId="31817" xr:uid="{F730BF83-286B-491F-A91E-932348C870B2}"/>
    <cellStyle name="Total 2 2 3 2 4 3" xfId="40806" xr:uid="{9F692491-F45B-42FE-8C49-9A418ABD5532}"/>
    <cellStyle name="Total 2 2 3 2 5" xfId="16189" xr:uid="{8183FBF7-0AC8-4D68-8085-5BB9B46B7CC0}"/>
    <cellStyle name="Total 2 2 3 2 5 2" xfId="31818" xr:uid="{B84A352F-F072-47A9-84ED-B0C9589CCF43}"/>
    <cellStyle name="Total 2 2 3 2 6" xfId="31811" xr:uid="{7F4087BC-D3F6-472E-BEF7-9A406D0B344C}"/>
    <cellStyle name="Total 2 2 3 2 7" xfId="36859" xr:uid="{6C2200D5-A360-4394-991A-A909B86AC196}"/>
    <cellStyle name="Total 2 2 3 3" xfId="16190" xr:uid="{991B927A-E3DA-4573-A95E-2EA40CD61825}"/>
    <cellStyle name="Total 2 2 3 3 2" xfId="16191" xr:uid="{C1883FBE-2FED-486F-B4D3-3A59F5769CE3}"/>
    <cellStyle name="Total 2 2 3 3 2 2" xfId="31820" xr:uid="{8CE60B94-199E-4891-8628-D15D3319E4DD}"/>
    <cellStyle name="Total 2 2 3 3 2 3" xfId="44610" xr:uid="{69A95B56-FA4C-48B9-86B5-062DBB64FE1B}"/>
    <cellStyle name="Total 2 2 3 3 3" xfId="31819" xr:uid="{4E54F495-CB2A-4429-9B0A-D4ACCB66D27C}"/>
    <cellStyle name="Total 2 2 3 3 3 2" xfId="40923" xr:uid="{CDB32285-BC33-4B69-B3F4-5A39F9570B05}"/>
    <cellStyle name="Total 2 2 3 3 4" xfId="36975" xr:uid="{7548427A-78DF-4664-9B29-078C0EE7A365}"/>
    <cellStyle name="Total 2 2 3 4" xfId="16192" xr:uid="{50366E3D-9FE0-420D-8B0B-BF6D12318935}"/>
    <cellStyle name="Total 2 2 3 4 2" xfId="16193" xr:uid="{596AB087-2A43-430B-BA01-D1F7D08614FE}"/>
    <cellStyle name="Total 2 2 3 4 2 2" xfId="31822" xr:uid="{A70E2233-3779-47B3-B405-919E34874B49}"/>
    <cellStyle name="Total 2 2 3 4 2 3" xfId="44606" xr:uid="{E290A775-EEBF-4C12-830F-81BE4C926202}"/>
    <cellStyle name="Total 2 2 3 4 3" xfId="31821" xr:uid="{18402261-35A9-44AF-9586-EE36DAAE0D72}"/>
    <cellStyle name="Total 2 2 3 4 3 2" xfId="40919" xr:uid="{862EE9CF-06BF-4AB0-B0E3-2545CC5EDA9E}"/>
    <cellStyle name="Total 2 2 3 4 4" xfId="36972" xr:uid="{0DE05BAC-79E2-446F-B66C-91EA0101043E}"/>
    <cellStyle name="Total 2 2 3 5" xfId="16194" xr:uid="{1C4C5F4D-E0B3-4F98-8CC4-EEDB3A64958C}"/>
    <cellStyle name="Total 2 2 3 5 2" xfId="16195" xr:uid="{9A67FFC5-92B9-4A74-8416-CC3EADAFF0E6}"/>
    <cellStyle name="Total 2 2 3 5 2 2" xfId="31824" xr:uid="{9490F6FF-D5CC-4191-98EA-FDAA1F45F7EC}"/>
    <cellStyle name="Total 2 2 3 5 2 3" xfId="44655" xr:uid="{565861CB-7266-4A0B-B4A5-7436240ED212}"/>
    <cellStyle name="Total 2 2 3 5 3" xfId="31823" xr:uid="{C358BFF3-B96C-47DA-97AC-FB7E15B6AE0F}"/>
    <cellStyle name="Total 2 2 3 5 3 2" xfId="40968" xr:uid="{F9939BF1-0BC8-4DAF-ADFD-F816076174B7}"/>
    <cellStyle name="Total 2 2 3 5 4" xfId="37022" xr:uid="{8C23E1A8-E669-4915-8655-BDC4A4842DF8}"/>
    <cellStyle name="Total 2 2 3 6" xfId="16196" xr:uid="{68D4E8B8-C438-4834-8442-293D3AB2B190}"/>
    <cellStyle name="Total 2 2 3 6 2" xfId="16197" xr:uid="{30B4CB95-5BEA-4956-85D7-6D11D9322853}"/>
    <cellStyle name="Total 2 2 3 6 2 2" xfId="31826" xr:uid="{1AB01C13-BC68-4EF5-8B87-80F8D6FE5443}"/>
    <cellStyle name="Total 2 2 3 6 2 3" xfId="45232" xr:uid="{46654079-1EBE-4972-AC9C-5375929DD9C8}"/>
    <cellStyle name="Total 2 2 3 6 3" xfId="31825" xr:uid="{9273F874-8575-48CD-A116-DEB791B85585}"/>
    <cellStyle name="Total 2 2 3 6 4" xfId="37589" xr:uid="{361E331E-331C-433A-A6CB-A296B8053D80}"/>
    <cellStyle name="Total 2 2 3 7" xfId="16198" xr:uid="{6E2A5CEE-9911-4EC2-85A4-F949CA2DBCE1}"/>
    <cellStyle name="Total 2 2 3 7 2" xfId="16199" xr:uid="{59247050-86E7-4064-9AA3-4D1A49A4DF29}"/>
    <cellStyle name="Total 2 2 3 7 2 2" xfId="31828" xr:uid="{20C9462B-4270-466A-AE57-FC20A9814D29}"/>
    <cellStyle name="Total 2 2 3 7 3" xfId="31827" xr:uid="{1680BD77-FDE3-4F48-9764-6D5D17D1AB68}"/>
    <cellStyle name="Total 2 2 3 7 4" xfId="43255" xr:uid="{9FCDD613-DE15-4492-A563-DCDAC4F5AEB9}"/>
    <cellStyle name="Total 2 2 3 8" xfId="16200" xr:uid="{87576EBD-7037-406A-859D-64D9DFB790F3}"/>
    <cellStyle name="Total 2 2 3 8 2" xfId="16201" xr:uid="{972DAA21-B4BB-49EB-8254-C8F4FDE19295}"/>
    <cellStyle name="Total 2 2 3 8 2 2" xfId="31830" xr:uid="{3908057E-EBC2-4907-875A-E6FFEAEA2072}"/>
    <cellStyle name="Total 2 2 3 8 3" xfId="31829" xr:uid="{66A99161-DA59-419F-89EB-7A57BE765EDB}"/>
    <cellStyle name="Total 2 2 3 8 4" xfId="46346" xr:uid="{7EEB8469-204E-41BB-9824-03A526E007C1}"/>
    <cellStyle name="Total 2 2 3 9" xfId="16202" xr:uid="{37E355C1-5F84-4DC7-AA1B-BAA8B6B430EB}"/>
    <cellStyle name="Total 2 2 3 9 2" xfId="16203" xr:uid="{D2205E40-6AE7-4B09-BC7F-B2FBAE968C64}"/>
    <cellStyle name="Total 2 2 3 9 2 2" xfId="31832" xr:uid="{79C76D46-4C6A-4F7A-A0AB-197B08D5689C}"/>
    <cellStyle name="Total 2 2 3 9 3" xfId="31831" xr:uid="{BF9DACBC-B821-47B0-BF5F-B12DE21187DD}"/>
    <cellStyle name="Total 2 2 4" xfId="16204" xr:uid="{4072DF6C-72C1-4042-8031-82137BF058D4}"/>
    <cellStyle name="Total 2 2 4 10" xfId="16205" xr:uid="{C036DEF1-D70F-4AC0-A017-7A182E11CE58}"/>
    <cellStyle name="Total 2 2 4 10 2" xfId="16206" xr:uid="{659461D0-56D7-4B49-A46C-B6014BE9CA6E}"/>
    <cellStyle name="Total 2 2 4 10 2 2" xfId="31835" xr:uid="{0C6D1A46-4F85-4800-A267-9819A7596626}"/>
    <cellStyle name="Total 2 2 4 10 3" xfId="31834" xr:uid="{22510176-1B3C-4092-8C71-E8A717EF45D2}"/>
    <cellStyle name="Total 2 2 4 11" xfId="16207" xr:uid="{2CDCF881-F059-4E99-A832-C16E195AA85D}"/>
    <cellStyle name="Total 2 2 4 11 2" xfId="16208" xr:uid="{26382E27-09F7-4079-95EA-AEB3B8864C57}"/>
    <cellStyle name="Total 2 2 4 11 2 2" xfId="31837" xr:uid="{44F43FB0-D4A4-450C-B9C8-6E09ECB2B0C8}"/>
    <cellStyle name="Total 2 2 4 11 3" xfId="31836" xr:uid="{B0A21223-BFCC-498A-95CF-6F24D1890DD6}"/>
    <cellStyle name="Total 2 2 4 12" xfId="16209" xr:uid="{DB05A964-537C-4A81-A54E-CEEE894E0E24}"/>
    <cellStyle name="Total 2 2 4 12 2" xfId="31838" xr:uid="{6807BD6D-D794-4847-B371-DC5C616201B3}"/>
    <cellStyle name="Total 2 2 4 13" xfId="16210" xr:uid="{BB9CCFDC-F39B-496A-8DD3-DBF179C10453}"/>
    <cellStyle name="Total 2 2 4 13 2" xfId="31839" xr:uid="{2D5AE4E9-E785-4DD1-B604-6DCE9F1982E7}"/>
    <cellStyle name="Total 2 2 4 14" xfId="31833" xr:uid="{445B826B-0AFE-40A3-8F5F-AA2605C00B9B}"/>
    <cellStyle name="Total 2 2 4 15" xfId="36063" xr:uid="{B160FC4A-3319-4AC3-94B9-237A7106DCB6}"/>
    <cellStyle name="Total 2 2 4 2" xfId="16211" xr:uid="{CE0B68FF-C395-47D5-AAC0-095CBDE36AEE}"/>
    <cellStyle name="Total 2 2 4 2 2" xfId="16212" xr:uid="{5D0326B2-01EA-4763-9F6A-0B3C953DACF9}"/>
    <cellStyle name="Total 2 2 4 2 2 2" xfId="16213" xr:uid="{DD18D8DD-3A0A-4FF6-BAB3-A7A19D0E2A24}"/>
    <cellStyle name="Total 2 2 4 2 2 2 2" xfId="31842" xr:uid="{B7537C38-935B-4ED9-A3E6-77E31509C578}"/>
    <cellStyle name="Total 2 2 4 2 2 3" xfId="16214" xr:uid="{3B7E054D-E7A0-4D20-A4B0-0C9C30F44EBA}"/>
    <cellStyle name="Total 2 2 4 2 2 3 2" xfId="31843" xr:uid="{67E308F8-28A4-47A1-87C9-5B83A25CD59B}"/>
    <cellStyle name="Total 2 2 4 2 2 4" xfId="31841" xr:uid="{B4A46283-B14C-4CC1-A54F-757DC9965FB6}"/>
    <cellStyle name="Total 2 2 4 2 2 5" xfId="44547" xr:uid="{67F85EC1-AC91-4E95-9E50-F80DE55A7A8A}"/>
    <cellStyle name="Total 2 2 4 2 3" xfId="16215" xr:uid="{73FC513A-7EC6-45B9-B3C7-6739F749D2A7}"/>
    <cellStyle name="Total 2 2 4 2 3 2" xfId="16216" xr:uid="{0ECA9B12-DF3B-45B7-97BD-D87B4F476E5D}"/>
    <cellStyle name="Total 2 2 4 2 3 2 2" xfId="31845" xr:uid="{FDC9F4C9-F33E-4D96-BFA5-F6F576110706}"/>
    <cellStyle name="Total 2 2 4 2 3 3" xfId="31844" xr:uid="{D8A8D084-4691-4EB2-B335-B65E5F169BAD}"/>
    <cellStyle name="Total 2 2 4 2 3 4" xfId="46422" xr:uid="{7FC2B567-9615-4B83-9F7B-325B65EFFC06}"/>
    <cellStyle name="Total 2 2 4 2 4" xfId="16217" xr:uid="{487DE837-E4A3-4144-AF10-7B935213844B}"/>
    <cellStyle name="Total 2 2 4 2 4 2" xfId="31846" xr:uid="{D8552BF4-E9AA-47DB-99B4-2FD77A9A206F}"/>
    <cellStyle name="Total 2 2 4 2 4 3" xfId="40858" xr:uid="{744ACDDE-E8FD-4222-958D-1ED497CD3FFE}"/>
    <cellStyle name="Total 2 2 4 2 5" xfId="16218" xr:uid="{22500C8B-D64A-46BF-9CF5-83A2A616AFC9}"/>
    <cellStyle name="Total 2 2 4 2 5 2" xfId="31847" xr:uid="{5B95CC5D-D09F-4312-A7F5-F6DB79358508}"/>
    <cellStyle name="Total 2 2 4 2 6" xfId="31840" xr:uid="{788003DF-48F9-47A8-A72E-3E37BBD7BF13}"/>
    <cellStyle name="Total 2 2 4 2 7" xfId="36911" xr:uid="{803D6AC2-0AFD-4951-85D6-212E2748F836}"/>
    <cellStyle name="Total 2 2 4 3" xfId="16219" xr:uid="{7F5F6C26-408C-41E3-850C-6D951792FFDF}"/>
    <cellStyle name="Total 2 2 4 3 2" xfId="16220" xr:uid="{301E5F04-62D9-45B5-8ADB-E61DB7D9EB80}"/>
    <cellStyle name="Total 2 2 4 3 2 2" xfId="31849" xr:uid="{9ADF7495-DE18-404A-85FB-37A1B1B18875}"/>
    <cellStyle name="Total 2 2 4 3 2 3" xfId="42702" xr:uid="{B1E50D14-8D59-41C5-8E62-19ECE0D38AA0}"/>
    <cellStyle name="Total 2 2 4 3 3" xfId="31848" xr:uid="{43D8DA52-45C8-44F0-AD74-78C73E910502}"/>
    <cellStyle name="Total 2 2 4 3 3 2" xfId="38670" xr:uid="{45A9614A-DAF5-4E2C-9043-923F3A0214BC}"/>
    <cellStyle name="Total 2 2 4 3 4" xfId="34506" xr:uid="{95F967DE-7C56-42CF-BD7D-2AD2A5F04165}"/>
    <cellStyle name="Total 2 2 4 4" xfId="16221" xr:uid="{A2450464-9BF4-421B-8551-BB2D39D2ABDC}"/>
    <cellStyle name="Total 2 2 4 4 2" xfId="16222" xr:uid="{C4CD5D52-5042-4873-9D7F-94A103FB1E60}"/>
    <cellStyle name="Total 2 2 4 4 2 2" xfId="31851" xr:uid="{7AB5532D-7B1C-4A42-8E42-B9ECC8E08971}"/>
    <cellStyle name="Total 2 2 4 4 2 3" xfId="44403" xr:uid="{EB1DFFD9-8FE0-4E22-94B1-CE1B4AF34BEF}"/>
    <cellStyle name="Total 2 2 4 4 3" xfId="31850" xr:uid="{E18F0EEA-FCB1-46CA-9A39-1E7C9B9E520B}"/>
    <cellStyle name="Total 2 2 4 4 3 2" xfId="40712" xr:uid="{4153E0AB-E285-47DF-9534-50FB444AC785}"/>
    <cellStyle name="Total 2 2 4 4 4" xfId="36764" xr:uid="{1E97E45E-CC49-46F9-A8B5-B8275CFDDE66}"/>
    <cellStyle name="Total 2 2 4 5" xfId="16223" xr:uid="{A74347E9-E56C-44B4-A7B8-F8AA1C62C202}"/>
    <cellStyle name="Total 2 2 4 5 2" xfId="16224" xr:uid="{09569690-D8AE-4E1E-89C9-D8AF54C4C639}"/>
    <cellStyle name="Total 2 2 4 5 2 2" xfId="31853" xr:uid="{2B27A79D-99AF-4FB1-BDE0-E7B84E874803}"/>
    <cellStyle name="Total 2 2 4 5 2 3" xfId="44382" xr:uid="{78AD786D-83A7-4A38-AA1E-1E34AA9B0BEC}"/>
    <cellStyle name="Total 2 2 4 5 3" xfId="31852" xr:uid="{A5031D44-2119-417B-987C-63365292BBDB}"/>
    <cellStyle name="Total 2 2 4 5 3 2" xfId="40691" xr:uid="{855CB90E-0C80-4AEE-8F65-05315CC5D185}"/>
    <cellStyle name="Total 2 2 4 5 4" xfId="36742" xr:uid="{CA79F1E0-FA45-4A4E-B023-8AE1C8AAD0B4}"/>
    <cellStyle name="Total 2 2 4 6" xfId="16225" xr:uid="{3313F95D-2048-4D63-AFD6-1F5148D8712E}"/>
    <cellStyle name="Total 2 2 4 6 2" xfId="16226" xr:uid="{BEB130FA-2495-4AD3-B90C-92D62A1D3C63}"/>
    <cellStyle name="Total 2 2 4 6 2 2" xfId="31855" xr:uid="{36513588-3D38-4E5D-8651-A4578BAF86C4}"/>
    <cellStyle name="Total 2 2 4 6 2 3" xfId="45663" xr:uid="{CDFE847C-7D13-4718-A825-AB51A61269BD}"/>
    <cellStyle name="Total 2 2 4 6 3" xfId="31854" xr:uid="{2EE86E51-DC2D-4059-93F9-F0D0153AEF7F}"/>
    <cellStyle name="Total 2 2 4 6 4" xfId="38000" xr:uid="{9C7953CD-B437-4D6C-BDAC-E44C3A8FFCD5}"/>
    <cellStyle name="Total 2 2 4 7" xfId="16227" xr:uid="{B685D7C0-2A18-4FBD-9661-873B33E14892}"/>
    <cellStyle name="Total 2 2 4 7 2" xfId="16228" xr:uid="{00D0A45F-8F40-41CD-8BD7-49A3167A463A}"/>
    <cellStyle name="Total 2 2 4 7 2 2" xfId="31857" xr:uid="{7FA6ABA0-FD16-4AA1-97E6-FC652A2BC497}"/>
    <cellStyle name="Total 2 2 4 7 3" xfId="31856" xr:uid="{082744E1-0F26-4D80-99B2-2C752B832733}"/>
    <cellStyle name="Total 2 2 4 7 4" xfId="43696" xr:uid="{1CDCE5C6-234B-4A68-AC45-2784C33F4DCF}"/>
    <cellStyle name="Total 2 2 4 8" xfId="16229" xr:uid="{43B04CFB-6D29-4BE2-93D6-116EE8E396E9}"/>
    <cellStyle name="Total 2 2 4 8 2" xfId="16230" xr:uid="{9BD65877-AC88-45C1-9C17-D33F856361E0}"/>
    <cellStyle name="Total 2 2 4 8 2 2" xfId="31859" xr:uid="{CA30F4A6-EAD9-4FE8-8046-8FDFB114A80A}"/>
    <cellStyle name="Total 2 2 4 8 3" xfId="31858" xr:uid="{67E593D5-9045-44E9-803C-DB1E87A4AABD}"/>
    <cellStyle name="Total 2 2 4 8 4" xfId="46356" xr:uid="{067D99C0-462A-457D-BB79-67C6F2EB1664}"/>
    <cellStyle name="Total 2 2 4 9" xfId="16231" xr:uid="{2F07FC2B-43F2-4A7A-9FF7-E9A24F44C14E}"/>
    <cellStyle name="Total 2 2 4 9 2" xfId="16232" xr:uid="{1FDA03B5-8846-4DED-86D2-4313E09A7F5B}"/>
    <cellStyle name="Total 2 2 4 9 2 2" xfId="31861" xr:uid="{95CB2A86-78F4-4E28-B094-B5FBD0DC1699}"/>
    <cellStyle name="Total 2 2 4 9 3" xfId="31860" xr:uid="{ED9A02F6-0574-4765-AC7D-B55E6D1AC1D9}"/>
    <cellStyle name="Total 2 2 5" xfId="16233" xr:uid="{68C2AE95-1CB5-411F-AD3D-FCCB66FC55B8}"/>
    <cellStyle name="Total 2 2 5 2" xfId="16234" xr:uid="{7CBE32DC-EB5C-452C-8C54-C99E389FED5E}"/>
    <cellStyle name="Total 2 2 5 2 2" xfId="16235" xr:uid="{9EDFD57A-4B2F-402D-B63F-BD0D51A6623D}"/>
    <cellStyle name="Total 2 2 5 2 2 2" xfId="31864" xr:uid="{9C106957-BB6B-4129-8C89-48C201778AC0}"/>
    <cellStyle name="Total 2 2 5 2 2 3" xfId="44560" xr:uid="{5CE64E76-505C-4D2E-9222-B7C589149F7E}"/>
    <cellStyle name="Total 2 2 5 2 3" xfId="16236" xr:uid="{DE9B5EE2-81A1-4AF9-ABAE-FBA0189F21C6}"/>
    <cellStyle name="Total 2 2 5 2 3 2" xfId="31865" xr:uid="{9AD49DD7-AB67-4FF0-9F9C-88F97CEAD960}"/>
    <cellStyle name="Total 2 2 5 2 3 3" xfId="46431" xr:uid="{CF86EC7F-5B84-497F-B1AB-067AF62B72F6}"/>
    <cellStyle name="Total 2 2 5 2 4" xfId="31863" xr:uid="{C92C3373-F6A2-46C5-92CB-E1AFA63C17A5}"/>
    <cellStyle name="Total 2 2 5 2 4 2" xfId="40872" xr:uid="{B07D1846-18D6-4E4B-AEE6-318A3C38E438}"/>
    <cellStyle name="Total 2 2 5 2 5" xfId="36925" xr:uid="{95A93A16-F7F5-4747-B52A-21D3B3010EDB}"/>
    <cellStyle name="Total 2 2 5 3" xfId="16237" xr:uid="{EB1C5010-A777-422B-952E-23DE99BE2337}"/>
    <cellStyle name="Total 2 2 5 3 2" xfId="16238" xr:uid="{F9AD1BCD-F927-4F5A-B308-CDB85F9D2283}"/>
    <cellStyle name="Total 2 2 5 3 2 2" xfId="31867" xr:uid="{0EDA0637-FCF0-4E75-82CE-E49AB17D6562}"/>
    <cellStyle name="Total 2 2 5 3 2 3" xfId="44525" xr:uid="{26B17C23-44C5-49E7-9455-5EA850BEDF2F}"/>
    <cellStyle name="Total 2 2 5 3 3" xfId="31866" xr:uid="{CA32C678-C6EA-4E7A-A7B7-153C5E1D6CD0}"/>
    <cellStyle name="Total 2 2 5 3 3 2" xfId="40836" xr:uid="{2DE6399F-FC3C-49F8-843A-AD52550AA719}"/>
    <cellStyle name="Total 2 2 5 3 4" xfId="36888" xr:uid="{4734EE79-EBB7-482A-B13E-F3B64F606682}"/>
    <cellStyle name="Total 2 2 5 4" xfId="16239" xr:uid="{83FA2744-5068-4FD9-876C-A75EE639AB7A}"/>
    <cellStyle name="Total 2 2 5 4 2" xfId="31868" xr:uid="{0D496DA1-0D0E-4B15-BA8B-CB665A87A526}"/>
    <cellStyle name="Total 2 2 5 4 2 2" xfId="44425" xr:uid="{C5D8C80D-6D49-4CC6-A276-987396DFFE91}"/>
    <cellStyle name="Total 2 2 5 4 3" xfId="40734" xr:uid="{53801E99-7AC1-4A5D-8448-EC56B1CA55A3}"/>
    <cellStyle name="Total 2 2 5 4 4" xfId="36787" xr:uid="{502900FA-D84D-4E03-8BF9-F64BB92E33F5}"/>
    <cellStyle name="Total 2 2 5 5" xfId="16240" xr:uid="{EB38D6A8-E21C-4657-9AEA-E9F91EFFFF9D}"/>
    <cellStyle name="Total 2 2 5 5 2" xfId="31869" xr:uid="{EB55BF89-6BCA-4EE5-A64A-12F8DE0D52CB}"/>
    <cellStyle name="Total 2 2 5 5 2 2" xfId="44527" xr:uid="{AB1D9DD3-F87D-4D2F-B878-2271B3E119AA}"/>
    <cellStyle name="Total 2 2 5 5 3" xfId="40839" xr:uid="{6A29388D-CA32-48D1-A22B-2844EB3C3AC6}"/>
    <cellStyle name="Total 2 2 5 5 4" xfId="36891" xr:uid="{726F2B54-E4F2-4D3E-99F2-7BEB0CB0D879}"/>
    <cellStyle name="Total 2 2 5 6" xfId="31862" xr:uid="{E047149B-CECE-4650-B0D4-DFD6D50C590B}"/>
    <cellStyle name="Total 2 2 5 6 2" xfId="45732" xr:uid="{B766EFBD-EA14-4EBA-8AEB-19B6C81806C6}"/>
    <cellStyle name="Total 2 2 5 6 3" xfId="38061" xr:uid="{FEBFB5B9-ADAD-4D89-AFA0-6A34EAEF72D8}"/>
    <cellStyle name="Total 2 2 5 7" xfId="43766" xr:uid="{49308D55-62AA-4B45-AC82-F5963D9ECC92}"/>
    <cellStyle name="Total 2 2 5 8" xfId="46367" xr:uid="{51FAF32C-50E3-4FC7-9120-9DB642227B96}"/>
    <cellStyle name="Total 2 2 5 9" xfId="36125" xr:uid="{2EE5FBB7-D154-43A0-B6A7-687F1D9785F0}"/>
    <cellStyle name="Total 2 2 6" xfId="16241" xr:uid="{7B2AF21D-3384-489A-A198-4F23AF4E38EF}"/>
    <cellStyle name="Total 2 2 6 2" xfId="16242" xr:uid="{114D3827-93B8-4733-99CD-770380CF7DAA}"/>
    <cellStyle name="Total 2 2 6 2 2" xfId="31871" xr:uid="{5B09297D-CEF2-4101-88B2-45DFBBC2644A}"/>
    <cellStyle name="Total 2 2 6 3" xfId="31870" xr:uid="{C0E4534D-5686-42DB-B82E-F56407A75237}"/>
    <cellStyle name="Total 2 2 7" xfId="16243" xr:uid="{82218D20-88E8-439E-A335-85CEA7DCDB15}"/>
    <cellStyle name="Total 2 2 7 2" xfId="16244" xr:uid="{AFBD7053-F876-4162-B9F9-DBA0E2B6573A}"/>
    <cellStyle name="Total 2 2 7 2 2" xfId="31873" xr:uid="{F37524CB-ED7C-44A6-B07D-C384DBBB9B20}"/>
    <cellStyle name="Total 2 2 7 3" xfId="31872" xr:uid="{550F022E-8AE6-4342-8711-B71EC3244DAE}"/>
    <cellStyle name="Total 2 2 8" xfId="16245" xr:uid="{FCC7172C-468A-4DFE-B4EA-AC87BF697D6A}"/>
    <cellStyle name="Total 2 2 8 2" xfId="16246" xr:uid="{1AAFB6D9-98BF-4F84-A879-3B3DCDD5199B}"/>
    <cellStyle name="Total 2 2 8 2 2" xfId="31875" xr:uid="{E0CE482D-6E11-4127-B1FC-465D34394763}"/>
    <cellStyle name="Total 2 2 8 3" xfId="31874" xr:uid="{246B8E57-980C-48C7-9D91-023BD740360F}"/>
    <cellStyle name="Total 2 2 9" xfId="16247" xr:uid="{4F67ACA8-8F6B-40DF-BC3D-70B3D6699DCC}"/>
    <cellStyle name="Total 2 2 9 2" xfId="16248" xr:uid="{EC30D8D0-E971-4D53-87D0-062A837BF075}"/>
    <cellStyle name="Total 2 2 9 2 2" xfId="31877" xr:uid="{FE5059B0-941A-424B-A867-1AA2A61E5086}"/>
    <cellStyle name="Total 2 2 9 3" xfId="31876" xr:uid="{BF374D89-A575-4450-A6BD-0D8948AE1877}"/>
    <cellStyle name="Total 2 20" xfId="16249" xr:uid="{3E7A3A71-6EFA-4AB5-A1E2-EA08BCDE98B4}"/>
    <cellStyle name="Total 2 20 2" xfId="31878" xr:uid="{B7315D9E-44D3-478F-835B-B0C3A0985850}"/>
    <cellStyle name="Total 2 21" xfId="31263" xr:uid="{E4A4F9B9-02BD-4D17-9B08-9DB2757E77A3}"/>
    <cellStyle name="Total 2 21 2" xfId="34293" xr:uid="{57AE4012-7DF7-463B-A828-7669A93D6FE3}"/>
    <cellStyle name="Total 2 22" xfId="31369" xr:uid="{E3DCB9C7-194D-40E9-A194-1E5B6EC2BD2B}"/>
    <cellStyle name="Total 2 23" xfId="34920" xr:uid="{20F69EBB-3819-4925-9005-FCBD97CBA2F1}"/>
    <cellStyle name="Total 2 3" xfId="3529" xr:uid="{FF198609-A49F-48F5-804B-DE919B22EAD3}"/>
    <cellStyle name="Total 2 3 10" xfId="16250" xr:uid="{774A1D51-3389-48E0-9321-9643251CFB0A}"/>
    <cellStyle name="Total 2 3 10 2" xfId="16251" xr:uid="{1CE40689-A45C-4FAF-87AF-88396584D56B}"/>
    <cellStyle name="Total 2 3 10 2 2" xfId="31880" xr:uid="{6E9C277D-704D-4761-8794-3EE814B451AD}"/>
    <cellStyle name="Total 2 3 10 3" xfId="31879" xr:uid="{D5D74BED-12E1-4B9B-AD0C-2DBC2E5F9995}"/>
    <cellStyle name="Total 2 3 11" xfId="16252" xr:uid="{07EA2745-8426-42BB-8D08-B52952299DF8}"/>
    <cellStyle name="Total 2 3 11 2" xfId="16253" xr:uid="{DA03F114-CC6D-42FC-B17F-28BFE0FCB438}"/>
    <cellStyle name="Total 2 3 11 2 2" xfId="31882" xr:uid="{8852BE42-A9DE-440B-86C2-F630831D4F3A}"/>
    <cellStyle name="Total 2 3 11 3" xfId="31881" xr:uid="{123B0089-1EAB-491B-A4D8-67ECB5C39152}"/>
    <cellStyle name="Total 2 3 12" xfId="16254" xr:uid="{1E8384BB-51B8-4EA9-A7DE-E0EA447A4BC8}"/>
    <cellStyle name="Total 2 3 12 2" xfId="16255" xr:uid="{BDF9D75D-FB37-473D-BAAC-A15ABDFF3AF9}"/>
    <cellStyle name="Total 2 3 12 2 2" xfId="31884" xr:uid="{D7217038-18B4-4C72-B809-ADA4C037E4E5}"/>
    <cellStyle name="Total 2 3 12 3" xfId="31883" xr:uid="{1018A534-9DBC-489D-801A-D750363A5D6A}"/>
    <cellStyle name="Total 2 3 13" xfId="16256" xr:uid="{6988A124-1FAC-4348-8924-2126F2BFC45B}"/>
    <cellStyle name="Total 2 3 13 2" xfId="16257" xr:uid="{B0A7B066-D0F3-46CE-8C99-FB1A45B7C7A5}"/>
    <cellStyle name="Total 2 3 13 2 2" xfId="31886" xr:uid="{E058C427-8D86-4575-AC87-5FA0AF726FF4}"/>
    <cellStyle name="Total 2 3 13 3" xfId="31885" xr:uid="{74C6DFFD-8F31-4FCA-A0D0-1421E25E7F51}"/>
    <cellStyle name="Total 2 3 14" xfId="16258" xr:uid="{4920C842-5DC5-4A19-BF69-7F40F1394E69}"/>
    <cellStyle name="Total 2 3 14 2" xfId="16259" xr:uid="{E71AAF80-56AF-4C44-BFD1-F42A84BCC97A}"/>
    <cellStyle name="Total 2 3 14 2 2" xfId="31888" xr:uid="{B4D31125-0869-420F-85FC-3C081CB8D260}"/>
    <cellStyle name="Total 2 3 14 3" xfId="31887" xr:uid="{8DEC503D-32DC-4ED3-A3B3-E66DD7848E5B}"/>
    <cellStyle name="Total 2 3 15" xfId="16260" xr:uid="{2AB09240-967A-4A9A-9D6F-53D8AD4E10C0}"/>
    <cellStyle name="Total 2 3 15 2" xfId="31889" xr:uid="{8BC1C51B-45A6-4F69-A22A-53EFEF90268F}"/>
    <cellStyle name="Total 2 3 16" xfId="16261" xr:uid="{EEC1FEE7-7138-425F-BEEC-86449941A244}"/>
    <cellStyle name="Total 2 3 16 2" xfId="31890" xr:uid="{26DA90DC-5A80-46A1-AC36-A060FCF9AF01}"/>
    <cellStyle name="Total 2 3 17" xfId="31392" xr:uid="{64CB5450-3C18-4061-9B0F-B2663EFA5138}"/>
    <cellStyle name="Total 2 3 18" xfId="35306" xr:uid="{3C89B91D-D8C4-4C67-A907-73B6A752F3C1}"/>
    <cellStyle name="Total 2 3 2" xfId="16262" xr:uid="{B9C62F8E-BEC6-44A6-BD96-8EAB4AD31B7F}"/>
    <cellStyle name="Total 2 3 2 10" xfId="16263" xr:uid="{723E2DD2-7A55-4393-8FF9-F14271682A46}"/>
    <cellStyle name="Total 2 3 2 10 2" xfId="16264" xr:uid="{8221AE8A-F576-4F38-9DC7-7A7EF138EAD4}"/>
    <cellStyle name="Total 2 3 2 10 2 2" xfId="31893" xr:uid="{3620D5EF-2457-422A-8357-5ADEEC330E0B}"/>
    <cellStyle name="Total 2 3 2 10 3" xfId="31892" xr:uid="{04D0772D-49AD-4D75-9AE6-63B4B2086798}"/>
    <cellStyle name="Total 2 3 2 11" xfId="16265" xr:uid="{AB26460E-5792-494A-854F-1EC606A5DE2C}"/>
    <cellStyle name="Total 2 3 2 11 2" xfId="16266" xr:uid="{82793ED7-F7BF-42DB-BF38-ECE9974CB274}"/>
    <cellStyle name="Total 2 3 2 11 2 2" xfId="31895" xr:uid="{88693656-B01E-488B-B3D4-5DA8CC86696E}"/>
    <cellStyle name="Total 2 3 2 11 3" xfId="31894" xr:uid="{4F9F5C27-EE33-4DBA-9EF8-45C65D6479DE}"/>
    <cellStyle name="Total 2 3 2 12" xfId="16267" xr:uid="{BB7FACF5-585A-491A-9694-4FF6136AEB25}"/>
    <cellStyle name="Total 2 3 2 12 2" xfId="31896" xr:uid="{5FD24704-1537-4BCD-BCCB-D8AF503F6114}"/>
    <cellStyle name="Total 2 3 2 13" xfId="16268" xr:uid="{E6FCBE25-632B-4B9C-A695-B5FB701F888C}"/>
    <cellStyle name="Total 2 3 2 13 2" xfId="31897" xr:uid="{5FD1CFED-BBF2-4BA6-B20A-BEC4DA9DCEF5}"/>
    <cellStyle name="Total 2 3 2 14" xfId="31891" xr:uid="{167B3B39-4E27-405B-A1C2-AF1B61E9B788}"/>
    <cellStyle name="Total 2 3 2 15" xfId="36246" xr:uid="{0020443A-CEEE-4D0A-B94F-4AEB4CA4982C}"/>
    <cellStyle name="Total 2 3 2 2" xfId="16269" xr:uid="{4AE2F53E-AE26-441F-8C7F-42E41228D8A6}"/>
    <cellStyle name="Total 2 3 2 2 2" xfId="16270" xr:uid="{2DDD8A99-9474-4DC5-A0BA-4F71D11DE631}"/>
    <cellStyle name="Total 2 3 2 2 2 2" xfId="16271" xr:uid="{1434B977-25EB-463C-8148-82EB38A03BF8}"/>
    <cellStyle name="Total 2 3 2 2 2 2 2" xfId="31900" xr:uid="{CD375AAE-D4EE-4C94-BFF7-736A69E89E49}"/>
    <cellStyle name="Total 2 3 2 2 2 3" xfId="16272" xr:uid="{44DC824E-0B26-465D-AE6D-29837414D37D}"/>
    <cellStyle name="Total 2 3 2 2 2 3 2" xfId="31901" xr:uid="{163FD6FA-AFC8-4C2D-875F-5A8328FBACAC}"/>
    <cellStyle name="Total 2 3 2 2 2 4" xfId="31899" xr:uid="{664D9719-37E4-4ED8-BF03-B62876C1B70E}"/>
    <cellStyle name="Total 2 3 2 2 2 5" xfId="44579" xr:uid="{3CB27820-E084-4632-9EA5-2DD6706BE007}"/>
    <cellStyle name="Total 2 3 2 2 3" xfId="16273" xr:uid="{4C7C38D2-8185-4729-ABFA-5D0E8DF6C4F8}"/>
    <cellStyle name="Total 2 3 2 2 3 2" xfId="16274" xr:uid="{26EC5751-EE79-4FDA-926F-167136D31B5F}"/>
    <cellStyle name="Total 2 3 2 2 3 2 2" xfId="31903" xr:uid="{57D994C1-810E-4429-9466-50FBA4346C1E}"/>
    <cellStyle name="Total 2 3 2 2 3 3" xfId="31902" xr:uid="{5E47A2EE-DB12-4CAF-8E86-26A8F3136563}"/>
    <cellStyle name="Total 2 3 2 2 3 4" xfId="46439" xr:uid="{71E60891-7E7F-4855-B6A3-228117337DD9}"/>
    <cellStyle name="Total 2 3 2 2 4" xfId="16275" xr:uid="{CF0FECE2-1897-44C3-9948-1F88CDBD1331}"/>
    <cellStyle name="Total 2 3 2 2 4 2" xfId="31904" xr:uid="{C93C2238-749B-4075-922C-84415796268B}"/>
    <cellStyle name="Total 2 3 2 2 4 3" xfId="40892" xr:uid="{CBA5F45A-E2CD-4B0D-92CD-4E73B1BEDEA6}"/>
    <cellStyle name="Total 2 3 2 2 5" xfId="16276" xr:uid="{E0E3503F-FFA4-488A-911A-9416AB511AEF}"/>
    <cellStyle name="Total 2 3 2 2 5 2" xfId="31905" xr:uid="{AA6C7DCB-8D61-4D84-AB37-F4A18D9D0D3E}"/>
    <cellStyle name="Total 2 3 2 2 6" xfId="31898" xr:uid="{5629F856-7656-4B74-AABF-2E99F2124B43}"/>
    <cellStyle name="Total 2 3 2 2 7" xfId="36945" xr:uid="{419563C4-6951-41BD-A22F-C8C738A548BF}"/>
    <cellStyle name="Total 2 3 2 3" xfId="16277" xr:uid="{9EBC7D57-3484-44D8-8788-917592521647}"/>
    <cellStyle name="Total 2 3 2 3 2" xfId="16278" xr:uid="{5724E9B2-5FA9-4940-890E-11FC8BC9D919}"/>
    <cellStyle name="Total 2 3 2 3 2 2" xfId="31907" xr:uid="{B4724BF7-DA73-4EB8-BBF2-05A3EEA30A25}"/>
    <cellStyle name="Total 2 3 2 3 2 3" xfId="44569" xr:uid="{28B57EE0-0B3F-4D31-B65F-4E31B8BFB248}"/>
    <cellStyle name="Total 2 3 2 3 3" xfId="31906" xr:uid="{9C61464E-7685-4CCE-9D8E-685DF9610B1B}"/>
    <cellStyle name="Total 2 3 2 3 3 2" xfId="40882" xr:uid="{16A3F7DC-9AE0-4265-8A78-BA43092197AF}"/>
    <cellStyle name="Total 2 3 2 3 4" xfId="36935" xr:uid="{C6E00AB8-689E-4DA2-A2B5-AB2EC07D6866}"/>
    <cellStyle name="Total 2 3 2 4" xfId="16279" xr:uid="{B7846675-69A5-452F-B130-16D136EB9C85}"/>
    <cellStyle name="Total 2 3 2 4 2" xfId="16280" xr:uid="{C3B55A4D-99FD-4637-8F9C-EFD027AF9561}"/>
    <cellStyle name="Total 2 3 2 4 2 2" xfId="31909" xr:uid="{C7B0E8D2-64E8-4B75-BBA8-2F709D228307}"/>
    <cellStyle name="Total 2 3 2 4 2 3" xfId="44653" xr:uid="{56A8C454-D759-481C-94DB-11AE6B53CAC2}"/>
    <cellStyle name="Total 2 3 2 4 3" xfId="31908" xr:uid="{24796710-9B72-49F2-9493-235E9C8B67D7}"/>
    <cellStyle name="Total 2 3 2 4 3 2" xfId="40966" xr:uid="{600D009D-54D2-4F1E-9161-63D54B2B3C31}"/>
    <cellStyle name="Total 2 3 2 4 4" xfId="37020" xr:uid="{93B247A4-0A09-4F5D-BD27-8019DF433759}"/>
    <cellStyle name="Total 2 3 2 5" xfId="16281" xr:uid="{1E172E59-2852-49DA-96CA-24723E4AE1EC}"/>
    <cellStyle name="Total 2 3 2 5 2" xfId="16282" xr:uid="{7EA937D0-D19E-4596-A128-A181F70F85DC}"/>
    <cellStyle name="Total 2 3 2 5 2 2" xfId="31911" xr:uid="{73FB4CE9-7431-42D1-836D-E2E23182D001}"/>
    <cellStyle name="Total 2 3 2 5 2 3" xfId="44442" xr:uid="{939E9DA0-01ED-4939-B4A2-D3D78BD95966}"/>
    <cellStyle name="Total 2 3 2 5 3" xfId="31910" xr:uid="{5D64CB6B-CE01-4538-930F-4F63CA9E8F5C}"/>
    <cellStyle name="Total 2 3 2 5 3 2" xfId="40752" xr:uid="{9755F9EF-29F3-4688-BE39-F1BEEC660A44}"/>
    <cellStyle name="Total 2 3 2 5 4" xfId="36805" xr:uid="{7DAB0DD6-70B6-42FD-8C60-C2C038E638A0}"/>
    <cellStyle name="Total 2 3 2 6" xfId="16283" xr:uid="{0262FA61-7F0F-4CA6-97FD-6859B1E09DD1}"/>
    <cellStyle name="Total 2 3 2 6 2" xfId="16284" xr:uid="{F73986FC-7725-4686-9405-A753D3168AFC}"/>
    <cellStyle name="Total 2 3 2 6 2 2" xfId="31913" xr:uid="{6598B179-C15E-4A77-B6F5-DE63E7A87BD1}"/>
    <cellStyle name="Total 2 3 2 6 2 3" xfId="45824" xr:uid="{4560D6AF-34BA-4FF5-96AA-055BA3491A9B}"/>
    <cellStyle name="Total 2 3 2 6 3" xfId="31912" xr:uid="{58DBB36A-4415-4681-A384-B815F1702669}"/>
    <cellStyle name="Total 2 3 2 6 4" xfId="38149" xr:uid="{4AD482EE-A5A4-456C-8064-5D117F1A451A}"/>
    <cellStyle name="Total 2 3 2 7" xfId="16285" xr:uid="{ADDCBB66-E6E2-4989-A704-9429CF8BE75E}"/>
    <cellStyle name="Total 2 3 2 7 2" xfId="16286" xr:uid="{F90B1F28-9704-4BF0-AC14-812FA2AE26F9}"/>
    <cellStyle name="Total 2 3 2 7 2 2" xfId="31915" xr:uid="{0D635EF1-85B4-4C16-8251-A80F9D214342}"/>
    <cellStyle name="Total 2 3 2 7 3" xfId="31914" xr:uid="{4381B089-19AB-4573-B011-6856044D969F}"/>
    <cellStyle name="Total 2 3 2 7 4" xfId="43857" xr:uid="{F5D88905-51A4-4B03-B0EA-9BE4779C651F}"/>
    <cellStyle name="Total 2 3 2 8" xfId="16287" xr:uid="{B5982A2C-4A78-44E0-B1AA-4ED2154C3F91}"/>
    <cellStyle name="Total 2 3 2 8 2" xfId="16288" xr:uid="{A76185AA-4682-4EE6-A988-58B3906B1BFE}"/>
    <cellStyle name="Total 2 3 2 8 2 2" xfId="31917" xr:uid="{39DBFF64-08AE-46DF-86F8-3C2709D91BF7}"/>
    <cellStyle name="Total 2 3 2 8 3" xfId="31916" xr:uid="{C837508F-6862-4705-86D4-DC2184F5CD7B}"/>
    <cellStyle name="Total 2 3 2 8 4" xfId="46374" xr:uid="{AA65272C-26A5-46A8-B130-3C564E516283}"/>
    <cellStyle name="Total 2 3 2 9" xfId="16289" xr:uid="{3E13970B-4430-4204-9E70-21A75594CD3E}"/>
    <cellStyle name="Total 2 3 2 9 2" xfId="16290" xr:uid="{C022F43C-B7F4-496E-A872-D031D805F202}"/>
    <cellStyle name="Total 2 3 2 9 2 2" xfId="31919" xr:uid="{8513AEE3-3BA2-41F0-B456-26859DB4C650}"/>
    <cellStyle name="Total 2 3 2 9 3" xfId="31918" xr:uid="{7300D8FE-2D98-40F5-9E68-795EA413FFB9}"/>
    <cellStyle name="Total 2 3 3" xfId="16291" xr:uid="{2BD70D2F-6D26-49A9-B657-119BA774BE1F}"/>
    <cellStyle name="Total 2 3 3 10" xfId="16292" xr:uid="{252C0CF4-4E48-480F-8DED-0A296BB50B03}"/>
    <cellStyle name="Total 2 3 3 10 2" xfId="16293" xr:uid="{9205ADFE-80F9-4EFE-82F1-E62644E399DE}"/>
    <cellStyle name="Total 2 3 3 10 2 2" xfId="31922" xr:uid="{5B87E20D-139C-4AFA-8EA4-42EC33E2249D}"/>
    <cellStyle name="Total 2 3 3 10 3" xfId="31921" xr:uid="{59638B26-43D9-4ACA-9051-A1D328E70623}"/>
    <cellStyle name="Total 2 3 3 11" xfId="16294" xr:uid="{0EF4D0A6-0145-4EC6-8038-BE3D9A754066}"/>
    <cellStyle name="Total 2 3 3 11 2" xfId="16295" xr:uid="{CD46E15D-A729-4A90-8560-6FF8137AEFBB}"/>
    <cellStyle name="Total 2 3 3 11 2 2" xfId="31924" xr:uid="{F147202B-0027-45B0-9755-F7ADFCF63281}"/>
    <cellStyle name="Total 2 3 3 11 3" xfId="31923" xr:uid="{5ED4D185-924C-4515-B928-F879645999E7}"/>
    <cellStyle name="Total 2 3 3 12" xfId="16296" xr:uid="{38DE76B5-0437-4ADD-A213-F4A763A76FB7}"/>
    <cellStyle name="Total 2 3 3 12 2" xfId="31925" xr:uid="{015FA798-B1B1-4CAF-A71D-E4B09135A5C0}"/>
    <cellStyle name="Total 2 3 3 13" xfId="16297" xr:uid="{8181D9AD-D4E2-47F2-869F-94D63D6A264F}"/>
    <cellStyle name="Total 2 3 3 13 2" xfId="31926" xr:uid="{083CB9A6-E1D5-4AEB-B5C3-6A40B53989EA}"/>
    <cellStyle name="Total 2 3 3 14" xfId="31920" xr:uid="{D8334C65-CBE7-4851-AF98-30500896B316}"/>
    <cellStyle name="Total 2 3 3 15" xfId="36819" xr:uid="{10053A82-7830-4005-A9BE-00D1009397F1}"/>
    <cellStyle name="Total 2 3 3 2" xfId="16298" xr:uid="{F5443352-6F1A-44D1-96B6-8B0C51D0863E}"/>
    <cellStyle name="Total 2 3 3 2 2" xfId="16299" xr:uid="{F5E71928-4004-427B-9C0B-CEA52B886E21}"/>
    <cellStyle name="Total 2 3 3 2 2 2" xfId="16300" xr:uid="{41284BC6-4AD3-4683-AD9F-152CF5A5E4E2}"/>
    <cellStyle name="Total 2 3 3 2 2 2 2" xfId="31929" xr:uid="{24D362B6-23BE-403D-948A-0EE6CCA254DE}"/>
    <cellStyle name="Total 2 3 3 2 2 3" xfId="16301" xr:uid="{FCD1E402-50F0-4267-8C6A-850D3BC628B6}"/>
    <cellStyle name="Total 2 3 3 2 2 3 2" xfId="31930" xr:uid="{09ED2BB8-AC6F-4C42-9A17-4FE65C79ECDA}"/>
    <cellStyle name="Total 2 3 3 2 2 4" xfId="31928" xr:uid="{0B1495EF-0D24-409D-BB36-6AE6F5B3E8BE}"/>
    <cellStyle name="Total 2 3 3 2 3" xfId="16302" xr:uid="{E6688BD3-C62E-44C1-BBBC-7B4B4D62DD5C}"/>
    <cellStyle name="Total 2 3 3 2 3 2" xfId="16303" xr:uid="{C49E2E98-6FF1-4BB2-BE3A-A0680A1946A1}"/>
    <cellStyle name="Total 2 3 3 2 3 2 2" xfId="31932" xr:uid="{B2A7F851-C45D-4068-A71E-75CEF446DF06}"/>
    <cellStyle name="Total 2 3 3 2 3 3" xfId="31931" xr:uid="{A680BDA0-DD97-4E65-BC19-49CFBB559146}"/>
    <cellStyle name="Total 2 3 3 2 4" xfId="16304" xr:uid="{AC4D71AE-E94E-4864-B599-5F6602BBB102}"/>
    <cellStyle name="Total 2 3 3 2 4 2" xfId="31933" xr:uid="{9C267773-A94B-426C-A970-712C8738C3E5}"/>
    <cellStyle name="Total 2 3 3 2 5" xfId="16305" xr:uid="{8FC56F5C-2809-4A9C-9602-B27A5619FFE1}"/>
    <cellStyle name="Total 2 3 3 2 5 2" xfId="31934" xr:uid="{2F21CD91-4758-4A3B-B71B-4A2E546312EB}"/>
    <cellStyle name="Total 2 3 3 2 6" xfId="31927" xr:uid="{EDE7D2AB-6458-4691-BC53-2A2A26B72BE9}"/>
    <cellStyle name="Total 2 3 3 2 7" xfId="44456" xr:uid="{4BB7EC73-8CD3-4099-86CE-3B668B151C2B}"/>
    <cellStyle name="Total 2 3 3 3" xfId="16306" xr:uid="{039A8875-1FA6-42DC-895C-DFA3C191CED3}"/>
    <cellStyle name="Total 2 3 3 3 2" xfId="16307" xr:uid="{1A627E08-7CEE-4979-84D6-281488C6F87A}"/>
    <cellStyle name="Total 2 3 3 3 2 2" xfId="31936" xr:uid="{08052CD2-3F65-43F1-9E2B-14397712B1DA}"/>
    <cellStyle name="Total 2 3 3 3 3" xfId="31935" xr:uid="{1A520134-ADFE-4958-9A18-E27C7F33B94E}"/>
    <cellStyle name="Total 2 3 3 3 4" xfId="46392" xr:uid="{E464B503-0247-4E5F-8B7B-C0AE0EAF77CF}"/>
    <cellStyle name="Total 2 3 3 4" xfId="16308" xr:uid="{CB0BC944-C440-476A-A9E4-1C89C1CD8829}"/>
    <cellStyle name="Total 2 3 3 4 2" xfId="16309" xr:uid="{D5D1EAF2-BC4C-4C17-85AE-E2EDD796A1AE}"/>
    <cellStyle name="Total 2 3 3 4 2 2" xfId="31938" xr:uid="{2B81716A-1938-470F-AF72-41B51CFD29EA}"/>
    <cellStyle name="Total 2 3 3 4 3" xfId="31937" xr:uid="{707145A7-F904-438E-8D38-A3F3FEA21980}"/>
    <cellStyle name="Total 2 3 3 4 4" xfId="40766" xr:uid="{6B0BFADE-EF28-42AB-AB3A-EE0E6D9CAF18}"/>
    <cellStyle name="Total 2 3 3 5" xfId="16310" xr:uid="{1C7D21F3-F56B-4A15-99BF-4197AA1C3F27}"/>
    <cellStyle name="Total 2 3 3 5 2" xfId="16311" xr:uid="{A4B06642-8E61-491A-A0F5-BE5C7DD32B07}"/>
    <cellStyle name="Total 2 3 3 5 2 2" xfId="31940" xr:uid="{DDD09201-1652-408F-B6FA-746577BD70CE}"/>
    <cellStyle name="Total 2 3 3 5 3" xfId="31939" xr:uid="{37B4BB12-84CD-41E6-8131-8F2A083ACBFD}"/>
    <cellStyle name="Total 2 3 3 6" xfId="16312" xr:uid="{6451DF39-1277-434E-8B46-BC7433D45A88}"/>
    <cellStyle name="Total 2 3 3 6 2" xfId="16313" xr:uid="{ED096B1A-B2C8-4E3D-98AC-6FC8F7ACE0E1}"/>
    <cellStyle name="Total 2 3 3 6 2 2" xfId="31942" xr:uid="{1810424F-2FC6-4381-AF5B-9DC3A85D6132}"/>
    <cellStyle name="Total 2 3 3 6 3" xfId="31941" xr:uid="{C5FB9D84-93C0-475E-86F5-4C4E6B736CA4}"/>
    <cellStyle name="Total 2 3 3 7" xfId="16314" xr:uid="{3D52C8BD-CEEB-4A7C-87E6-9B6D786C5656}"/>
    <cellStyle name="Total 2 3 3 7 2" xfId="16315" xr:uid="{5927A8D8-D120-4000-A608-CEAA923C796F}"/>
    <cellStyle name="Total 2 3 3 7 2 2" xfId="31944" xr:uid="{F331F309-A671-4584-BFC1-1AEB2FD8F556}"/>
    <cellStyle name="Total 2 3 3 7 3" xfId="31943" xr:uid="{BBC1DF89-05FA-43A9-8A65-97D1CDC174E7}"/>
    <cellStyle name="Total 2 3 3 8" xfId="16316" xr:uid="{156B2E32-C000-48EC-A148-0ACD785EFA7A}"/>
    <cellStyle name="Total 2 3 3 8 2" xfId="16317" xr:uid="{69A50F0B-54EC-4049-9855-FE2C2FD350B7}"/>
    <cellStyle name="Total 2 3 3 8 2 2" xfId="31946" xr:uid="{4C108A5A-4267-484A-A2C5-92B652769AE5}"/>
    <cellStyle name="Total 2 3 3 8 3" xfId="31945" xr:uid="{BBE2C4A2-66DB-4AC6-AB52-4918A4ADB281}"/>
    <cellStyle name="Total 2 3 3 9" xfId="16318" xr:uid="{28637D8D-B486-465D-8E37-BF0C32A667CF}"/>
    <cellStyle name="Total 2 3 3 9 2" xfId="16319" xr:uid="{EF094C65-A3E4-4159-AEF3-1E2408644C12}"/>
    <cellStyle name="Total 2 3 3 9 2 2" xfId="31948" xr:uid="{1C1B2151-CA82-4383-908F-421165AF378A}"/>
    <cellStyle name="Total 2 3 3 9 3" xfId="31947" xr:uid="{E20E072E-6395-43AB-BBD1-E5E09BBEF0BC}"/>
    <cellStyle name="Total 2 3 4" xfId="16320" xr:uid="{B44DAC33-EED9-4C72-854A-8819FF7C0898}"/>
    <cellStyle name="Total 2 3 4 10" xfId="16321" xr:uid="{E9BB8D9E-B897-42AA-8C94-83104BDC5F25}"/>
    <cellStyle name="Total 2 3 4 10 2" xfId="16322" xr:uid="{14F288F0-A838-4F4A-A824-D374737D9B62}"/>
    <cellStyle name="Total 2 3 4 10 2 2" xfId="31951" xr:uid="{2C01F363-8675-4646-BE6E-C901FABEF8C1}"/>
    <cellStyle name="Total 2 3 4 10 3" xfId="31950" xr:uid="{03758E95-82F7-4A0B-A78A-D16E953A36FC}"/>
    <cellStyle name="Total 2 3 4 11" xfId="16323" xr:uid="{C5B3A085-5B81-45F8-AB94-BE58748E08F8}"/>
    <cellStyle name="Total 2 3 4 11 2" xfId="16324" xr:uid="{02257976-EB93-4B02-A9BD-F4E04B6AEEA3}"/>
    <cellStyle name="Total 2 3 4 11 2 2" xfId="31953" xr:uid="{4F078EE5-A829-4ABF-B4BC-F66304E71EDB}"/>
    <cellStyle name="Total 2 3 4 11 3" xfId="31952" xr:uid="{25E9497C-65AC-4119-959B-702DA66F6289}"/>
    <cellStyle name="Total 2 3 4 12" xfId="16325" xr:uid="{AB4ABBBB-07ED-46B4-B74C-CFA930D49605}"/>
    <cellStyle name="Total 2 3 4 12 2" xfId="31954" xr:uid="{84DA1F88-412B-41FB-9D6A-1824EF5A2368}"/>
    <cellStyle name="Total 2 3 4 13" xfId="16326" xr:uid="{F9E86733-C8F4-47F8-9850-EA373B2B6A5F}"/>
    <cellStyle name="Total 2 3 4 13 2" xfId="31955" xr:uid="{787DDBAA-6DCA-4E46-B0D2-EB88CFE76044}"/>
    <cellStyle name="Total 2 3 4 14" xfId="31949" xr:uid="{D96B2C24-A07D-4BAD-84C5-A09F8E509E1A}"/>
    <cellStyle name="Total 2 3 4 15" xfId="36892" xr:uid="{6185D57D-B9C0-434A-9708-9C5128EA352A}"/>
    <cellStyle name="Total 2 3 4 2" xfId="16327" xr:uid="{C183FAFF-7CD6-4062-AEED-60AC71623DE0}"/>
    <cellStyle name="Total 2 3 4 2 2" xfId="16328" xr:uid="{AE928798-6529-4EDC-90D8-D642FFD669E6}"/>
    <cellStyle name="Total 2 3 4 2 2 2" xfId="16329" xr:uid="{7F5323CA-FDF3-4CB4-8811-88D2A6266F67}"/>
    <cellStyle name="Total 2 3 4 2 2 2 2" xfId="31958" xr:uid="{8E4567CD-44CA-4CA9-9A81-1F09F3F5CEC9}"/>
    <cellStyle name="Total 2 3 4 2 2 3" xfId="16330" xr:uid="{DE0058CF-29EC-4BF4-86AD-BEF58CE73C38}"/>
    <cellStyle name="Total 2 3 4 2 2 3 2" xfId="31959" xr:uid="{0A53A44A-6B58-4FD2-B4A0-06F811F1FF7C}"/>
    <cellStyle name="Total 2 3 4 2 2 4" xfId="31957" xr:uid="{48380D06-C840-4034-8BEA-8F9F2ABFCA35}"/>
    <cellStyle name="Total 2 3 4 2 3" xfId="16331" xr:uid="{0F9AE6EF-4A95-497E-9832-5D3EAF163ED9}"/>
    <cellStyle name="Total 2 3 4 2 3 2" xfId="16332" xr:uid="{FD4BF02D-7221-43EF-8620-EE3AC7F564B0}"/>
    <cellStyle name="Total 2 3 4 2 3 2 2" xfId="31961" xr:uid="{9B74108E-3F29-4E19-94EB-661A6BE160C0}"/>
    <cellStyle name="Total 2 3 4 2 3 3" xfId="31960" xr:uid="{FEA81418-32F9-40EE-A3E7-C3E92233373E}"/>
    <cellStyle name="Total 2 3 4 2 4" xfId="16333" xr:uid="{FD8D25A6-D78A-4328-B071-E200B2DA2C40}"/>
    <cellStyle name="Total 2 3 4 2 4 2" xfId="31962" xr:uid="{E94DDFD2-AEEB-4350-97DA-4E42C29FE1F8}"/>
    <cellStyle name="Total 2 3 4 2 5" xfId="16334" xr:uid="{B5E0AF82-91A1-4F86-9AF5-8B9264D5B0A1}"/>
    <cellStyle name="Total 2 3 4 2 5 2" xfId="31963" xr:uid="{DC9E591C-6FC3-4780-BFF1-61EF086C5A99}"/>
    <cellStyle name="Total 2 3 4 2 6" xfId="31956" xr:uid="{11D0F000-B420-4FE7-922D-B858B2208C3A}"/>
    <cellStyle name="Total 2 3 4 2 7" xfId="44528" xr:uid="{3A386820-7D99-401B-97C5-F06BD7270767}"/>
    <cellStyle name="Total 2 3 4 3" xfId="16335" xr:uid="{DFC728F2-20CE-49F2-8C00-40BDD673A114}"/>
    <cellStyle name="Total 2 3 4 3 2" xfId="16336" xr:uid="{8F10B7D8-2569-4297-A7A1-EB6B24CDED14}"/>
    <cellStyle name="Total 2 3 4 3 2 2" xfId="31965" xr:uid="{C9C83186-2BED-48B5-8AE0-5D5E830519AE}"/>
    <cellStyle name="Total 2 3 4 3 3" xfId="31964" xr:uid="{CA10D569-54C9-4A88-B2DD-EBAF4C98B07E}"/>
    <cellStyle name="Total 2 3 4 3 4" xfId="40840" xr:uid="{B76BE1CF-AC01-4B88-8EA9-BE9DDE79F7A7}"/>
    <cellStyle name="Total 2 3 4 4" xfId="16337" xr:uid="{48C09397-AAA3-4A42-83A4-62AF494D6D54}"/>
    <cellStyle name="Total 2 3 4 4 2" xfId="16338" xr:uid="{9B9D33A7-3F44-4244-A8F8-9A37C98C5937}"/>
    <cellStyle name="Total 2 3 4 4 2 2" xfId="31967" xr:uid="{AA91A562-EC31-4E5F-A990-CEC059D13764}"/>
    <cellStyle name="Total 2 3 4 4 3" xfId="31966" xr:uid="{46EC4A47-61BD-4F85-87C1-829351B3D1C8}"/>
    <cellStyle name="Total 2 3 4 5" xfId="16339" xr:uid="{90887BAC-CD9C-4C83-9E59-87921CC6A7A3}"/>
    <cellStyle name="Total 2 3 4 5 2" xfId="16340" xr:uid="{20794FA9-AE4D-4729-B075-4D186CC8FD6E}"/>
    <cellStyle name="Total 2 3 4 5 2 2" xfId="31969" xr:uid="{FD1B8807-B49B-4096-8918-D763ED3E29C6}"/>
    <cellStyle name="Total 2 3 4 5 3" xfId="31968" xr:uid="{F656D445-3E87-4DCB-A964-16A05F045102}"/>
    <cellStyle name="Total 2 3 4 6" xfId="16341" xr:uid="{E52205F0-9861-4637-BECB-272BB2B2BB7B}"/>
    <cellStyle name="Total 2 3 4 6 2" xfId="16342" xr:uid="{F08CADA1-A312-4846-A573-0AC73CC8E7D1}"/>
    <cellStyle name="Total 2 3 4 6 2 2" xfId="31971" xr:uid="{A3FBCC6D-68CB-4356-98DF-F4FA2E7FEB1E}"/>
    <cellStyle name="Total 2 3 4 6 3" xfId="31970" xr:uid="{D9178CC7-7BF2-4763-8778-05B19BAB5AD2}"/>
    <cellStyle name="Total 2 3 4 7" xfId="16343" xr:uid="{D19C9BC1-868C-4C1F-92D5-9E8CDF57AEEA}"/>
    <cellStyle name="Total 2 3 4 7 2" xfId="16344" xr:uid="{3D48EB58-900F-4F49-9825-01A81197B280}"/>
    <cellStyle name="Total 2 3 4 7 2 2" xfId="31973" xr:uid="{1B32D8A7-E82E-4EA7-8142-E89248110095}"/>
    <cellStyle name="Total 2 3 4 7 3" xfId="31972" xr:uid="{69598E43-0A1A-4A8B-8880-E66547B4EA98}"/>
    <cellStyle name="Total 2 3 4 8" xfId="16345" xr:uid="{0343CFC2-46D9-43AC-846E-5513F271B1D4}"/>
    <cellStyle name="Total 2 3 4 8 2" xfId="16346" xr:uid="{02326846-EB7B-422D-8092-A17744A2B5A7}"/>
    <cellStyle name="Total 2 3 4 8 2 2" xfId="31975" xr:uid="{425B198D-2B05-44E5-B0E4-CEEAA97E103B}"/>
    <cellStyle name="Total 2 3 4 8 3" xfId="31974" xr:uid="{93366078-EE93-4DF2-9316-E8966FFE6787}"/>
    <cellStyle name="Total 2 3 4 9" xfId="16347" xr:uid="{C900FEC9-D253-4F8C-833A-121DBA7250B8}"/>
    <cellStyle name="Total 2 3 4 9 2" xfId="16348" xr:uid="{C9CAC259-610A-455B-894B-8A8FDAC6BB7B}"/>
    <cellStyle name="Total 2 3 4 9 2 2" xfId="31977" xr:uid="{4668A0ED-3541-45AC-9092-00A69222DD7A}"/>
    <cellStyle name="Total 2 3 4 9 3" xfId="31976" xr:uid="{DACC6F36-ABC0-498D-97BB-6C1F9801D178}"/>
    <cellStyle name="Total 2 3 5" xfId="16349" xr:uid="{D6B477C6-E6C6-4A2B-BF7E-67905DA15876}"/>
    <cellStyle name="Total 2 3 5 2" xfId="16350" xr:uid="{5B97D3BF-A1C0-4072-8686-CBB36957C2E5}"/>
    <cellStyle name="Total 2 3 5 2 2" xfId="16351" xr:uid="{637D3155-C851-4F9B-8DE6-FD24186F0024}"/>
    <cellStyle name="Total 2 3 5 2 2 2" xfId="31980" xr:uid="{68C3A70D-971F-475B-8B15-7F9426CA9C99}"/>
    <cellStyle name="Total 2 3 5 2 3" xfId="16352" xr:uid="{E6A0D1CF-1DF0-4F60-AEA1-319FA288D7D7}"/>
    <cellStyle name="Total 2 3 5 2 3 2" xfId="31981" xr:uid="{67484E2A-40A3-4BB5-AAE9-EBB360E59D9A}"/>
    <cellStyle name="Total 2 3 5 2 4" xfId="31979" xr:uid="{BB68941E-B606-4529-AE4E-180B64D3E9C4}"/>
    <cellStyle name="Total 2 3 5 2 5" xfId="44471" xr:uid="{0C07CBB8-A121-4C5C-8DC1-7CFB4447F85C}"/>
    <cellStyle name="Total 2 3 5 3" xfId="16353" xr:uid="{AE867D8A-1149-4A2D-8C5F-EB39303E80CA}"/>
    <cellStyle name="Total 2 3 5 3 2" xfId="16354" xr:uid="{5B479973-A9AE-44BD-97A9-5B4E4316D287}"/>
    <cellStyle name="Total 2 3 5 3 2 2" xfId="31983" xr:uid="{C1AAB682-1D46-44CF-A029-EB01CE65E397}"/>
    <cellStyle name="Total 2 3 5 3 3" xfId="31982" xr:uid="{6325032C-4DF9-46D4-AFE8-A9C41C7F033A}"/>
    <cellStyle name="Total 2 3 5 3 4" xfId="40781" xr:uid="{E4317508-AA5B-435D-B9DE-B2728E37F4D3}"/>
    <cellStyle name="Total 2 3 5 4" xfId="16355" xr:uid="{DC3C5072-2F55-4046-91E0-6DD209982831}"/>
    <cellStyle name="Total 2 3 5 4 2" xfId="31984" xr:uid="{DF245FAA-6775-4976-AB59-726BBD5B5A85}"/>
    <cellStyle name="Total 2 3 5 5" xfId="16356" xr:uid="{2AA39F41-5358-4FF5-BB27-6A8238F51A1B}"/>
    <cellStyle name="Total 2 3 5 5 2" xfId="31985" xr:uid="{4C1A1F01-31D3-48A8-90E3-E87B3A179D1B}"/>
    <cellStyle name="Total 2 3 5 6" xfId="31978" xr:uid="{61DF06E2-4413-4327-B40E-E64841586B10}"/>
    <cellStyle name="Total 2 3 5 7" xfId="36834" xr:uid="{7E42DE84-E653-47CC-8CDC-15FBB3FA2BF4}"/>
    <cellStyle name="Total 2 3 6" xfId="16357" xr:uid="{793B3BCE-69F0-41B0-BC66-674802970477}"/>
    <cellStyle name="Total 2 3 6 2" xfId="16358" xr:uid="{CC2A56B4-549D-4626-A9EA-534652229FFB}"/>
    <cellStyle name="Total 2 3 6 2 2" xfId="31987" xr:uid="{33C4AFF1-272C-437B-9830-BEF766044E7A}"/>
    <cellStyle name="Total 2 3 6 2 3" xfId="44378" xr:uid="{3E11A1D4-AEE6-4A07-9F6C-8EE15C6DF9C1}"/>
    <cellStyle name="Total 2 3 6 3" xfId="31986" xr:uid="{94AFED4E-FBEB-4D96-ABCD-C2733D63C09B}"/>
    <cellStyle name="Total 2 3 6 3 2" xfId="40687" xr:uid="{66DB51AF-8787-4F21-A723-B4EC9C12F0AF}"/>
    <cellStyle name="Total 2 3 6 4" xfId="36738" xr:uid="{975E08D1-4632-49A2-B60D-917FA6D40E59}"/>
    <cellStyle name="Total 2 3 7" xfId="16359" xr:uid="{E45A0FC0-C07C-46E5-91DB-2BAF380C9BEA}"/>
    <cellStyle name="Total 2 3 7 2" xfId="16360" xr:uid="{0F28F8DB-3428-4CB3-9EB3-192A629BE405}"/>
    <cellStyle name="Total 2 3 7 2 2" xfId="31989" xr:uid="{E0FFBCA5-A3B8-4155-BBC4-B361D4386F7A}"/>
    <cellStyle name="Total 2 3 7 2 3" xfId="45121" xr:uid="{CF6F0914-5C98-44ED-A55A-D704C8FA7C8E}"/>
    <cellStyle name="Total 2 3 7 3" xfId="31988" xr:uid="{797B185A-8640-458C-9B95-5EC749B4DD40}"/>
    <cellStyle name="Total 2 3 7 4" xfId="37478" xr:uid="{B582713F-566B-480A-80D9-920234CAE869}"/>
    <cellStyle name="Total 2 3 8" xfId="16361" xr:uid="{1D1ECC1A-7528-4D65-AF79-A0023ACCEF1C}"/>
    <cellStyle name="Total 2 3 8 2" xfId="16362" xr:uid="{9EA4D2FC-1971-47A4-A763-424117E5A9CA}"/>
    <cellStyle name="Total 2 3 8 2 2" xfId="31991" xr:uid="{207BEEAD-E4B0-4606-90EA-4CE00487A4A6}"/>
    <cellStyle name="Total 2 3 8 3" xfId="31990" xr:uid="{366E93FE-0BAA-4824-8306-ACA4EDDFC6CA}"/>
    <cellStyle name="Total 2 3 8 4" xfId="43145" xr:uid="{B86DF455-1818-4330-AA2D-FE5B0507A216}"/>
    <cellStyle name="Total 2 3 9" xfId="16363" xr:uid="{1BE7ED6D-C6D2-47A9-9D82-C53FBFFB32A4}"/>
    <cellStyle name="Total 2 3 9 2" xfId="16364" xr:uid="{A476F106-7163-4EE6-B740-DE1B73A22F0C}"/>
    <cellStyle name="Total 2 3 9 2 2" xfId="31993" xr:uid="{6336F751-7BD7-4A7A-8225-2BB19ABF129D}"/>
    <cellStyle name="Total 2 3 9 3" xfId="31992" xr:uid="{5ADCB49A-3802-4238-9817-CB663E270CE1}"/>
    <cellStyle name="Total 2 3 9 4" xfId="46334" xr:uid="{9B4747B3-6FAF-42AD-BB39-ECF919D82552}"/>
    <cellStyle name="Total 2 4" xfId="16365" xr:uid="{2005F1B5-3174-4144-BD3A-6CA890B69A0B}"/>
    <cellStyle name="Total 2 4 10" xfId="16366" xr:uid="{5A3BF9B3-0434-4427-AE9B-5206926EF1AB}"/>
    <cellStyle name="Total 2 4 10 2" xfId="16367" xr:uid="{A4D0C2D6-D43F-4E24-BDAE-89F358A5A1F3}"/>
    <cellStyle name="Total 2 4 10 2 2" xfId="31996" xr:uid="{4758CE0B-CA0E-451A-A4A6-BC4BB1A02B3A}"/>
    <cellStyle name="Total 2 4 10 3" xfId="31995" xr:uid="{D8C9F12F-C7B2-4414-BEFE-DB573C387D78}"/>
    <cellStyle name="Total 2 4 11" xfId="16368" xr:uid="{D0FFFA11-F846-425D-A716-D5956104CD84}"/>
    <cellStyle name="Total 2 4 11 2" xfId="16369" xr:uid="{552802E9-1F88-48D0-918B-D451CAFFEDC4}"/>
    <cellStyle name="Total 2 4 11 2 2" xfId="31998" xr:uid="{2B816886-2A19-4868-8FD3-E8BB87447072}"/>
    <cellStyle name="Total 2 4 11 3" xfId="31997" xr:uid="{2BA16C0A-2B73-4A0E-9D79-4CDB72EA9054}"/>
    <cellStyle name="Total 2 4 12" xfId="16370" xr:uid="{3729313C-32F1-4FC9-82D7-394C7EF7772C}"/>
    <cellStyle name="Total 2 4 12 2" xfId="16371" xr:uid="{40028C5F-FA4D-49CD-A9AD-EF3E2BCFECFF}"/>
    <cellStyle name="Total 2 4 12 2 2" xfId="32000" xr:uid="{B3B8B15D-E873-4DF8-8995-2D7EB287404A}"/>
    <cellStyle name="Total 2 4 12 3" xfId="31999" xr:uid="{E35D1885-5AEE-45F1-9057-1341B79D76C2}"/>
    <cellStyle name="Total 2 4 13" xfId="16372" xr:uid="{21376CAB-BF80-4C88-B93C-08AFD374E97E}"/>
    <cellStyle name="Total 2 4 13 2" xfId="16373" xr:uid="{0E2CD805-B212-40B9-A8C5-F2BB11432095}"/>
    <cellStyle name="Total 2 4 13 2 2" xfId="32002" xr:uid="{C0604993-876C-4DFB-B3AF-4B69B60AB1FB}"/>
    <cellStyle name="Total 2 4 13 3" xfId="32001" xr:uid="{53E0EA2B-598A-44A6-A885-DD2D35B6BF8F}"/>
    <cellStyle name="Total 2 4 14" xfId="16374" xr:uid="{9F8417B8-3F92-41E7-84C6-763CE5CB7350}"/>
    <cellStyle name="Total 2 4 14 2" xfId="16375" xr:uid="{EA466ED6-3623-4E73-B42D-1B3D58CAAB79}"/>
    <cellStyle name="Total 2 4 14 2 2" xfId="32004" xr:uid="{A27ECB78-CC67-4F99-809B-1966CF0246AC}"/>
    <cellStyle name="Total 2 4 14 3" xfId="32003" xr:uid="{C439856F-FC67-42BC-9FE9-018E89DC911F}"/>
    <cellStyle name="Total 2 4 15" xfId="16376" xr:uid="{5FCD93F2-77E8-4999-9DA8-8C8FC8C4EFB4}"/>
    <cellStyle name="Total 2 4 15 2" xfId="32005" xr:uid="{FC10FFEF-E6B2-4DBC-8B46-A9278993AE43}"/>
    <cellStyle name="Total 2 4 16" xfId="16377" xr:uid="{86855BC6-716D-4B9C-AB1F-CB55780EA7A8}"/>
    <cellStyle name="Total 2 4 16 2" xfId="32006" xr:uid="{DB6D0757-CBEC-458A-8FC4-1D7C3D65EF4C}"/>
    <cellStyle name="Total 2 4 17" xfId="31994" xr:uid="{70E325C2-4328-4850-B167-C9B5BB3FE23F}"/>
    <cellStyle name="Total 2 4 18" xfId="36107" xr:uid="{4C21B55C-F1E0-430E-BBFE-B3C85C194B97}"/>
    <cellStyle name="Total 2 4 2" xfId="16378" xr:uid="{1572CDEF-3A12-46DE-B21D-4EB5799A3B8B}"/>
    <cellStyle name="Total 2 4 2 10" xfId="16379" xr:uid="{7DDD8241-4B5F-430A-99F2-FC5001365065}"/>
    <cellStyle name="Total 2 4 2 10 2" xfId="16380" xr:uid="{44AED4C2-BA31-45ED-9F03-85D642BF8D6F}"/>
    <cellStyle name="Total 2 4 2 10 2 2" xfId="32009" xr:uid="{9B357DA3-8D25-4239-BA13-C365E5B99B50}"/>
    <cellStyle name="Total 2 4 2 10 3" xfId="32008" xr:uid="{FEE6376D-D62E-4F25-BD4C-00801E9831EF}"/>
    <cellStyle name="Total 2 4 2 11" xfId="16381" xr:uid="{9A27A364-6D0F-49FC-BEC8-D0066A32C8B8}"/>
    <cellStyle name="Total 2 4 2 11 2" xfId="16382" xr:uid="{371C07EC-0AA6-4191-900E-452ACF3B8C65}"/>
    <cellStyle name="Total 2 4 2 11 2 2" xfId="32011" xr:uid="{F5897C15-D93E-4D20-AABA-51F46E69D60F}"/>
    <cellStyle name="Total 2 4 2 11 3" xfId="32010" xr:uid="{E08B2376-2AC0-4542-A52E-7BC6E2978347}"/>
    <cellStyle name="Total 2 4 2 12" xfId="16383" xr:uid="{DACEAD6A-48A3-43CD-BD68-8404185CFC93}"/>
    <cellStyle name="Total 2 4 2 12 2" xfId="32012" xr:uid="{B942358B-85FE-492F-9E90-E325876F4E27}"/>
    <cellStyle name="Total 2 4 2 13" xfId="16384" xr:uid="{7D127CAF-DEC6-4DED-8079-BF936507A34F}"/>
    <cellStyle name="Total 2 4 2 13 2" xfId="32013" xr:uid="{3F5F933D-FB24-468F-82CD-C1B35C33E960}"/>
    <cellStyle name="Total 2 4 2 14" xfId="32007" xr:uid="{11010A7E-8568-412B-BC25-CF8E8714CF50}"/>
    <cellStyle name="Total 2 4 2 15" xfId="36920" xr:uid="{BB13F9C7-B247-44FE-9B8D-E9FD9BD6EC94}"/>
    <cellStyle name="Total 2 4 2 2" xfId="16385" xr:uid="{30443F80-5E18-4A6C-9957-A6DAF260A2BB}"/>
    <cellStyle name="Total 2 4 2 2 2" xfId="16386" xr:uid="{AF29FCF1-7A95-4282-B323-5C0D14FA89DC}"/>
    <cellStyle name="Total 2 4 2 2 2 2" xfId="16387" xr:uid="{5A95A876-4D8A-406E-90EF-1276D8F097D5}"/>
    <cellStyle name="Total 2 4 2 2 2 2 2" xfId="32016" xr:uid="{60C9D29A-ADAD-4576-AC71-CABDBBD94443}"/>
    <cellStyle name="Total 2 4 2 2 2 3" xfId="16388" xr:uid="{A0316230-1BC2-4EB4-8BBD-8252A3B042FE}"/>
    <cellStyle name="Total 2 4 2 2 2 3 2" xfId="32017" xr:uid="{12D97F22-1245-4161-9040-FAB8D2977359}"/>
    <cellStyle name="Total 2 4 2 2 2 4" xfId="32015" xr:uid="{C83E3E31-4D21-493E-8F58-1F7F3F0357F9}"/>
    <cellStyle name="Total 2 4 2 2 3" xfId="16389" xr:uid="{A3B7FEA2-0C5E-4264-B048-357CCCD93D11}"/>
    <cellStyle name="Total 2 4 2 2 3 2" xfId="16390" xr:uid="{343955A0-DA19-4674-845A-F23D44558E36}"/>
    <cellStyle name="Total 2 4 2 2 3 2 2" xfId="32019" xr:uid="{882AF831-E699-45BD-9B27-3DF0DE417213}"/>
    <cellStyle name="Total 2 4 2 2 3 3" xfId="32018" xr:uid="{39ED8AA9-A9B9-40E0-8764-797483809B69}"/>
    <cellStyle name="Total 2 4 2 2 4" xfId="16391" xr:uid="{E51D24A2-EA31-4B30-B9D8-4AF6ACCA1B4C}"/>
    <cellStyle name="Total 2 4 2 2 4 2" xfId="32020" xr:uid="{BF733861-88F4-465D-A269-17AA593E3C31}"/>
    <cellStyle name="Total 2 4 2 2 5" xfId="16392" xr:uid="{F4B90A50-25B8-496B-B01F-D6DEE58DB42C}"/>
    <cellStyle name="Total 2 4 2 2 5 2" xfId="32021" xr:uid="{29A0A980-974D-4087-B095-82056F95AF51}"/>
    <cellStyle name="Total 2 4 2 2 6" xfId="32014" xr:uid="{165BA77F-47FB-46CD-B9BE-FEB0043C4996}"/>
    <cellStyle name="Total 2 4 2 2 7" xfId="44555" xr:uid="{23850256-130C-4C89-865B-C4C94F1E4181}"/>
    <cellStyle name="Total 2 4 2 3" xfId="16393" xr:uid="{F96FB97D-8AC5-4A8C-BE8E-F5E23F4D659D}"/>
    <cellStyle name="Total 2 4 2 3 2" xfId="16394" xr:uid="{6105BD32-2049-4FA6-9DB3-593A2FA13323}"/>
    <cellStyle name="Total 2 4 2 3 2 2" xfId="32023" xr:uid="{5CC8AF1B-15AD-4EC2-9592-A47EC02CD826}"/>
    <cellStyle name="Total 2 4 2 3 3" xfId="32022" xr:uid="{678C099C-5FA4-42CB-ABF6-4D72AED8894E}"/>
    <cellStyle name="Total 2 4 2 3 4" xfId="46426" xr:uid="{407FAA69-D602-473E-9718-899027EA5327}"/>
    <cellStyle name="Total 2 4 2 4" xfId="16395" xr:uid="{FF726B03-B8F1-432A-968D-0362DDEA356E}"/>
    <cellStyle name="Total 2 4 2 4 2" xfId="16396" xr:uid="{C116E9F9-AA0D-433F-9E37-9D5A7244DF69}"/>
    <cellStyle name="Total 2 4 2 4 2 2" xfId="32025" xr:uid="{A77EFFE5-668F-4703-85E4-7498CF2881B2}"/>
    <cellStyle name="Total 2 4 2 4 3" xfId="32024" xr:uid="{EAD27DEF-CF57-4840-BA89-E5681891CCBA}"/>
    <cellStyle name="Total 2 4 2 4 4" xfId="40867" xr:uid="{3CC9EB62-C950-473E-9D88-4FA1EA92E42D}"/>
    <cellStyle name="Total 2 4 2 5" xfId="16397" xr:uid="{C74CB7E1-6D39-481B-BFD7-7AB085566F94}"/>
    <cellStyle name="Total 2 4 2 5 2" xfId="16398" xr:uid="{C197B273-9464-41A3-B0EC-4D260FD2EA13}"/>
    <cellStyle name="Total 2 4 2 5 2 2" xfId="32027" xr:uid="{9E913725-15DE-432C-846F-33BCB96B0CF7}"/>
    <cellStyle name="Total 2 4 2 5 3" xfId="32026" xr:uid="{24686CF8-9883-458E-A5BA-98BCA0E484EA}"/>
    <cellStyle name="Total 2 4 2 6" xfId="16399" xr:uid="{DCE42C3F-77CF-4FB5-AEF7-7539E8E45172}"/>
    <cellStyle name="Total 2 4 2 6 2" xfId="16400" xr:uid="{62C3ABB1-70CB-4EF9-A042-8E7C6998D709}"/>
    <cellStyle name="Total 2 4 2 6 2 2" xfId="32029" xr:uid="{A950828D-F9B2-43BB-B6BB-000E47A3EE6A}"/>
    <cellStyle name="Total 2 4 2 6 3" xfId="32028" xr:uid="{F02B731C-5CEC-4278-B68D-A113201C19E1}"/>
    <cellStyle name="Total 2 4 2 7" xfId="16401" xr:uid="{57B6915E-5F56-40DD-BFC1-FA2228C3C90C}"/>
    <cellStyle name="Total 2 4 2 7 2" xfId="16402" xr:uid="{256F27DC-7FB2-4766-AAB8-F9A5B1B08886}"/>
    <cellStyle name="Total 2 4 2 7 2 2" xfId="32031" xr:uid="{B6599266-E6E1-4B85-8BDD-3F822FD16DF3}"/>
    <cellStyle name="Total 2 4 2 7 3" xfId="32030" xr:uid="{DE8D8AC2-6C45-413F-835F-ACE18B15C3BC}"/>
    <cellStyle name="Total 2 4 2 8" xfId="16403" xr:uid="{0F51EC4C-0BCC-42CA-A3D9-0BB93A9D3886}"/>
    <cellStyle name="Total 2 4 2 8 2" xfId="16404" xr:uid="{8B9A3DAA-43FD-46D8-9D0E-CD5BA2649252}"/>
    <cellStyle name="Total 2 4 2 8 2 2" xfId="32033" xr:uid="{3CC46C37-F6A1-4258-8187-F1561B984579}"/>
    <cellStyle name="Total 2 4 2 8 3" xfId="32032" xr:uid="{BB977CA8-7133-40E5-8FAA-E7A3A82B69ED}"/>
    <cellStyle name="Total 2 4 2 9" xfId="16405" xr:uid="{9009813B-B412-48D8-B3F9-76DA80709173}"/>
    <cellStyle name="Total 2 4 2 9 2" xfId="16406" xr:uid="{4FCDF5A1-5B70-46D3-B09D-BB171CEF6D73}"/>
    <cellStyle name="Total 2 4 2 9 2 2" xfId="32035" xr:uid="{19D87A63-8DDD-4EBC-96B8-8E29A45C1DA1}"/>
    <cellStyle name="Total 2 4 2 9 3" xfId="32034" xr:uid="{DD8A0FF4-2C01-4774-AD6A-4D9025BAB76A}"/>
    <cellStyle name="Total 2 4 3" xfId="16407" xr:uid="{EB0A8FCE-0B95-40BF-9D1C-84C61FCDB1C0}"/>
    <cellStyle name="Total 2 4 3 10" xfId="16408" xr:uid="{AB90FBB8-6A69-4AD0-8663-9B1D26729696}"/>
    <cellStyle name="Total 2 4 3 10 2" xfId="16409" xr:uid="{63088876-3443-4A27-856D-08F8CB2B7050}"/>
    <cellStyle name="Total 2 4 3 10 2 2" xfId="32038" xr:uid="{E06D670B-498B-4415-9662-8B6AEF1CDCDC}"/>
    <cellStyle name="Total 2 4 3 10 3" xfId="32037" xr:uid="{6924BFA5-B27B-47F7-88B0-538D3ADF576C}"/>
    <cellStyle name="Total 2 4 3 11" xfId="16410" xr:uid="{E1C898A6-0B63-4CB6-B101-DC0B183F0DC3}"/>
    <cellStyle name="Total 2 4 3 11 2" xfId="16411" xr:uid="{225AB662-9D9F-4700-A2A5-41FFEA4D638D}"/>
    <cellStyle name="Total 2 4 3 11 2 2" xfId="32040" xr:uid="{ED69612E-38C3-452F-A9DF-D1BEFCA9CAEB}"/>
    <cellStyle name="Total 2 4 3 11 3" xfId="32039" xr:uid="{76479667-E694-4EAD-9F0B-1556523BC322}"/>
    <cellStyle name="Total 2 4 3 12" xfId="16412" xr:uid="{8239DB5E-D507-44D2-9474-F988C6D67953}"/>
    <cellStyle name="Total 2 4 3 12 2" xfId="32041" xr:uid="{B7933690-52CF-460E-9FEF-8DF3ECAD7CCA}"/>
    <cellStyle name="Total 2 4 3 13" xfId="16413" xr:uid="{AEFBB518-E3D4-4D47-9D83-624FE0AB9F02}"/>
    <cellStyle name="Total 2 4 3 13 2" xfId="32042" xr:uid="{B14A8290-0F73-4400-995E-95295206CB72}"/>
    <cellStyle name="Total 2 4 3 14" xfId="32036" xr:uid="{1B970399-0E2D-4738-958A-DDF0BA2AB025}"/>
    <cellStyle name="Total 2 4 3 15" xfId="34509" xr:uid="{09DE5372-A4D6-44C1-9871-13F0F785E5EC}"/>
    <cellStyle name="Total 2 4 3 2" xfId="16414" xr:uid="{CF2DF6E2-7337-41B5-9C3D-BE0E5D51E573}"/>
    <cellStyle name="Total 2 4 3 2 2" xfId="16415" xr:uid="{60E8F648-43E4-495E-99E0-8D86269F647B}"/>
    <cellStyle name="Total 2 4 3 2 2 2" xfId="16416" xr:uid="{C359C376-56DE-447C-A5E7-E14AB3E8C4D9}"/>
    <cellStyle name="Total 2 4 3 2 2 2 2" xfId="32045" xr:uid="{AA6025F9-0899-4970-B758-142B84247A4E}"/>
    <cellStyle name="Total 2 4 3 2 2 3" xfId="16417" xr:uid="{F25719A5-DFDB-4E6A-8B9B-FFE8EB19089E}"/>
    <cellStyle name="Total 2 4 3 2 2 3 2" xfId="32046" xr:uid="{7F4BCEC3-25DB-48EF-8FF7-682AD18DE451}"/>
    <cellStyle name="Total 2 4 3 2 2 4" xfId="32044" xr:uid="{EB4370A6-F99F-4CC5-9493-F32C7053BD8C}"/>
    <cellStyle name="Total 2 4 3 2 3" xfId="16418" xr:uid="{FBA927A8-B965-460A-A8E9-7D1FA507201A}"/>
    <cellStyle name="Total 2 4 3 2 3 2" xfId="16419" xr:uid="{B10E214C-FDC7-41D8-B58B-D70916E12D9E}"/>
    <cellStyle name="Total 2 4 3 2 3 2 2" xfId="32048" xr:uid="{530A5DB5-57A4-442F-88A8-47AB0AA9B2FC}"/>
    <cellStyle name="Total 2 4 3 2 3 3" xfId="32047" xr:uid="{8D203635-4625-4EA7-9299-BB4A355E9545}"/>
    <cellStyle name="Total 2 4 3 2 4" xfId="16420" xr:uid="{EE455551-7A16-40F5-8897-2097F02BEC27}"/>
    <cellStyle name="Total 2 4 3 2 4 2" xfId="32049" xr:uid="{8095469A-9F0F-4545-AE8B-9F3DCD547AA0}"/>
    <cellStyle name="Total 2 4 3 2 5" xfId="16421" xr:uid="{496917BA-AF34-482C-9A8F-463FF4A54126}"/>
    <cellStyle name="Total 2 4 3 2 5 2" xfId="32050" xr:uid="{A2C60F67-A441-4B2F-A82F-08D1677B084B}"/>
    <cellStyle name="Total 2 4 3 2 6" xfId="32043" xr:uid="{9AF86AE3-3E36-4466-82A5-D4FA63BFF532}"/>
    <cellStyle name="Total 2 4 3 2 7" xfId="42705" xr:uid="{67877BD0-ACE9-4F1A-821C-9885E56D1B1B}"/>
    <cellStyle name="Total 2 4 3 3" xfId="16422" xr:uid="{D7ECC1A7-4002-49DF-BBA4-D0D773013254}"/>
    <cellStyle name="Total 2 4 3 3 2" xfId="16423" xr:uid="{E206030A-951C-4856-9C81-BF3F72D4A8DE}"/>
    <cellStyle name="Total 2 4 3 3 2 2" xfId="32052" xr:uid="{AC0EF831-7618-4B0F-B44C-B78531AF235A}"/>
    <cellStyle name="Total 2 4 3 3 3" xfId="32051" xr:uid="{81E9CF2F-E684-4A85-B88F-B87EF0431E00}"/>
    <cellStyle name="Total 2 4 3 3 4" xfId="38673" xr:uid="{1203790D-8675-469E-82B8-46D550901683}"/>
    <cellStyle name="Total 2 4 3 4" xfId="16424" xr:uid="{592B1D09-9D65-4C81-88C2-E6A3AEF6B512}"/>
    <cellStyle name="Total 2 4 3 4 2" xfId="16425" xr:uid="{7B29EA21-8ECA-4525-A52B-D92C46F3A9AB}"/>
    <cellStyle name="Total 2 4 3 4 2 2" xfId="32054" xr:uid="{9CBB9272-F55B-4DAA-9F10-28433A876161}"/>
    <cellStyle name="Total 2 4 3 4 3" xfId="32053" xr:uid="{AD3ED32E-B013-413C-AC7D-B60C46B021D9}"/>
    <cellStyle name="Total 2 4 3 5" xfId="16426" xr:uid="{43BA4885-2F37-4080-9946-2593A3BA5EE9}"/>
    <cellStyle name="Total 2 4 3 5 2" xfId="16427" xr:uid="{6593DFA6-865D-419A-953F-6E43CDE88336}"/>
    <cellStyle name="Total 2 4 3 5 2 2" xfId="32056" xr:uid="{A7257FAB-5DCE-4F81-AFFD-C620ADDB8834}"/>
    <cellStyle name="Total 2 4 3 5 3" xfId="32055" xr:uid="{E4987161-D617-4BA8-8BE5-45F30644AE81}"/>
    <cellStyle name="Total 2 4 3 6" xfId="16428" xr:uid="{31467532-0667-4D6A-BACC-ABE5075DF1C9}"/>
    <cellStyle name="Total 2 4 3 6 2" xfId="16429" xr:uid="{F5412648-A6B4-497C-B7E4-2725EF34D6B0}"/>
    <cellStyle name="Total 2 4 3 6 2 2" xfId="32058" xr:uid="{97710A9D-6616-46DC-AD86-B6CBB82D87EF}"/>
    <cellStyle name="Total 2 4 3 6 3" xfId="32057" xr:uid="{2882C6AC-6900-4B40-BD4A-A831CB7C385A}"/>
    <cellStyle name="Total 2 4 3 7" xfId="16430" xr:uid="{17DAE8E4-39DC-4640-A00A-B5655BE8E670}"/>
    <cellStyle name="Total 2 4 3 7 2" xfId="16431" xr:uid="{9FCFC451-3D37-4E40-9454-F658011E5C92}"/>
    <cellStyle name="Total 2 4 3 7 2 2" xfId="32060" xr:uid="{722BFA1A-BADE-47F1-96B8-6766759EF64A}"/>
    <cellStyle name="Total 2 4 3 7 3" xfId="32059" xr:uid="{7395FA9F-3DC8-4D78-8DC4-B0FA4A5B0340}"/>
    <cellStyle name="Total 2 4 3 8" xfId="16432" xr:uid="{01EC402D-7D19-4794-A1DF-994953611BAF}"/>
    <cellStyle name="Total 2 4 3 8 2" xfId="16433" xr:uid="{DA0C42AC-69DD-42BA-87E2-CB316918A14A}"/>
    <cellStyle name="Total 2 4 3 8 2 2" xfId="32062" xr:uid="{10BA86F4-C133-4039-92EB-BFF700F2FBDC}"/>
    <cellStyle name="Total 2 4 3 8 3" xfId="32061" xr:uid="{6E234F5B-8357-4A5D-8CA1-B71C39D62946}"/>
    <cellStyle name="Total 2 4 3 9" xfId="16434" xr:uid="{A64AFC25-0F33-41F1-875C-009DEBECC127}"/>
    <cellStyle name="Total 2 4 3 9 2" xfId="16435" xr:uid="{DD8D79D3-80F5-44ED-876C-86FDD40568A7}"/>
    <cellStyle name="Total 2 4 3 9 2 2" xfId="32064" xr:uid="{E7876AD8-A4E7-4734-B383-9A94249BF205}"/>
    <cellStyle name="Total 2 4 3 9 3" xfId="32063" xr:uid="{9D654F61-FF3D-4FB4-B29C-8923182C822D}"/>
    <cellStyle name="Total 2 4 4" xfId="16436" xr:uid="{105015FF-26A1-4F78-8A6B-6E3680203159}"/>
    <cellStyle name="Total 2 4 4 10" xfId="16437" xr:uid="{E6131D7C-D10D-46C4-B7BE-194F7DA2F41D}"/>
    <cellStyle name="Total 2 4 4 10 2" xfId="16438" xr:uid="{F892CFDF-185D-4CCA-B5E3-2EBCEA91D2C4}"/>
    <cellStyle name="Total 2 4 4 10 2 2" xfId="32067" xr:uid="{893DB545-BCA4-4C44-9E03-2E3D5694D246}"/>
    <cellStyle name="Total 2 4 4 10 3" xfId="32066" xr:uid="{ABBC8FF9-59D8-4A21-8393-4FAB672B41C2}"/>
    <cellStyle name="Total 2 4 4 11" xfId="16439" xr:uid="{41A3A8A8-6702-4103-AEBA-7AED4AC4ADF5}"/>
    <cellStyle name="Total 2 4 4 11 2" xfId="16440" xr:uid="{20529929-D741-4080-A4B8-5C1D6650460A}"/>
    <cellStyle name="Total 2 4 4 11 2 2" xfId="32069" xr:uid="{1F124F1C-ED03-4D59-BB7A-5DB023FDA49E}"/>
    <cellStyle name="Total 2 4 4 11 3" xfId="32068" xr:uid="{22791EEA-4E0F-4901-8408-6E390E21F657}"/>
    <cellStyle name="Total 2 4 4 12" xfId="16441" xr:uid="{0E7191D7-3B6C-4283-A574-8E387739E9AC}"/>
    <cellStyle name="Total 2 4 4 12 2" xfId="32070" xr:uid="{D9C33106-1BE5-45E8-B7B6-9019D4101A98}"/>
    <cellStyle name="Total 2 4 4 13" xfId="16442" xr:uid="{6A6A51D8-7741-4D3F-A283-181D88250788}"/>
    <cellStyle name="Total 2 4 4 13 2" xfId="32071" xr:uid="{929602E8-9220-4B2F-8280-1DB902653A63}"/>
    <cellStyle name="Total 2 4 4 14" xfId="32065" xr:uid="{B9403EA2-2800-4FF6-BE2F-6E9BC4C662B3}"/>
    <cellStyle name="Total 2 4 4 15" xfId="36765" xr:uid="{DD3407B8-0ADC-4A72-9386-8DEDCD0996B2}"/>
    <cellStyle name="Total 2 4 4 2" xfId="16443" xr:uid="{ABD62828-08C0-4A1D-A3A7-0B1227715AF1}"/>
    <cellStyle name="Total 2 4 4 2 2" xfId="16444" xr:uid="{2FC35D86-C9C5-45B6-B428-30B6A75C3C13}"/>
    <cellStyle name="Total 2 4 4 2 2 2" xfId="16445" xr:uid="{78602EEB-A911-4A21-A3BD-BA5FFB9BE5B6}"/>
    <cellStyle name="Total 2 4 4 2 2 2 2" xfId="32074" xr:uid="{FEBEF989-91BE-4431-BC08-81EE612DA1F1}"/>
    <cellStyle name="Total 2 4 4 2 2 3" xfId="16446" xr:uid="{8D172D73-7415-4AD2-B911-01479FAA52E6}"/>
    <cellStyle name="Total 2 4 4 2 2 3 2" xfId="32075" xr:uid="{75FDA85F-4788-4160-BADE-EF9D5E3A62AF}"/>
    <cellStyle name="Total 2 4 4 2 2 4" xfId="32073" xr:uid="{1B46DC23-60B6-4A69-AEF9-3F34BD78BF96}"/>
    <cellStyle name="Total 2 4 4 2 3" xfId="16447" xr:uid="{F730FDA4-7446-4E7F-B556-E98D56DCBF6D}"/>
    <cellStyle name="Total 2 4 4 2 3 2" xfId="16448" xr:uid="{C9BB824B-3B55-4E36-BFFB-C875642BAF1E}"/>
    <cellStyle name="Total 2 4 4 2 3 2 2" xfId="32077" xr:uid="{61C71A3C-E96E-41D0-A304-B32959FD2046}"/>
    <cellStyle name="Total 2 4 4 2 3 3" xfId="32076" xr:uid="{0E009300-7DD6-4E78-A63C-73C2F476A6B8}"/>
    <cellStyle name="Total 2 4 4 2 4" xfId="16449" xr:uid="{D5187BEE-D19A-4D64-BE64-6CCDBCE64CE7}"/>
    <cellStyle name="Total 2 4 4 2 4 2" xfId="32078" xr:uid="{BD13DBCD-5089-44DF-8577-12209E3A9D18}"/>
    <cellStyle name="Total 2 4 4 2 5" xfId="16450" xr:uid="{A3330FBD-6B2C-4061-92E5-DC9F0854F12B}"/>
    <cellStyle name="Total 2 4 4 2 5 2" xfId="32079" xr:uid="{DB885AE9-06FA-467B-97C2-5B4BCC0108F0}"/>
    <cellStyle name="Total 2 4 4 2 6" xfId="32072" xr:uid="{6D2AB985-1CA0-47F8-9A70-06583BA64E86}"/>
    <cellStyle name="Total 2 4 4 2 7" xfId="44404" xr:uid="{1A9D6DC6-D4F3-4355-8CBA-B8DCFDED882C}"/>
    <cellStyle name="Total 2 4 4 3" xfId="16451" xr:uid="{9CEEBFEA-5BEE-4965-AE0B-9301CDE37936}"/>
    <cellStyle name="Total 2 4 4 3 2" xfId="16452" xr:uid="{22696B41-EF02-4080-BA93-C05648887409}"/>
    <cellStyle name="Total 2 4 4 3 2 2" xfId="32081" xr:uid="{72D0AFD6-C101-46E8-9CCE-CFA66BADE6E8}"/>
    <cellStyle name="Total 2 4 4 3 3" xfId="32080" xr:uid="{E171B534-63A5-4A47-A579-DE802176A86E}"/>
    <cellStyle name="Total 2 4 4 3 4" xfId="40713" xr:uid="{095FE199-7E30-4824-B4A8-D1C401BC037A}"/>
    <cellStyle name="Total 2 4 4 4" xfId="16453" xr:uid="{8BF96D00-F3AF-496E-8467-F8A47DBF6C55}"/>
    <cellStyle name="Total 2 4 4 4 2" xfId="16454" xr:uid="{00831B1E-DF36-4F0E-B4E4-7698444219E6}"/>
    <cellStyle name="Total 2 4 4 4 2 2" xfId="32083" xr:uid="{4772245D-0C2D-4CB3-B631-9D51475297D4}"/>
    <cellStyle name="Total 2 4 4 4 3" xfId="32082" xr:uid="{287BD01E-B69B-4B8F-83BD-6FA30824AE72}"/>
    <cellStyle name="Total 2 4 4 5" xfId="16455" xr:uid="{034F8CFA-407C-4EC8-B7F4-0DFC0EB4B158}"/>
    <cellStyle name="Total 2 4 4 5 2" xfId="16456" xr:uid="{5149C9B0-2666-40D2-9344-786A800987D4}"/>
    <cellStyle name="Total 2 4 4 5 2 2" xfId="32085" xr:uid="{0D08DF96-EC63-4AB0-8007-233861DFC098}"/>
    <cellStyle name="Total 2 4 4 5 3" xfId="32084" xr:uid="{BF2A6A64-E6C6-48E9-9A5D-6B25B4692790}"/>
    <cellStyle name="Total 2 4 4 6" xfId="16457" xr:uid="{3A676FC7-262B-47A0-B19D-1D3EDE23E0FC}"/>
    <cellStyle name="Total 2 4 4 6 2" xfId="16458" xr:uid="{96E896E3-D791-40A2-BB4C-EE5742F4AB1E}"/>
    <cellStyle name="Total 2 4 4 6 2 2" xfId="32087" xr:uid="{EC5414AE-CC50-430B-9FEA-936F73825CA4}"/>
    <cellStyle name="Total 2 4 4 6 3" xfId="32086" xr:uid="{05BA093C-E6A4-45FC-8568-BD18BF110844}"/>
    <cellStyle name="Total 2 4 4 7" xfId="16459" xr:uid="{7FE25190-4F0A-444F-B596-C51A00626F24}"/>
    <cellStyle name="Total 2 4 4 7 2" xfId="16460" xr:uid="{4B60388E-B358-47ED-B1E2-182C81FE19BA}"/>
    <cellStyle name="Total 2 4 4 7 2 2" xfId="32089" xr:uid="{8A744336-8DBE-4B0F-ABDD-E26CE720A2BB}"/>
    <cellStyle name="Total 2 4 4 7 3" xfId="32088" xr:uid="{19C38166-B501-4ECF-93E1-9C4FA38A0AEC}"/>
    <cellStyle name="Total 2 4 4 8" xfId="16461" xr:uid="{5D517135-5799-4DB1-9BDE-0990C344B46E}"/>
    <cellStyle name="Total 2 4 4 8 2" xfId="16462" xr:uid="{B0F6F59A-93C7-42DA-87A0-9BE67D1B99E7}"/>
    <cellStyle name="Total 2 4 4 8 2 2" xfId="32091" xr:uid="{5532229F-B71F-4A2D-9B32-E98B25125FAF}"/>
    <cellStyle name="Total 2 4 4 8 3" xfId="32090" xr:uid="{CE671B67-2F62-40E2-96A4-FA750EA16E6B}"/>
    <cellStyle name="Total 2 4 4 9" xfId="16463" xr:uid="{E34ABB59-5906-4061-A4A2-317760F7368C}"/>
    <cellStyle name="Total 2 4 4 9 2" xfId="16464" xr:uid="{5E1282C2-F15D-4CD4-B6BD-44DF08050FF9}"/>
    <cellStyle name="Total 2 4 4 9 2 2" xfId="32093" xr:uid="{A8F12F61-D71C-4D70-8461-B5302F11D050}"/>
    <cellStyle name="Total 2 4 4 9 3" xfId="32092" xr:uid="{FF3FAD4D-ECB0-4F42-A53A-B12257735589}"/>
    <cellStyle name="Total 2 4 5" xfId="16465" xr:uid="{96FDDD05-C730-4706-B820-A41EB2113E8D}"/>
    <cellStyle name="Total 2 4 5 2" xfId="16466" xr:uid="{DA5322BE-360C-4AB1-9478-DAADE3099951}"/>
    <cellStyle name="Total 2 4 5 2 2" xfId="16467" xr:uid="{D5752AF6-44CF-4373-B8D0-503C2AC2645D}"/>
    <cellStyle name="Total 2 4 5 2 2 2" xfId="32096" xr:uid="{8E481AAA-D43F-4DFE-85B7-46794340ABE2}"/>
    <cellStyle name="Total 2 4 5 2 3" xfId="16468" xr:uid="{E9FF53DD-9426-455C-A688-386D38A451F9}"/>
    <cellStyle name="Total 2 4 5 2 3 2" xfId="32097" xr:uid="{A17569AB-578A-4904-A52C-D94800E26BC0}"/>
    <cellStyle name="Total 2 4 5 2 4" xfId="32095" xr:uid="{996FF29F-2995-4F46-A031-45635B256C32}"/>
    <cellStyle name="Total 2 4 5 2 5" xfId="44591" xr:uid="{04EB44C9-5213-4732-B641-5DAEB91AE924}"/>
    <cellStyle name="Total 2 4 5 3" xfId="16469" xr:uid="{A99922E9-236A-42AA-A789-0894D696671A}"/>
    <cellStyle name="Total 2 4 5 3 2" xfId="16470" xr:uid="{E40FB5C6-7C71-4D1D-B544-6EE01C4B4DD5}"/>
    <cellStyle name="Total 2 4 5 3 2 2" xfId="32099" xr:uid="{A8687E2A-8E3D-4740-B720-1B902DD00490}"/>
    <cellStyle name="Total 2 4 5 3 3" xfId="32098" xr:uid="{3EC2FA82-B1DB-41B7-B6B0-52489C096B1F}"/>
    <cellStyle name="Total 2 4 5 3 4" xfId="40904" xr:uid="{8D9A1662-6271-4DFA-87BB-97EC4E483F19}"/>
    <cellStyle name="Total 2 4 5 4" xfId="16471" xr:uid="{9813CBCF-77B3-41EE-B04B-813F323F4BC5}"/>
    <cellStyle name="Total 2 4 5 4 2" xfId="32100" xr:uid="{DAF2A2AA-515B-40F9-B98E-2D33E913FD9D}"/>
    <cellStyle name="Total 2 4 5 5" xfId="16472" xr:uid="{7DC4F6EF-184E-4945-9E9C-2DF154A860DB}"/>
    <cellStyle name="Total 2 4 5 5 2" xfId="32101" xr:uid="{F8BCDDF1-C1F2-4907-945A-04BA96ACCA3F}"/>
    <cellStyle name="Total 2 4 5 6" xfId="32094" xr:uid="{10CFA57A-C074-4953-847F-078C71C2F272}"/>
    <cellStyle name="Total 2 4 5 7" xfId="36957" xr:uid="{E9687D0F-4F67-48E1-994A-09E35EEB04B7}"/>
    <cellStyle name="Total 2 4 6" xfId="16473" xr:uid="{0D15B279-6FF4-480B-8284-F33A75879EBA}"/>
    <cellStyle name="Total 2 4 6 2" xfId="16474" xr:uid="{5BA4DF8F-0632-45DA-96CC-EEDCA7F6FEB8}"/>
    <cellStyle name="Total 2 4 6 2 2" xfId="32103" xr:uid="{C3B8D2DF-B081-4C68-9772-F7537273ABB9}"/>
    <cellStyle name="Total 2 4 6 2 3" xfId="45712" xr:uid="{336E5DC8-0B4A-4CF7-BB00-31EE4EA6F3AE}"/>
    <cellStyle name="Total 2 4 6 3" xfId="32102" xr:uid="{832D207C-F57B-4FBA-A58A-9B693AAB7C0C}"/>
    <cellStyle name="Total 2 4 6 4" xfId="38042" xr:uid="{3900D5C1-E388-4416-96AA-2A85D5FC8BC7}"/>
    <cellStyle name="Total 2 4 7" xfId="16475" xr:uid="{87004F76-E4E7-4E19-B004-7995134BF735}"/>
    <cellStyle name="Total 2 4 7 2" xfId="16476" xr:uid="{AA3B7B16-DCD8-4C02-84EA-48026770CD85}"/>
    <cellStyle name="Total 2 4 7 2 2" xfId="32105" xr:uid="{C961924E-5B4A-4A87-865F-9819BAF1A5AC}"/>
    <cellStyle name="Total 2 4 7 3" xfId="32104" xr:uid="{383A5E09-4D50-47D6-B6A2-07EC60215B27}"/>
    <cellStyle name="Total 2 4 7 4" xfId="43746" xr:uid="{BC994AF1-CE9B-4C2B-BD84-A3EC7C5BA084}"/>
    <cellStyle name="Total 2 4 8" xfId="16477" xr:uid="{D6848200-4F2F-497A-A49A-9B29F174B14F}"/>
    <cellStyle name="Total 2 4 8 2" xfId="16478" xr:uid="{25B903B6-45C5-4F2A-8526-D568F5D04ED6}"/>
    <cellStyle name="Total 2 4 8 2 2" xfId="32107" xr:uid="{4A59EAC4-7CCD-4BF6-A70B-D5B496948AC5}"/>
    <cellStyle name="Total 2 4 8 3" xfId="32106" xr:uid="{8086A366-849A-458F-99B7-787849C030C9}"/>
    <cellStyle name="Total 2 4 8 4" xfId="46362" xr:uid="{87AFD714-FC9B-4FDA-82FB-6C9518ADC423}"/>
    <cellStyle name="Total 2 4 9" xfId="16479" xr:uid="{4184354E-A36E-4B78-AA1B-C1EAEBE69A82}"/>
    <cellStyle name="Total 2 4 9 2" xfId="16480" xr:uid="{D77D9B8D-E970-4657-B15C-70A7E5EAAB98}"/>
    <cellStyle name="Total 2 4 9 2 2" xfId="32109" xr:uid="{F0E02CF6-A070-4D55-9F3D-9433664AA202}"/>
    <cellStyle name="Total 2 4 9 3" xfId="32108" xr:uid="{F94F36FD-C9A6-4838-A4D4-DB16D1535042}"/>
    <cellStyle name="Total 2 5" xfId="16481" xr:uid="{5C3B3F69-FC07-4C9B-8824-28CB694EB30C}"/>
    <cellStyle name="Total 2 5 10" xfId="16482" xr:uid="{4922349B-5C42-40B4-AA19-F6E84D67CAE6}"/>
    <cellStyle name="Total 2 5 10 2" xfId="16483" xr:uid="{EF4BE260-2E61-4ADB-8700-84591AA88C89}"/>
    <cellStyle name="Total 2 5 10 2 2" xfId="32112" xr:uid="{A9DA37BD-7AC9-4A78-A670-9ADF824010ED}"/>
    <cellStyle name="Total 2 5 10 3" xfId="32111" xr:uid="{EA6C02A7-9678-4587-9A38-2CF2B61C410F}"/>
    <cellStyle name="Total 2 5 11" xfId="16484" xr:uid="{48A48451-0E5F-4C14-8C59-DE6C3B4E72A7}"/>
    <cellStyle name="Total 2 5 11 2" xfId="16485" xr:uid="{8350A983-B47F-4674-871A-A1DD011F4923}"/>
    <cellStyle name="Total 2 5 11 2 2" xfId="32114" xr:uid="{C8330C03-7DC4-4BB6-9CD0-F7D7CE6A921D}"/>
    <cellStyle name="Total 2 5 11 3" xfId="32113" xr:uid="{755FE030-F6E7-4852-97F6-2F908EF32CD3}"/>
    <cellStyle name="Total 2 5 12" xfId="16486" xr:uid="{0764BBCA-F7E3-4959-BA95-DD64A3759D89}"/>
    <cellStyle name="Total 2 5 12 2" xfId="16487" xr:uid="{DE8821F4-8C41-4D24-86A2-F8A289D45BE0}"/>
    <cellStyle name="Total 2 5 12 2 2" xfId="32116" xr:uid="{7F322E1A-0C80-4E3B-8DF1-D38F7B4CA099}"/>
    <cellStyle name="Total 2 5 12 3" xfId="32115" xr:uid="{07FF0B03-848D-447C-94A4-06D14939BEE2}"/>
    <cellStyle name="Total 2 5 13" xfId="16488" xr:uid="{A01C5DD1-EA96-44B2-8678-AC324571FE8D}"/>
    <cellStyle name="Total 2 5 13 2" xfId="16489" xr:uid="{2E8B97D8-9A50-4E7C-BDFB-012C78405DF9}"/>
    <cellStyle name="Total 2 5 13 2 2" xfId="32118" xr:uid="{98DF1335-F775-461A-A27C-F400C36F0FB7}"/>
    <cellStyle name="Total 2 5 13 3" xfId="32117" xr:uid="{9493314E-9EC1-4D9A-B71C-D2C321B6F14B}"/>
    <cellStyle name="Total 2 5 14" xfId="16490" xr:uid="{4066A816-9693-4778-A68B-058777565D54}"/>
    <cellStyle name="Total 2 5 14 2" xfId="16491" xr:uid="{3EB4BFC5-FE4B-473A-9FD5-32E8E8944BDF}"/>
    <cellStyle name="Total 2 5 14 2 2" xfId="32120" xr:uid="{4F1281E4-FEB5-433D-98DF-0598F768EFD2}"/>
    <cellStyle name="Total 2 5 14 3" xfId="32119" xr:uid="{E8061AB4-4F0B-4137-8734-41B567B79025}"/>
    <cellStyle name="Total 2 5 15" xfId="16492" xr:uid="{0C5B8A46-CD03-485D-9DF9-93822FD491BA}"/>
    <cellStyle name="Total 2 5 15 2" xfId="32121" xr:uid="{59B378D0-FC2B-4B10-913C-52D1A77E0CAA}"/>
    <cellStyle name="Total 2 5 16" xfId="16493" xr:uid="{F1E70EEF-678B-4627-8A6B-A7C0BE59E8BE}"/>
    <cellStyle name="Total 2 5 16 2" xfId="32122" xr:uid="{EE60B30D-D89D-4833-8A39-367F55370A3E}"/>
    <cellStyle name="Total 2 5 17" xfId="32110" xr:uid="{75BFFA0D-91D8-49D0-8AC5-5C54C48A1F8E}"/>
    <cellStyle name="Total 2 5 18" xfId="39199" xr:uid="{F26E56B4-1013-434C-AA8F-7BE5B935DFC5}"/>
    <cellStyle name="Total 2 5 2" xfId="16494" xr:uid="{9712B250-1B4D-43AA-B9FE-43EC6882B128}"/>
    <cellStyle name="Total 2 5 2 10" xfId="16495" xr:uid="{DA9552B7-5A60-4009-8D59-23D34E149EBE}"/>
    <cellStyle name="Total 2 5 2 10 2" xfId="16496" xr:uid="{90367F8B-5175-45D7-AC05-715E0A4D260A}"/>
    <cellStyle name="Total 2 5 2 10 2 2" xfId="32125" xr:uid="{52585A9C-814C-486D-AF89-A5E09BDB6A9A}"/>
    <cellStyle name="Total 2 5 2 10 3" xfId="32124" xr:uid="{E10D3962-F230-4019-9AFE-EE81CC732918}"/>
    <cellStyle name="Total 2 5 2 11" xfId="16497" xr:uid="{52D90332-3762-430A-834E-7B35D5B7D951}"/>
    <cellStyle name="Total 2 5 2 11 2" xfId="16498" xr:uid="{3B7E3097-0A09-4BF6-90F2-08BA81A1B192}"/>
    <cellStyle name="Total 2 5 2 11 2 2" xfId="32127" xr:uid="{6C44FF06-4C9C-494A-BD63-7D4E84B73B5E}"/>
    <cellStyle name="Total 2 5 2 11 3" xfId="32126" xr:uid="{01C2F3DE-535B-4DCA-BBE1-D2A4C5DFCD33}"/>
    <cellStyle name="Total 2 5 2 12" xfId="16499" xr:uid="{DE4783FB-FE1D-4467-90C2-7E47FF3797B9}"/>
    <cellStyle name="Total 2 5 2 12 2" xfId="32128" xr:uid="{32108714-BCBF-4C20-BB0C-7E4F870DE881}"/>
    <cellStyle name="Total 2 5 2 13" xfId="16500" xr:uid="{BA3A7838-80D5-4CF8-A890-0BDFDFC67073}"/>
    <cellStyle name="Total 2 5 2 13 2" xfId="32129" xr:uid="{7F6F02B1-9269-4B11-85F4-A5FE5A23CDA3}"/>
    <cellStyle name="Total 2 5 2 14" xfId="32123" xr:uid="{1882004D-99A3-47BD-9ACC-6179B1FE6137}"/>
    <cellStyle name="Total 2 5 2 2" xfId="16501" xr:uid="{AC5D0220-E1F2-45DB-B98A-E03C4CBA7298}"/>
    <cellStyle name="Total 2 5 2 2 2" xfId="16502" xr:uid="{F58E4199-F39A-49BB-A715-3696C6EE56BF}"/>
    <cellStyle name="Total 2 5 2 2 2 2" xfId="16503" xr:uid="{B8B14BFF-C7ED-48DA-9B28-1056127DAF5E}"/>
    <cellStyle name="Total 2 5 2 2 2 2 2" xfId="32132" xr:uid="{EFFC373C-20D4-4105-86A2-455A3E0D96E8}"/>
    <cellStyle name="Total 2 5 2 2 2 3" xfId="16504" xr:uid="{5B57A468-1E91-4D12-8F13-321AA34585A5}"/>
    <cellStyle name="Total 2 5 2 2 2 3 2" xfId="32133" xr:uid="{4755420A-36DD-46C3-94C0-D25D65E29F2F}"/>
    <cellStyle name="Total 2 5 2 2 2 4" xfId="32131" xr:uid="{A901139C-3BC1-49BD-A28B-00718E97E5CD}"/>
    <cellStyle name="Total 2 5 2 2 3" xfId="16505" xr:uid="{16CBBFF1-4C92-441A-AF38-9FB79AA99AAA}"/>
    <cellStyle name="Total 2 5 2 2 3 2" xfId="16506" xr:uid="{AC3300AA-3404-4462-9FE1-900A5377BA11}"/>
    <cellStyle name="Total 2 5 2 2 3 2 2" xfId="32135" xr:uid="{EE3C6C38-A915-4588-A911-C9B25462DF53}"/>
    <cellStyle name="Total 2 5 2 2 3 3" xfId="32134" xr:uid="{FF44F762-F4E1-4AFA-8956-81F895B01142}"/>
    <cellStyle name="Total 2 5 2 2 4" xfId="16507" xr:uid="{E9B1AC4C-74B6-413A-8646-964EF2D0B6C5}"/>
    <cellStyle name="Total 2 5 2 2 4 2" xfId="32136" xr:uid="{259BED2B-486C-4FEF-AECC-9F691E776722}"/>
    <cellStyle name="Total 2 5 2 2 5" xfId="16508" xr:uid="{5977E98F-8918-430A-BAB2-7A558C8BF2DB}"/>
    <cellStyle name="Total 2 5 2 2 5 2" xfId="32137" xr:uid="{9AF8C185-4DC7-4E0D-A450-DC1DFC96E04D}"/>
    <cellStyle name="Total 2 5 2 2 6" xfId="32130" xr:uid="{0D96587A-5465-4FC8-8DB1-19574EDA2190}"/>
    <cellStyle name="Total 2 5 2 3" xfId="16509" xr:uid="{0560B725-329D-47A7-8672-D117D8E734EE}"/>
    <cellStyle name="Total 2 5 2 3 2" xfId="16510" xr:uid="{72344A06-8E64-4ED3-BE71-605CDBCE11D0}"/>
    <cellStyle name="Total 2 5 2 3 2 2" xfId="32139" xr:uid="{EB21A124-B121-4973-B4F3-67C7AD704F8A}"/>
    <cellStyle name="Total 2 5 2 3 3" xfId="32138" xr:uid="{ADFF8743-1E5C-4C90-96E7-14CC3269500F}"/>
    <cellStyle name="Total 2 5 2 4" xfId="16511" xr:uid="{11934E46-CF10-4F85-B741-49A23BCB21A2}"/>
    <cellStyle name="Total 2 5 2 4 2" xfId="16512" xr:uid="{C3481EF1-6DA5-4610-9AFC-9B8D169386EC}"/>
    <cellStyle name="Total 2 5 2 4 2 2" xfId="32141" xr:uid="{799003A9-93C8-4B6C-8F0E-E7ADE9F49CA1}"/>
    <cellStyle name="Total 2 5 2 4 3" xfId="32140" xr:uid="{08199161-5B82-41A8-AAA0-13A9487BD46B}"/>
    <cellStyle name="Total 2 5 2 5" xfId="16513" xr:uid="{BFE5640C-4E0B-4A10-9A00-E5ACC237835A}"/>
    <cellStyle name="Total 2 5 2 5 2" xfId="16514" xr:uid="{87D3A79B-1E3C-4962-863D-661789B83642}"/>
    <cellStyle name="Total 2 5 2 5 2 2" xfId="32143" xr:uid="{8A8BECB3-E83E-4FF9-9DD5-10ECAEA10B55}"/>
    <cellStyle name="Total 2 5 2 5 3" xfId="32142" xr:uid="{3F90AA5D-3031-41AA-9B5B-6508D2DD8EB6}"/>
    <cellStyle name="Total 2 5 2 6" xfId="16515" xr:uid="{E2D1D28E-98CD-4402-BB34-ABA5484A8CD6}"/>
    <cellStyle name="Total 2 5 2 6 2" xfId="16516" xr:uid="{5BEBCB42-DAA1-4F01-9741-DAB67EEDA39C}"/>
    <cellStyle name="Total 2 5 2 6 2 2" xfId="32145" xr:uid="{19331DF8-5AD3-419A-B135-4C33C19785EB}"/>
    <cellStyle name="Total 2 5 2 6 3" xfId="32144" xr:uid="{0818DC0A-06B1-4157-857A-2EB970B3E42D}"/>
    <cellStyle name="Total 2 5 2 7" xfId="16517" xr:uid="{B1F149EA-F558-4A6E-9D38-B1809054DC41}"/>
    <cellStyle name="Total 2 5 2 7 2" xfId="16518" xr:uid="{8C2EB1D8-C2CE-4C92-ADB8-2C861702A8A2}"/>
    <cellStyle name="Total 2 5 2 7 2 2" xfId="32147" xr:uid="{E73036EC-7295-4C74-8C38-F566F6093DB3}"/>
    <cellStyle name="Total 2 5 2 7 3" xfId="32146" xr:uid="{044A41DB-C9C0-4714-9AB9-D5C66778C315}"/>
    <cellStyle name="Total 2 5 2 8" xfId="16519" xr:uid="{F26711A3-C95B-4C16-A33B-C01826A8513F}"/>
    <cellStyle name="Total 2 5 2 8 2" xfId="16520" xr:uid="{EC8D6AF7-CF4B-4A6A-B164-EBABB6861B06}"/>
    <cellStyle name="Total 2 5 2 8 2 2" xfId="32149" xr:uid="{2B0A5E76-9121-47DE-95E3-CD2AAC4652AF}"/>
    <cellStyle name="Total 2 5 2 8 3" xfId="32148" xr:uid="{48692D5C-FCAC-4BDE-8A29-561C18957E79}"/>
    <cellStyle name="Total 2 5 2 9" xfId="16521" xr:uid="{B67C3375-2526-471E-9AF2-60A4D875A660}"/>
    <cellStyle name="Total 2 5 2 9 2" xfId="16522" xr:uid="{54625367-FECA-4CD3-8C7A-9BADEF939BBC}"/>
    <cellStyle name="Total 2 5 2 9 2 2" xfId="32151" xr:uid="{0F7718FE-DEBA-44F5-BD8F-67E7F170557F}"/>
    <cellStyle name="Total 2 5 2 9 3" xfId="32150" xr:uid="{43918072-ABA5-4F2D-9828-41E8ACA5EA66}"/>
    <cellStyle name="Total 2 5 3" xfId="16523" xr:uid="{6A9F6B9F-046F-4260-8257-C7BE1AAA5406}"/>
    <cellStyle name="Total 2 5 3 10" xfId="16524" xr:uid="{7483EC1E-04A5-4D33-A13F-C1D0733630EF}"/>
    <cellStyle name="Total 2 5 3 10 2" xfId="16525" xr:uid="{4FFA7A6D-9837-4D59-A86F-2876A1563DFB}"/>
    <cellStyle name="Total 2 5 3 10 2 2" xfId="32154" xr:uid="{17B7E61F-E300-48D8-8691-9D53FBF76F4C}"/>
    <cellStyle name="Total 2 5 3 10 3" xfId="32153" xr:uid="{D4BCD42A-14F6-4B34-B032-B948AC261790}"/>
    <cellStyle name="Total 2 5 3 11" xfId="16526" xr:uid="{39881F9C-BE27-451E-9555-FA93600E4A60}"/>
    <cellStyle name="Total 2 5 3 11 2" xfId="16527" xr:uid="{12B56C54-4CC5-48D9-ACDA-D2A5C5F21F73}"/>
    <cellStyle name="Total 2 5 3 11 2 2" xfId="32156" xr:uid="{4B4A6BC3-13FC-4916-B699-DF9E5DCB8261}"/>
    <cellStyle name="Total 2 5 3 11 3" xfId="32155" xr:uid="{86BBB517-CF87-4033-B2F1-C6B58B6F98A2}"/>
    <cellStyle name="Total 2 5 3 12" xfId="16528" xr:uid="{99B9033B-F2A8-43FB-A7DD-A00B154A8D6F}"/>
    <cellStyle name="Total 2 5 3 12 2" xfId="32157" xr:uid="{3C57883C-2641-40B5-977D-AFED3742826C}"/>
    <cellStyle name="Total 2 5 3 13" xfId="16529" xr:uid="{07711C2A-9330-4E7D-89A4-A86B28902B17}"/>
    <cellStyle name="Total 2 5 3 13 2" xfId="32158" xr:uid="{967B2E54-5E4E-45D7-91DD-78CEA1565CE7}"/>
    <cellStyle name="Total 2 5 3 14" xfId="32152" xr:uid="{28C0F04D-9E3A-441C-A9EB-CE76D658B37C}"/>
    <cellStyle name="Total 2 5 3 2" xfId="16530" xr:uid="{645D2B3E-A839-48D8-B8E7-A2BB61F79AB8}"/>
    <cellStyle name="Total 2 5 3 2 2" xfId="16531" xr:uid="{CAD5A749-726E-4F13-924D-5C4466DE0B41}"/>
    <cellStyle name="Total 2 5 3 2 2 2" xfId="16532" xr:uid="{837B3BEB-9064-424C-976B-473189B148EF}"/>
    <cellStyle name="Total 2 5 3 2 2 2 2" xfId="32161" xr:uid="{92055257-EB8D-4D7A-A349-7DC3F30D70F1}"/>
    <cellStyle name="Total 2 5 3 2 2 3" xfId="16533" xr:uid="{3895982A-0BEB-4D17-A7A3-60702ACAA6C7}"/>
    <cellStyle name="Total 2 5 3 2 2 3 2" xfId="32162" xr:uid="{FBB67719-23CB-41C5-9978-A4B87F1B4A97}"/>
    <cellStyle name="Total 2 5 3 2 2 4" xfId="32160" xr:uid="{20FED5C6-4FD8-417D-B31C-979C1693E9A8}"/>
    <cellStyle name="Total 2 5 3 2 3" xfId="16534" xr:uid="{7E2CB455-D6AC-40FB-806B-C879254757F5}"/>
    <cellStyle name="Total 2 5 3 2 3 2" xfId="16535" xr:uid="{70F29927-E1F1-427C-BB15-CDD99E06D6CC}"/>
    <cellStyle name="Total 2 5 3 2 3 2 2" xfId="32164" xr:uid="{117B8937-75A0-40FC-A078-9CAA07E6AE73}"/>
    <cellStyle name="Total 2 5 3 2 3 3" xfId="32163" xr:uid="{AA1AF392-3866-4AED-8B72-D747422424B1}"/>
    <cellStyle name="Total 2 5 3 2 4" xfId="16536" xr:uid="{10BF12B8-9A52-4B6D-8939-D4BD9696D3E9}"/>
    <cellStyle name="Total 2 5 3 2 4 2" xfId="32165" xr:uid="{31777734-2832-42DB-A394-9C83896A843A}"/>
    <cellStyle name="Total 2 5 3 2 5" xfId="16537" xr:uid="{56FA970B-0688-4499-9EA5-59286A187837}"/>
    <cellStyle name="Total 2 5 3 2 5 2" xfId="32166" xr:uid="{AE7C5758-AE7A-41C8-BAC4-7F73F0BF05FA}"/>
    <cellStyle name="Total 2 5 3 2 6" xfId="32159" xr:uid="{926980F2-2427-43BE-A9C3-1DC5EF0664BD}"/>
    <cellStyle name="Total 2 5 3 3" xfId="16538" xr:uid="{20846FA1-6D6C-4191-8A78-D5686DA5E6B8}"/>
    <cellStyle name="Total 2 5 3 3 2" xfId="16539" xr:uid="{08685F14-FC0D-4E89-A29A-DD19556F12B4}"/>
    <cellStyle name="Total 2 5 3 3 2 2" xfId="32168" xr:uid="{3084EE89-6CD3-48E7-AC43-16F6F7EC85D8}"/>
    <cellStyle name="Total 2 5 3 3 3" xfId="32167" xr:uid="{6108EEB9-8DE3-4D0A-89DF-98605187D5F2}"/>
    <cellStyle name="Total 2 5 3 4" xfId="16540" xr:uid="{6A3232DB-4004-4AE2-9224-CDB2364D5057}"/>
    <cellStyle name="Total 2 5 3 4 2" xfId="16541" xr:uid="{BA49C396-89D2-4571-82F9-E2CF01F55CA9}"/>
    <cellStyle name="Total 2 5 3 4 2 2" xfId="32170" xr:uid="{D6A1935C-49DD-4BB8-8C7F-5A0B68F52F7E}"/>
    <cellStyle name="Total 2 5 3 4 3" xfId="32169" xr:uid="{DAC80A2B-7458-46A2-A9F4-1DCDBF80B7F5}"/>
    <cellStyle name="Total 2 5 3 5" xfId="16542" xr:uid="{14BDF70A-4421-4AA9-822B-E6F269D44F84}"/>
    <cellStyle name="Total 2 5 3 5 2" xfId="16543" xr:uid="{7E26B265-EDB9-440B-8255-54AD84CFE2D1}"/>
    <cellStyle name="Total 2 5 3 5 2 2" xfId="32172" xr:uid="{6E2FF2CD-8DD1-4255-8941-482A56CB2595}"/>
    <cellStyle name="Total 2 5 3 5 3" xfId="32171" xr:uid="{9C95740A-F527-44CF-B057-1D2D18EDE0F3}"/>
    <cellStyle name="Total 2 5 3 6" xfId="16544" xr:uid="{0B93F4D6-47DC-413B-BDE9-54BF1B9AAC19}"/>
    <cellStyle name="Total 2 5 3 6 2" xfId="16545" xr:uid="{D7EDAB54-2645-44F5-8DA3-FD2B7D7679C8}"/>
    <cellStyle name="Total 2 5 3 6 2 2" xfId="32174" xr:uid="{238558B9-0C17-435F-8F53-DAE8B23242BF}"/>
    <cellStyle name="Total 2 5 3 6 3" xfId="32173" xr:uid="{CF244DA2-C1B4-492D-9ED2-7AED77F6A424}"/>
    <cellStyle name="Total 2 5 3 7" xfId="16546" xr:uid="{61B19B54-313B-4316-AA3C-6AF849A0BDFE}"/>
    <cellStyle name="Total 2 5 3 7 2" xfId="16547" xr:uid="{92C5759E-578D-412B-A856-EF74D40E4DC1}"/>
    <cellStyle name="Total 2 5 3 7 2 2" xfId="32176" xr:uid="{CDA0B773-4958-4DF6-A950-73EF21E51C11}"/>
    <cellStyle name="Total 2 5 3 7 3" xfId="32175" xr:uid="{5E907C7F-7C4F-4A71-88E1-D2CADBC57392}"/>
    <cellStyle name="Total 2 5 3 8" xfId="16548" xr:uid="{096F3985-5D1B-490D-9204-B7C9FF916188}"/>
    <cellStyle name="Total 2 5 3 8 2" xfId="16549" xr:uid="{E2BF727D-2535-4E34-B5EE-A1FD7D791567}"/>
    <cellStyle name="Total 2 5 3 8 2 2" xfId="32178" xr:uid="{64D1CA8C-FD28-42A7-B02D-3AC9C772EFD8}"/>
    <cellStyle name="Total 2 5 3 8 3" xfId="32177" xr:uid="{256384B8-2CDE-4D57-966F-DD1AC74D09FB}"/>
    <cellStyle name="Total 2 5 3 9" xfId="16550" xr:uid="{647CD136-D120-49CF-BEC0-421BF2CDB325}"/>
    <cellStyle name="Total 2 5 3 9 2" xfId="16551" xr:uid="{1C4E0BC8-4C56-49FC-8730-34E5508C4251}"/>
    <cellStyle name="Total 2 5 3 9 2 2" xfId="32180" xr:uid="{47913B7C-67B0-424F-86E3-2D96DE6F9179}"/>
    <cellStyle name="Total 2 5 3 9 3" xfId="32179" xr:uid="{605B0E47-33F0-424D-8BB4-6BF9A323826B}"/>
    <cellStyle name="Total 2 5 4" xfId="16552" xr:uid="{31364D5A-81B2-4574-B8F6-41F1A3E4016C}"/>
    <cellStyle name="Total 2 5 4 10" xfId="16553" xr:uid="{BE959C9B-C690-429A-A6BF-183F62AF9F35}"/>
    <cellStyle name="Total 2 5 4 10 2" xfId="16554" xr:uid="{D3874C78-B2C1-4162-8EE2-543AE6534CD1}"/>
    <cellStyle name="Total 2 5 4 10 2 2" xfId="32183" xr:uid="{25C178D8-75AA-4DAD-A0C6-D48CA545B5B0}"/>
    <cellStyle name="Total 2 5 4 10 3" xfId="32182" xr:uid="{42F44084-EE5A-4E03-B169-FE369874C01E}"/>
    <cellStyle name="Total 2 5 4 11" xfId="16555" xr:uid="{5749E1B1-ADBA-4A2B-A122-B93F2E957A78}"/>
    <cellStyle name="Total 2 5 4 11 2" xfId="16556" xr:uid="{2D1BCAE4-C375-4E91-964E-CC85E2CF562B}"/>
    <cellStyle name="Total 2 5 4 11 2 2" xfId="32185" xr:uid="{63458A06-2A6B-4F0D-8689-96DBA0C296E5}"/>
    <cellStyle name="Total 2 5 4 11 3" xfId="32184" xr:uid="{AD17E9EC-18E4-4109-AEA3-4D1E689E61E6}"/>
    <cellStyle name="Total 2 5 4 12" xfId="16557" xr:uid="{145EC4A6-61DD-426A-A7C1-6EA5D82A0600}"/>
    <cellStyle name="Total 2 5 4 12 2" xfId="32186" xr:uid="{4B983583-E00D-4767-8FB5-E6F06A2FB00F}"/>
    <cellStyle name="Total 2 5 4 13" xfId="16558" xr:uid="{FE7B94D5-42FA-4986-B397-7E4189EFF27D}"/>
    <cellStyle name="Total 2 5 4 13 2" xfId="32187" xr:uid="{A7A33A07-69AB-47D9-A360-6A50A7923BC3}"/>
    <cellStyle name="Total 2 5 4 14" xfId="32181" xr:uid="{E044AC05-B0AF-4E3A-B4F1-E5C7FB74CE65}"/>
    <cellStyle name="Total 2 5 4 2" xfId="16559" xr:uid="{F104F1B8-04FB-46E4-AFBC-86C6EC9F0680}"/>
    <cellStyle name="Total 2 5 4 2 2" xfId="16560" xr:uid="{824D891B-7F1A-4B21-B71E-ED44D905C001}"/>
    <cellStyle name="Total 2 5 4 2 2 2" xfId="16561" xr:uid="{CB47BB52-8664-4459-9AE1-9BF8F93CF737}"/>
    <cellStyle name="Total 2 5 4 2 2 2 2" xfId="32190" xr:uid="{04A88CFA-17F9-4CDA-8998-977032E29411}"/>
    <cellStyle name="Total 2 5 4 2 2 3" xfId="16562" xr:uid="{456B2089-E4D1-4502-B1DD-78AAAF090968}"/>
    <cellStyle name="Total 2 5 4 2 2 3 2" xfId="32191" xr:uid="{B8B2630D-7BF1-45D8-BCDD-8F340816EAE7}"/>
    <cellStyle name="Total 2 5 4 2 2 4" xfId="32189" xr:uid="{1DF708C3-069B-4F4A-8E87-56AC601707F1}"/>
    <cellStyle name="Total 2 5 4 2 3" xfId="16563" xr:uid="{5AF559F0-D9F4-4BAF-9600-BBB08F339040}"/>
    <cellStyle name="Total 2 5 4 2 3 2" xfId="16564" xr:uid="{5D218790-B440-49A5-941D-B67F33FBD9DC}"/>
    <cellStyle name="Total 2 5 4 2 3 2 2" xfId="32193" xr:uid="{990E0EFB-E6D1-483F-A1DD-5C1B92EAD482}"/>
    <cellStyle name="Total 2 5 4 2 3 3" xfId="32192" xr:uid="{09A84D71-57EF-442E-AD69-806BBFCD90C4}"/>
    <cellStyle name="Total 2 5 4 2 4" xfId="16565" xr:uid="{B20FF922-D8D1-4109-9631-15AD842FF8F0}"/>
    <cellStyle name="Total 2 5 4 2 4 2" xfId="32194" xr:uid="{5DC50912-DF8A-44FD-BABF-5B73C7E02400}"/>
    <cellStyle name="Total 2 5 4 2 5" xfId="16566" xr:uid="{0CF23F21-EBA8-49E8-BCDC-36DFA35E9E5E}"/>
    <cellStyle name="Total 2 5 4 2 5 2" xfId="32195" xr:uid="{3864AB46-39B6-4153-8CC2-C7C571AFA1DF}"/>
    <cellStyle name="Total 2 5 4 2 6" xfId="32188" xr:uid="{8A1A4842-1F0B-4C12-99FE-BDAA533E915B}"/>
    <cellStyle name="Total 2 5 4 3" xfId="16567" xr:uid="{7D9A8B92-E5BA-46EB-AEA7-D64CAECA1EE9}"/>
    <cellStyle name="Total 2 5 4 3 2" xfId="16568" xr:uid="{C876AF64-E70A-4C72-BCC0-9E031FD19EDA}"/>
    <cellStyle name="Total 2 5 4 3 2 2" xfId="32197" xr:uid="{41B8249D-405D-47F1-9AB2-E9F79C93776A}"/>
    <cellStyle name="Total 2 5 4 3 3" xfId="32196" xr:uid="{956908DD-4196-4307-BBED-68D63C4D1C35}"/>
    <cellStyle name="Total 2 5 4 4" xfId="16569" xr:uid="{CF29E53F-1E47-42B0-9DBB-AD40E0AE1445}"/>
    <cellStyle name="Total 2 5 4 4 2" xfId="16570" xr:uid="{F5B1E564-2A42-4820-BEF5-CEC5D010F9B0}"/>
    <cellStyle name="Total 2 5 4 4 2 2" xfId="32199" xr:uid="{7AEBD96F-A210-4522-8BC9-0AB6BCA5F8F4}"/>
    <cellStyle name="Total 2 5 4 4 3" xfId="32198" xr:uid="{56141F46-C037-485C-A827-043054DF2A63}"/>
    <cellStyle name="Total 2 5 4 5" xfId="16571" xr:uid="{DEDCBAFC-3931-41ED-BDAA-51A796FBFB49}"/>
    <cellStyle name="Total 2 5 4 5 2" xfId="16572" xr:uid="{5AF9DB83-3FE5-4453-B7E4-919CDBB29313}"/>
    <cellStyle name="Total 2 5 4 5 2 2" xfId="32201" xr:uid="{945B679C-C9DE-4E5F-B75E-5B243E68156E}"/>
    <cellStyle name="Total 2 5 4 5 3" xfId="32200" xr:uid="{2A66C359-BBF3-48A4-AF5A-56DF333A31B3}"/>
    <cellStyle name="Total 2 5 4 6" xfId="16573" xr:uid="{C68E89E6-EEBC-4BEB-9CB4-C26FFE9B05A3}"/>
    <cellStyle name="Total 2 5 4 6 2" xfId="16574" xr:uid="{6225917D-189A-48B0-B8DE-A66ADBB7475D}"/>
    <cellStyle name="Total 2 5 4 6 2 2" xfId="32203" xr:uid="{91BAF468-6401-4C96-BEF9-9B5F9F614F3D}"/>
    <cellStyle name="Total 2 5 4 6 3" xfId="32202" xr:uid="{34F9B693-E178-457F-9853-9376754BF023}"/>
    <cellStyle name="Total 2 5 4 7" xfId="16575" xr:uid="{551CE4AB-0C94-44F6-B32D-B12D641CA401}"/>
    <cellStyle name="Total 2 5 4 7 2" xfId="16576" xr:uid="{AC504681-2999-49E1-B41E-E0EB32A6E75A}"/>
    <cellStyle name="Total 2 5 4 7 2 2" xfId="32205" xr:uid="{C6B03096-A193-4EE3-91FD-1B22CC7F83BD}"/>
    <cellStyle name="Total 2 5 4 7 3" xfId="32204" xr:uid="{11BA3B63-0A93-4C91-AE91-4B8ED420A9AF}"/>
    <cellStyle name="Total 2 5 4 8" xfId="16577" xr:uid="{7F84C916-DC2E-4624-9978-24729374FBDF}"/>
    <cellStyle name="Total 2 5 4 8 2" xfId="16578" xr:uid="{6B8221D1-28FD-41C5-9427-611075B7849B}"/>
    <cellStyle name="Total 2 5 4 8 2 2" xfId="32207" xr:uid="{941FD101-B9A6-4DEB-8E72-2610DE0EE3C3}"/>
    <cellStyle name="Total 2 5 4 8 3" xfId="32206" xr:uid="{A6AA317A-5C98-4DEE-B6F6-0ADFAEE6B704}"/>
    <cellStyle name="Total 2 5 4 9" xfId="16579" xr:uid="{B3FEAF91-FCD0-48AC-A117-3FF89BE53E62}"/>
    <cellStyle name="Total 2 5 4 9 2" xfId="16580" xr:uid="{FF92ECF0-7C6A-40EA-8CD3-E8E1A3BDD508}"/>
    <cellStyle name="Total 2 5 4 9 2 2" xfId="32209" xr:uid="{7ADEAC07-6E18-426F-83CC-B829361A82C4}"/>
    <cellStyle name="Total 2 5 4 9 3" xfId="32208" xr:uid="{34AD860A-A767-46FB-8FE0-5CFFD3CA9502}"/>
    <cellStyle name="Total 2 5 5" xfId="16581" xr:uid="{55C6928E-4322-4BFE-A77B-37CEDD4907C4}"/>
    <cellStyle name="Total 2 5 5 2" xfId="16582" xr:uid="{C1AC7164-2D8C-4012-8E83-43FA4999CB8E}"/>
    <cellStyle name="Total 2 5 5 2 2" xfId="16583" xr:uid="{AEADF08E-28EB-4125-AD12-1F33500316E8}"/>
    <cellStyle name="Total 2 5 5 2 2 2" xfId="32212" xr:uid="{03FDD6B1-E96A-440D-BC65-46F48198A735}"/>
    <cellStyle name="Total 2 5 5 2 3" xfId="16584" xr:uid="{5C31C7F0-D56B-45B5-9D58-9FA597719BCB}"/>
    <cellStyle name="Total 2 5 5 2 3 2" xfId="32213" xr:uid="{9D2D7083-0F61-4B2B-B344-E2044E9CC402}"/>
    <cellStyle name="Total 2 5 5 2 4" xfId="32211" xr:uid="{95FB5BE3-2A3B-49EE-8543-FDBB8BAAB77A}"/>
    <cellStyle name="Total 2 5 5 3" xfId="16585" xr:uid="{0A03CD1C-73C1-4026-9505-97491B09F9B3}"/>
    <cellStyle name="Total 2 5 5 3 2" xfId="16586" xr:uid="{D84FC912-15DB-48C3-AA18-D51BDB9AD11B}"/>
    <cellStyle name="Total 2 5 5 3 2 2" xfId="32215" xr:uid="{1C596776-E970-464A-84F1-9D3564DADF84}"/>
    <cellStyle name="Total 2 5 5 3 3" xfId="32214" xr:uid="{9CC7017F-781C-452E-A80F-D2AE2099299F}"/>
    <cellStyle name="Total 2 5 5 4" xfId="16587" xr:uid="{EB051F9D-6B6C-43DB-8A43-037914C06E99}"/>
    <cellStyle name="Total 2 5 5 4 2" xfId="32216" xr:uid="{453F334F-9ABD-4184-97FB-21D92A19A9D3}"/>
    <cellStyle name="Total 2 5 5 5" xfId="16588" xr:uid="{6A1CF1E7-2FFD-4645-859E-8AD2D27274E1}"/>
    <cellStyle name="Total 2 5 5 5 2" xfId="32217" xr:uid="{40EEA288-F083-4ACE-BDF7-73CECAEF5F6E}"/>
    <cellStyle name="Total 2 5 5 6" xfId="32210" xr:uid="{96A95ADC-6D43-46DE-AC32-6C88E3687D12}"/>
    <cellStyle name="Total 2 5 6" xfId="16589" xr:uid="{A823F073-9C91-432F-B8D4-BA47B270ADA0}"/>
    <cellStyle name="Total 2 5 6 2" xfId="16590" xr:uid="{75236EC7-EBEA-42CD-9111-72CFDD31F966}"/>
    <cellStyle name="Total 2 5 6 2 2" xfId="32219" xr:uid="{7E59232E-E65B-42A7-9E2E-9003ECE9E1E2}"/>
    <cellStyle name="Total 2 5 6 3" xfId="32218" xr:uid="{83C38CAF-80D6-4713-A699-5DFDEE0A79FD}"/>
    <cellStyle name="Total 2 5 7" xfId="16591" xr:uid="{BA71F431-7D26-4AC5-BCF6-8DF986B1D788}"/>
    <cellStyle name="Total 2 5 7 2" xfId="16592" xr:uid="{C1C3F22F-0741-47DC-93DF-767C0AD8F870}"/>
    <cellStyle name="Total 2 5 7 2 2" xfId="32221" xr:uid="{8CBD3FE4-7686-4AF0-A6D1-0BB70BE6F1F1}"/>
    <cellStyle name="Total 2 5 7 3" xfId="32220" xr:uid="{DB28AFE9-5EA5-45F5-9238-D11A516A583E}"/>
    <cellStyle name="Total 2 5 8" xfId="16593" xr:uid="{77D0A879-A1BB-4620-ADC5-C3A660641FAA}"/>
    <cellStyle name="Total 2 5 8 2" xfId="16594" xr:uid="{1738F386-11C5-4927-BF5A-6E9CDE615C12}"/>
    <cellStyle name="Total 2 5 8 2 2" xfId="32223" xr:uid="{C1744B34-B2F5-450F-B6BA-31687890C05D}"/>
    <cellStyle name="Total 2 5 8 3" xfId="32222" xr:uid="{41BEA293-9F15-4EAF-9F1B-907C92C69198}"/>
    <cellStyle name="Total 2 5 9" xfId="16595" xr:uid="{117E8971-C948-4572-AE5A-D5E7927A5CB5}"/>
    <cellStyle name="Total 2 5 9 2" xfId="16596" xr:uid="{53C222C6-EEF1-4334-8534-30DF7A923848}"/>
    <cellStyle name="Total 2 5 9 2 2" xfId="32225" xr:uid="{2F5A2469-8B2B-4116-94CE-A85BC27BDC80}"/>
    <cellStyle name="Total 2 5 9 3" xfId="32224" xr:uid="{55A4213D-B0CE-49A5-9DCD-5428CC40FF32}"/>
    <cellStyle name="Total 2 6" xfId="16597" xr:uid="{2879C879-52C0-420F-8F36-0A1B220CB88D}"/>
    <cellStyle name="Total 2 6 10" xfId="16598" xr:uid="{B9DBB667-C9B9-4F46-A473-7BDC489A20BA}"/>
    <cellStyle name="Total 2 6 10 2" xfId="16599" xr:uid="{2950D6F6-A67A-48D9-91C7-01504C97DBBA}"/>
    <cellStyle name="Total 2 6 10 2 2" xfId="32228" xr:uid="{6F15B0B5-8F44-498B-AEB2-262E946727B0}"/>
    <cellStyle name="Total 2 6 10 3" xfId="32227" xr:uid="{4DADBF3B-184E-46A6-9103-23066DA09B99}"/>
    <cellStyle name="Total 2 6 11" xfId="16600" xr:uid="{9F749F01-C199-46FE-B289-F68EC6CA087A}"/>
    <cellStyle name="Total 2 6 11 2" xfId="16601" xr:uid="{E724C086-54F7-4B67-945D-F34F939EAE5F}"/>
    <cellStyle name="Total 2 6 11 2 2" xfId="32230" xr:uid="{6D23C2F8-12A1-408E-91C8-A1A4E8DA06C0}"/>
    <cellStyle name="Total 2 6 11 3" xfId="32229" xr:uid="{19913AFA-8FE9-4FC6-86D3-FDD11630D73B}"/>
    <cellStyle name="Total 2 6 12" xfId="16602" xr:uid="{C5820F29-BBA1-4C9F-AF64-0B0DEB8391E6}"/>
    <cellStyle name="Total 2 6 12 2" xfId="32231" xr:uid="{35E9298A-DF82-4119-ADD6-8F4F5CE790C7}"/>
    <cellStyle name="Total 2 6 13" xfId="16603" xr:uid="{64092089-EE55-41C0-8EEB-5D7ADDCE3D98}"/>
    <cellStyle name="Total 2 6 13 2" xfId="32232" xr:uid="{87FE3342-B152-4577-A4BB-0EB9B1E7CD2C}"/>
    <cellStyle name="Total 2 6 14" xfId="32226" xr:uid="{7569DB44-F51C-40B8-BE8F-6503DB2316D0}"/>
    <cellStyle name="Total 2 6 2" xfId="16604" xr:uid="{DB54EB36-B35E-4FE4-8EBA-EE6A9DD268DD}"/>
    <cellStyle name="Total 2 6 2 2" xfId="16605" xr:uid="{26DCA85C-62DB-410C-AE06-40416E3203A3}"/>
    <cellStyle name="Total 2 6 2 2 2" xfId="16606" xr:uid="{469A64D3-A48F-44BD-A184-F57CE70D6658}"/>
    <cellStyle name="Total 2 6 2 2 2 2" xfId="32235" xr:uid="{288E3561-F54E-4088-ACAF-0B90C58C75B9}"/>
    <cellStyle name="Total 2 6 2 2 3" xfId="16607" xr:uid="{D1D4B0B4-9B6B-4AC1-93F2-4236B5B3A4B8}"/>
    <cellStyle name="Total 2 6 2 2 3 2" xfId="32236" xr:uid="{03C93F19-2E1D-4051-9137-E0A447412600}"/>
    <cellStyle name="Total 2 6 2 2 4" xfId="32234" xr:uid="{EA89FB63-D71A-424B-8AD0-251525C358F6}"/>
    <cellStyle name="Total 2 6 2 3" xfId="16608" xr:uid="{8F9BA9D2-AB92-4241-B145-C8239FC1A3EE}"/>
    <cellStyle name="Total 2 6 2 3 2" xfId="16609" xr:uid="{212428EE-F0BE-41F1-9088-DC40619B723F}"/>
    <cellStyle name="Total 2 6 2 3 2 2" xfId="32238" xr:uid="{D107FE81-E49B-4476-8C5B-7DA90039F1A4}"/>
    <cellStyle name="Total 2 6 2 3 3" xfId="32237" xr:uid="{5FD81A15-BA9B-4BF3-8D72-D279CD5AC0E9}"/>
    <cellStyle name="Total 2 6 2 4" xfId="16610" xr:uid="{C21D5129-C896-48A8-A432-7628569C9A49}"/>
    <cellStyle name="Total 2 6 2 4 2" xfId="32239" xr:uid="{D08AE591-D35C-44FC-ABB6-DAB5484904A2}"/>
    <cellStyle name="Total 2 6 2 5" xfId="16611" xr:uid="{F9DF78D9-BAA8-4027-9BB6-400531BB8EA9}"/>
    <cellStyle name="Total 2 6 2 5 2" xfId="32240" xr:uid="{ADDCBA52-2D53-4DBF-AA6C-BD98C5B6BE10}"/>
    <cellStyle name="Total 2 6 2 6" xfId="32233" xr:uid="{9D369C6B-093A-467A-A46B-B558326018BA}"/>
    <cellStyle name="Total 2 6 3" xfId="16612" xr:uid="{57959D78-D3AA-4675-9DCE-56DD1C1B5F51}"/>
    <cellStyle name="Total 2 6 3 2" xfId="16613" xr:uid="{AC67840A-78AD-4AA2-ADE1-B3832F9323F5}"/>
    <cellStyle name="Total 2 6 3 2 2" xfId="32242" xr:uid="{7F2545B9-59B1-4B74-A24C-8CD7CE6B4619}"/>
    <cellStyle name="Total 2 6 3 3" xfId="32241" xr:uid="{DAFDAB8E-2B5D-4409-BE0F-B971EE17E0E4}"/>
    <cellStyle name="Total 2 6 4" xfId="16614" xr:uid="{8181656E-FFE8-407D-90E3-EA08B1EFE1D7}"/>
    <cellStyle name="Total 2 6 4 2" xfId="16615" xr:uid="{9CB09E64-C867-4813-BA0B-2F67FEB04AEF}"/>
    <cellStyle name="Total 2 6 4 2 2" xfId="32244" xr:uid="{B4243406-0CED-411B-8F85-FA3FB419D0FD}"/>
    <cellStyle name="Total 2 6 4 3" xfId="32243" xr:uid="{86074890-A122-450B-98E7-4955D5476E80}"/>
    <cellStyle name="Total 2 6 5" xfId="16616" xr:uid="{F4FF1370-6CAF-4D30-BC03-939828B1A490}"/>
    <cellStyle name="Total 2 6 5 2" xfId="16617" xr:uid="{03DA5434-F102-4459-8CD2-897DBB04F010}"/>
    <cellStyle name="Total 2 6 5 2 2" xfId="32246" xr:uid="{0FE10F2A-86AC-46C7-AE3C-1C778AA3A1C7}"/>
    <cellStyle name="Total 2 6 5 3" xfId="32245" xr:uid="{F7A9CC18-A055-49EE-98F1-E8299CB6CB36}"/>
    <cellStyle name="Total 2 6 6" xfId="16618" xr:uid="{2599A3A7-4798-4570-82EF-7BE5365DE611}"/>
    <cellStyle name="Total 2 6 6 2" xfId="16619" xr:uid="{23163360-9E33-40A5-92D0-2888EE37AD9A}"/>
    <cellStyle name="Total 2 6 6 2 2" xfId="32248" xr:uid="{8DE9E145-CF0D-46EE-A0D9-17657DFF5457}"/>
    <cellStyle name="Total 2 6 6 3" xfId="32247" xr:uid="{A58311BD-AB1F-4454-B0C1-36E81AFAA653}"/>
    <cellStyle name="Total 2 6 7" xfId="16620" xr:uid="{8F285536-F656-43D6-90AC-7FAD82301DCE}"/>
    <cellStyle name="Total 2 6 7 2" xfId="16621" xr:uid="{A5F9786A-E681-4645-804A-1C1F81CFEA7A}"/>
    <cellStyle name="Total 2 6 7 2 2" xfId="32250" xr:uid="{726AAFAB-7E03-4269-973D-1C70B6271483}"/>
    <cellStyle name="Total 2 6 7 3" xfId="32249" xr:uid="{A899FE3F-8983-43BD-858B-DC23392EF73B}"/>
    <cellStyle name="Total 2 6 8" xfId="16622" xr:uid="{6FC71D34-37F7-484E-9627-F9B8D1C2F592}"/>
    <cellStyle name="Total 2 6 8 2" xfId="16623" xr:uid="{7BF9F6E2-F767-48EE-8BB8-73D9ED184325}"/>
    <cellStyle name="Total 2 6 8 2 2" xfId="32252" xr:uid="{F7D3027F-3546-40AB-B6D0-186BAEF96B0B}"/>
    <cellStyle name="Total 2 6 8 3" xfId="32251" xr:uid="{D4841935-EDCB-408D-AD25-F3943BB99426}"/>
    <cellStyle name="Total 2 6 9" xfId="16624" xr:uid="{9ABF5D3B-E80D-419A-AF4D-E33F2DAFAEDC}"/>
    <cellStyle name="Total 2 6 9 2" xfId="16625" xr:uid="{CEFF54E6-4D66-4CC4-838B-CE3B55BEEA60}"/>
    <cellStyle name="Total 2 6 9 2 2" xfId="32254" xr:uid="{C3DD20DB-BBF4-48D5-A35C-7FCE23E5D0E0}"/>
    <cellStyle name="Total 2 6 9 3" xfId="32253" xr:uid="{C8335241-3767-4F56-B930-188B2B23B35D}"/>
    <cellStyle name="Total 2 7" xfId="16626" xr:uid="{937F2AA6-3351-4034-B1A0-3F82F3BC07CF}"/>
    <cellStyle name="Total 2 7 10" xfId="16627" xr:uid="{8E92B94D-03E1-4D16-BBBB-D7A869461F29}"/>
    <cellStyle name="Total 2 7 10 2" xfId="16628" xr:uid="{41C292EC-6FA4-41E7-955B-843FBA223659}"/>
    <cellStyle name="Total 2 7 10 2 2" xfId="32257" xr:uid="{0A50573C-5657-4923-A5D2-426BC4E6A438}"/>
    <cellStyle name="Total 2 7 10 3" xfId="32256" xr:uid="{26F6BEF6-DEDC-4490-AC4D-296E0C111899}"/>
    <cellStyle name="Total 2 7 11" xfId="16629" xr:uid="{2CFAE2C8-DD6F-473B-99B6-96AD6FE97E73}"/>
    <cellStyle name="Total 2 7 11 2" xfId="16630" xr:uid="{805778F2-8B82-4CAA-B2B7-3743CD00F965}"/>
    <cellStyle name="Total 2 7 11 2 2" xfId="32259" xr:uid="{F480CE2E-9BD9-4571-86DF-172477CE5FA5}"/>
    <cellStyle name="Total 2 7 11 3" xfId="32258" xr:uid="{4BAAF4BE-4A22-44A2-9E08-D28C27AD583F}"/>
    <cellStyle name="Total 2 7 12" xfId="16631" xr:uid="{3A1E2235-C1F2-48B7-9544-810A9DC990FD}"/>
    <cellStyle name="Total 2 7 12 2" xfId="32260" xr:uid="{8720D7C1-F162-4108-B311-90298E08A4EF}"/>
    <cellStyle name="Total 2 7 13" xfId="16632" xr:uid="{5C8F794D-8B90-40F6-9FB0-6B5E00E10AF5}"/>
    <cellStyle name="Total 2 7 13 2" xfId="32261" xr:uid="{91F43A10-B816-4897-9148-A434E2AEA495}"/>
    <cellStyle name="Total 2 7 14" xfId="32255" xr:uid="{3097CB1B-A228-4FE1-A01D-0091F28CA5C2}"/>
    <cellStyle name="Total 2 7 2" xfId="16633" xr:uid="{661B6691-2D32-4C75-805C-524DF013B5E1}"/>
    <cellStyle name="Total 2 7 2 2" xfId="16634" xr:uid="{7EFA1859-2256-44B9-B1B3-198FD5EF66FE}"/>
    <cellStyle name="Total 2 7 2 2 2" xfId="16635" xr:uid="{F98FC789-6A4B-419B-9E78-43DE29CEC025}"/>
    <cellStyle name="Total 2 7 2 2 2 2" xfId="32264" xr:uid="{650212BB-1544-454A-8AF0-A49C40257A51}"/>
    <cellStyle name="Total 2 7 2 2 3" xfId="16636" xr:uid="{EF969606-74B2-4E6D-9626-CBD658D57DC4}"/>
    <cellStyle name="Total 2 7 2 2 3 2" xfId="32265" xr:uid="{D6D1E63D-7652-4225-AA4B-A495AF80C62D}"/>
    <cellStyle name="Total 2 7 2 2 4" xfId="32263" xr:uid="{AD6CEB22-9345-45E7-BA5E-58C699B95075}"/>
    <cellStyle name="Total 2 7 2 3" xfId="16637" xr:uid="{2E05D975-3E5A-44DB-B6C5-91750573864C}"/>
    <cellStyle name="Total 2 7 2 3 2" xfId="16638" xr:uid="{01E3B2B0-083E-42E4-9048-88E5FCF9C10C}"/>
    <cellStyle name="Total 2 7 2 3 2 2" xfId="32267" xr:uid="{BC39AB44-FE5F-4885-A276-46095C833453}"/>
    <cellStyle name="Total 2 7 2 3 3" xfId="32266" xr:uid="{8AB83C37-CD9A-4C28-A9DE-3CEE1BA7DE1D}"/>
    <cellStyle name="Total 2 7 2 4" xfId="16639" xr:uid="{839BE76B-7E46-42F9-9B24-7857411E6CD0}"/>
    <cellStyle name="Total 2 7 2 4 2" xfId="32268" xr:uid="{ECB841AC-2146-440F-9979-C38E71FE2980}"/>
    <cellStyle name="Total 2 7 2 5" xfId="16640" xr:uid="{690E04FF-09A0-44D1-B738-51655CC3BF6F}"/>
    <cellStyle name="Total 2 7 2 5 2" xfId="32269" xr:uid="{16C842EF-4E34-4F01-B127-B7E9DF92E321}"/>
    <cellStyle name="Total 2 7 2 6" xfId="32262" xr:uid="{77E628CD-6FDE-4741-9456-408858391B91}"/>
    <cellStyle name="Total 2 7 3" xfId="16641" xr:uid="{92005235-A3E5-4A50-8A23-FFAE639035F7}"/>
    <cellStyle name="Total 2 7 3 2" xfId="16642" xr:uid="{45BA866C-01EC-4865-A97D-E733F93A6174}"/>
    <cellStyle name="Total 2 7 3 2 2" xfId="32271" xr:uid="{F2A87916-32E3-41C7-B7B8-C6296978CE72}"/>
    <cellStyle name="Total 2 7 3 3" xfId="32270" xr:uid="{571ACD5F-24D3-4E2D-9C9E-1CF836F60435}"/>
    <cellStyle name="Total 2 7 4" xfId="16643" xr:uid="{97EBD951-BF0C-4C6C-AAB9-70A5FE5DCDA3}"/>
    <cellStyle name="Total 2 7 4 2" xfId="16644" xr:uid="{120C41E3-5BED-4860-83D2-D04CB6123F0F}"/>
    <cellStyle name="Total 2 7 4 2 2" xfId="32273" xr:uid="{F813F5B0-59F9-4C0F-82AE-C7DEB005C1C4}"/>
    <cellStyle name="Total 2 7 4 3" xfId="32272" xr:uid="{699BF551-F54D-4B20-A3C9-C8D00E632D59}"/>
    <cellStyle name="Total 2 7 5" xfId="16645" xr:uid="{9890A971-2AE4-4994-8474-AD9CAB7233F2}"/>
    <cellStyle name="Total 2 7 5 2" xfId="16646" xr:uid="{B7393FAF-6300-43AF-8C26-CAEE7A42DE6E}"/>
    <cellStyle name="Total 2 7 5 2 2" xfId="32275" xr:uid="{39473C5A-3DF8-4821-A43F-14D721B29159}"/>
    <cellStyle name="Total 2 7 5 3" xfId="32274" xr:uid="{B636CD09-D9DF-4EEF-A242-A4E76A9009D8}"/>
    <cellStyle name="Total 2 7 6" xfId="16647" xr:uid="{0613F9EC-735A-43D5-AA15-7C1FFAADC528}"/>
    <cellStyle name="Total 2 7 6 2" xfId="16648" xr:uid="{2F42FE07-4331-4FAF-8395-C4E6833ED55B}"/>
    <cellStyle name="Total 2 7 6 2 2" xfId="32277" xr:uid="{609E1BAE-5294-4D83-BBB7-7D5058294368}"/>
    <cellStyle name="Total 2 7 6 3" xfId="32276" xr:uid="{EE881D31-1E27-41FD-8067-1033BF132A5A}"/>
    <cellStyle name="Total 2 7 7" xfId="16649" xr:uid="{E0BF61D7-01DD-48EB-848B-FAF170ED2DD5}"/>
    <cellStyle name="Total 2 7 7 2" xfId="16650" xr:uid="{C743C46B-EF60-41F9-AA19-AC1F1E6B6612}"/>
    <cellStyle name="Total 2 7 7 2 2" xfId="32279" xr:uid="{93457FA9-75FC-4469-84AC-7B34544D8C95}"/>
    <cellStyle name="Total 2 7 7 3" xfId="32278" xr:uid="{769B9D29-70A5-4177-B406-4F5A1A8EC64F}"/>
    <cellStyle name="Total 2 7 8" xfId="16651" xr:uid="{A983DD23-C489-423F-9826-919E83E00EB6}"/>
    <cellStyle name="Total 2 7 8 2" xfId="16652" xr:uid="{06E140C0-3763-441E-BCDC-6CA689470C3B}"/>
    <cellStyle name="Total 2 7 8 2 2" xfId="32281" xr:uid="{EBFC5A9B-2D6C-4C59-9B06-5A575FFBD2D2}"/>
    <cellStyle name="Total 2 7 8 3" xfId="32280" xr:uid="{673A3473-6A3D-455E-B492-E71D9479A41E}"/>
    <cellStyle name="Total 2 7 9" xfId="16653" xr:uid="{32F35852-1D53-4A2E-94CD-B3CDD1A7C5C7}"/>
    <cellStyle name="Total 2 7 9 2" xfId="16654" xr:uid="{F6605076-A78E-4BA1-BC56-9661DC8A15B2}"/>
    <cellStyle name="Total 2 7 9 2 2" xfId="32283" xr:uid="{2F357EFC-C3F2-4C4D-B458-9168545DB446}"/>
    <cellStyle name="Total 2 7 9 3" xfId="32282" xr:uid="{94493EE5-8B46-4352-AAF1-3928FFCD77B1}"/>
    <cellStyle name="Total 2 8" xfId="16655" xr:uid="{58CDDB7D-A142-4FB7-AFD4-5EFE9239A438}"/>
    <cellStyle name="Total 2 8 10" xfId="16656" xr:uid="{C5B3D357-EE80-4955-A150-47E1C06C4028}"/>
    <cellStyle name="Total 2 8 10 2" xfId="16657" xr:uid="{2B882D74-2652-475F-9F65-51DA5F579C7F}"/>
    <cellStyle name="Total 2 8 10 2 2" xfId="32286" xr:uid="{079DEC60-0635-40A2-9F6B-B4509B892987}"/>
    <cellStyle name="Total 2 8 10 3" xfId="32285" xr:uid="{556F946E-C711-4684-8C2E-B5E53E3D2D89}"/>
    <cellStyle name="Total 2 8 11" xfId="16658" xr:uid="{2D151D5F-0F43-4D38-82DD-5871620A35DF}"/>
    <cellStyle name="Total 2 8 11 2" xfId="16659" xr:uid="{A7E5CFB9-76EE-4DF2-BDC9-546E6BD69265}"/>
    <cellStyle name="Total 2 8 11 2 2" xfId="32288" xr:uid="{CBAB74D3-4DC0-40AF-8B1B-5C53B4B48021}"/>
    <cellStyle name="Total 2 8 11 3" xfId="32287" xr:uid="{72CFE5A3-4A3E-406D-8F6D-98205BF084BC}"/>
    <cellStyle name="Total 2 8 12" xfId="16660" xr:uid="{288DD700-11E6-49EC-BE85-6702B635EB76}"/>
    <cellStyle name="Total 2 8 12 2" xfId="32289" xr:uid="{1EF5EEC9-1222-48E1-9E6F-752B5BFF58E2}"/>
    <cellStyle name="Total 2 8 13" xfId="16661" xr:uid="{361FCAA9-D2B7-4649-8E3F-FF86987CE11B}"/>
    <cellStyle name="Total 2 8 13 2" xfId="32290" xr:uid="{0673910C-E9B7-496A-92DC-5F2A8DC0D88C}"/>
    <cellStyle name="Total 2 8 14" xfId="32284" xr:uid="{EEDA94F3-1A94-4FEE-A468-E6229E1BD605}"/>
    <cellStyle name="Total 2 8 2" xfId="16662" xr:uid="{F126B5BD-E95F-44BC-88B2-A68795008A78}"/>
    <cellStyle name="Total 2 8 2 2" xfId="16663" xr:uid="{25FEFC30-F262-49CC-A7A3-15EC170BD235}"/>
    <cellStyle name="Total 2 8 2 2 2" xfId="16664" xr:uid="{6126A8D8-97D5-4A11-8A43-D16374153E6F}"/>
    <cellStyle name="Total 2 8 2 2 2 2" xfId="32293" xr:uid="{2B6AAE7B-2DDC-4742-A589-6D44CF59287F}"/>
    <cellStyle name="Total 2 8 2 2 3" xfId="16665" xr:uid="{1191D724-E3A1-4592-B705-BB3087CF4B6C}"/>
    <cellStyle name="Total 2 8 2 2 3 2" xfId="32294" xr:uid="{64492347-C179-421B-A310-4CECF3CA71BF}"/>
    <cellStyle name="Total 2 8 2 2 4" xfId="32292" xr:uid="{580D5581-7E95-4D8C-878B-24C208406857}"/>
    <cellStyle name="Total 2 8 2 3" xfId="16666" xr:uid="{36387FA0-C974-4689-9FD5-7FAC15276F26}"/>
    <cellStyle name="Total 2 8 2 3 2" xfId="16667" xr:uid="{A7FB9453-345C-4957-940E-50FB2DD026E6}"/>
    <cellStyle name="Total 2 8 2 3 2 2" xfId="32296" xr:uid="{EE2C3443-FD95-49F7-B0A2-05DB7A245FDF}"/>
    <cellStyle name="Total 2 8 2 3 3" xfId="32295" xr:uid="{1B4E6B68-130A-4683-867C-2FD98F417287}"/>
    <cellStyle name="Total 2 8 2 4" xfId="16668" xr:uid="{5FA48222-9058-4F3D-861B-AFAFFF0BFB96}"/>
    <cellStyle name="Total 2 8 2 4 2" xfId="32297" xr:uid="{5A66F6DE-1145-4FB1-8AF9-942FAE9B4ACA}"/>
    <cellStyle name="Total 2 8 2 5" xfId="16669" xr:uid="{96BAA055-E406-43D8-89C2-34CC3787A764}"/>
    <cellStyle name="Total 2 8 2 5 2" xfId="32298" xr:uid="{8FFF3765-99EA-4971-AEE9-D85B7374DE86}"/>
    <cellStyle name="Total 2 8 2 6" xfId="32291" xr:uid="{09399CB4-ACDA-4F67-9994-895764308BA2}"/>
    <cellStyle name="Total 2 8 3" xfId="16670" xr:uid="{BEA0F296-54C8-4D81-82BD-77388A7FA9B0}"/>
    <cellStyle name="Total 2 8 3 2" xfId="16671" xr:uid="{571A9AE3-9C9C-49DF-BFB1-0E879AEE5EEF}"/>
    <cellStyle name="Total 2 8 3 2 2" xfId="32300" xr:uid="{5ED94C43-C961-4E45-95C8-92352B4B5DB3}"/>
    <cellStyle name="Total 2 8 3 3" xfId="32299" xr:uid="{1056E84D-ED72-4C55-A649-8CBDF4069F1B}"/>
    <cellStyle name="Total 2 8 4" xfId="16672" xr:uid="{D7D6B238-2FDD-4035-A598-49409D534064}"/>
    <cellStyle name="Total 2 8 4 2" xfId="16673" xr:uid="{01021737-1E0F-4DAB-8D90-7809000BDF27}"/>
    <cellStyle name="Total 2 8 4 2 2" xfId="32302" xr:uid="{2A801893-396C-4D27-9121-96EAE8729FF2}"/>
    <cellStyle name="Total 2 8 4 3" xfId="32301" xr:uid="{96EB4CE1-5F0F-4452-A6E9-24EA4935BF1C}"/>
    <cellStyle name="Total 2 8 5" xfId="16674" xr:uid="{F9C67181-D144-4253-B5C0-BB3C77606C30}"/>
    <cellStyle name="Total 2 8 5 2" xfId="16675" xr:uid="{A5DAB5AB-E403-4E59-ABCC-06D699E5CA12}"/>
    <cellStyle name="Total 2 8 5 2 2" xfId="32304" xr:uid="{598BCA50-2249-45E6-9E21-92E7CF17C6D6}"/>
    <cellStyle name="Total 2 8 5 3" xfId="32303" xr:uid="{DFF5255D-A20E-4787-B123-E2314EBFC74C}"/>
    <cellStyle name="Total 2 8 6" xfId="16676" xr:uid="{103A6502-DCEC-469F-8F70-39F3D649E6EB}"/>
    <cellStyle name="Total 2 8 6 2" xfId="16677" xr:uid="{B5FB1476-A926-4B94-B01F-E77E65852088}"/>
    <cellStyle name="Total 2 8 6 2 2" xfId="32306" xr:uid="{1D925049-C7C4-4406-8BFA-03FED669B238}"/>
    <cellStyle name="Total 2 8 6 3" xfId="32305" xr:uid="{5D7ACAEA-7EAF-4C4B-B518-83102C826241}"/>
    <cellStyle name="Total 2 8 7" xfId="16678" xr:uid="{7D14759A-F716-4B65-BD2D-C9431A7069F6}"/>
    <cellStyle name="Total 2 8 7 2" xfId="16679" xr:uid="{A66F1286-2974-4ECC-81E0-3F1D56CE7D14}"/>
    <cellStyle name="Total 2 8 7 2 2" xfId="32308" xr:uid="{0B40FC3C-F85C-481B-B982-EFD2A4D72741}"/>
    <cellStyle name="Total 2 8 7 3" xfId="32307" xr:uid="{67DB541A-100E-4EA0-9A63-C175178EA396}"/>
    <cellStyle name="Total 2 8 8" xfId="16680" xr:uid="{E385F96B-5E77-4947-9F2D-AFCECD56C340}"/>
    <cellStyle name="Total 2 8 8 2" xfId="16681" xr:uid="{BA92A2F5-D642-48A6-B4C0-87A530FFAE35}"/>
    <cellStyle name="Total 2 8 8 2 2" xfId="32310" xr:uid="{8600654F-6CDF-4115-A1AF-2B65D2D42D1A}"/>
    <cellStyle name="Total 2 8 8 3" xfId="32309" xr:uid="{DB042CBD-6CFE-475B-8C6A-9E97E90A6C13}"/>
    <cellStyle name="Total 2 8 9" xfId="16682" xr:uid="{87A679C4-13D5-4C55-96DB-604AD63ACFB5}"/>
    <cellStyle name="Total 2 8 9 2" xfId="16683" xr:uid="{5FB4CF19-4EF0-4F64-8B91-3277870B2E4B}"/>
    <cellStyle name="Total 2 8 9 2 2" xfId="32312" xr:uid="{30D1B9FA-6CD2-49A6-A2CF-C273525D957A}"/>
    <cellStyle name="Total 2 8 9 3" xfId="32311" xr:uid="{B914C8E3-89C5-4F6A-9A28-06CE018F9FCF}"/>
    <cellStyle name="Total 2 9" xfId="16684" xr:uid="{7957A63F-1F89-4D2E-A89A-0D301A079E82}"/>
    <cellStyle name="Total 2 9 2" xfId="16685" xr:uid="{EEF0D705-AE84-44A2-9F5E-B2FC0CA9BD6C}"/>
    <cellStyle name="Total 2 9 2 2" xfId="16686" xr:uid="{BAEA54DC-E58D-46B9-8A03-5BD6DB4A0479}"/>
    <cellStyle name="Total 2 9 2 2 2" xfId="32315" xr:uid="{2062F7E2-E4DE-400F-ACAA-7513489D2BA5}"/>
    <cellStyle name="Total 2 9 2 3" xfId="16687" xr:uid="{E85390F5-F959-48DC-82E1-480BD9CB1EEE}"/>
    <cellStyle name="Total 2 9 2 3 2" xfId="32316" xr:uid="{842EA6B6-C7D4-4094-B152-2F9B8EF9AD33}"/>
    <cellStyle name="Total 2 9 2 4" xfId="32314" xr:uid="{046481F1-2A40-4DF7-A421-811F6A080C01}"/>
    <cellStyle name="Total 2 9 3" xfId="16688" xr:uid="{E70DC2FD-B783-444E-8337-246DB6D26BAC}"/>
    <cellStyle name="Total 2 9 3 2" xfId="16689" xr:uid="{B307982C-CCC7-4D89-A3F5-ED15E527E8D1}"/>
    <cellStyle name="Total 2 9 3 2 2" xfId="32318" xr:uid="{FD5214D6-DE00-41FF-B6EA-5F70AC2D4072}"/>
    <cellStyle name="Total 2 9 3 3" xfId="32317" xr:uid="{2474A22C-B4FC-4971-BEFC-0BEF7269C7DC}"/>
    <cellStyle name="Total 2 9 4" xfId="16690" xr:uid="{B7C5EA0E-221E-4186-B040-28681455E675}"/>
    <cellStyle name="Total 2 9 4 2" xfId="32319" xr:uid="{D4C7E2FA-1129-4E1B-BCD1-F74D601ADD2B}"/>
    <cellStyle name="Total 2 9 5" xfId="16691" xr:uid="{35E29A86-4B7E-4093-B00F-A1992AD74DCA}"/>
    <cellStyle name="Total 2 9 5 2" xfId="32320" xr:uid="{F4CE2F51-3E5A-4FD1-A5EA-34DAB31A6FA4}"/>
    <cellStyle name="Total 2 9 6" xfId="32313" xr:uid="{3D1EB9F2-6438-40DA-BC78-44D8CA75DF6B}"/>
    <cellStyle name="Total 3" xfId="1585" xr:uid="{241E41DA-A3B6-4C7D-9347-830BE26A35D4}"/>
    <cellStyle name="Total 3 2" xfId="1958" xr:uid="{A2C39EA0-E46F-4007-BB64-E2EF1C21BF6E}"/>
    <cellStyle name="Total 3 2 10" xfId="16692" xr:uid="{85B9ACFB-4F18-405B-959B-F2495E1F7667}"/>
    <cellStyle name="Total 3 2 10 2" xfId="16693" xr:uid="{84C001FE-5872-4B0F-91D7-BDFAF27CC628}"/>
    <cellStyle name="Total 3 2 10 2 2" xfId="32322" xr:uid="{BE029DA1-8388-409E-B8E5-B53A1C548F0C}"/>
    <cellStyle name="Total 3 2 10 3" xfId="32321" xr:uid="{FD6B6BB1-3F05-451F-908A-82FE3CF0E51B}"/>
    <cellStyle name="Total 3 2 11" xfId="16694" xr:uid="{E8CEE666-9F9D-42E7-8637-B432CF79A14C}"/>
    <cellStyle name="Total 3 2 11 2" xfId="16695" xr:uid="{56435547-120A-4E7F-8032-A934F370D4CA}"/>
    <cellStyle name="Total 3 2 11 2 2" xfId="32324" xr:uid="{DB2735ED-E405-4D3D-9EC5-77884B817F47}"/>
    <cellStyle name="Total 3 2 11 3" xfId="32323" xr:uid="{44E8F7ED-D16B-4672-B3E5-569CF7B5EAD5}"/>
    <cellStyle name="Total 3 2 12" xfId="16696" xr:uid="{FCCED2BC-E552-4F47-B1F0-3EF9F020CBD1}"/>
    <cellStyle name="Total 3 2 12 2" xfId="16697" xr:uid="{3FADA74A-080E-4D80-9924-23B0BF173921}"/>
    <cellStyle name="Total 3 2 12 2 2" xfId="32326" xr:uid="{2E2F162E-37AE-4C2E-93A7-DC64F27422EA}"/>
    <cellStyle name="Total 3 2 12 3" xfId="32325" xr:uid="{91F13D9E-2289-4C27-A887-936E7040971E}"/>
    <cellStyle name="Total 3 2 13" xfId="16698" xr:uid="{7CD3CF74-BCD5-4C25-995D-87C003F704FC}"/>
    <cellStyle name="Total 3 2 13 2" xfId="16699" xr:uid="{D5CCFC15-53D4-4AD0-9D7C-94648FC23F05}"/>
    <cellStyle name="Total 3 2 13 2 2" xfId="32328" xr:uid="{AB497732-A0C0-42EB-8FAB-2C99C4FDD2F4}"/>
    <cellStyle name="Total 3 2 13 3" xfId="32327" xr:uid="{AC476015-4134-4AA3-B128-E501901D7872}"/>
    <cellStyle name="Total 3 2 14" xfId="16700" xr:uid="{4F3E742F-6082-412C-A6FA-EC76255BF712}"/>
    <cellStyle name="Total 3 2 14 2" xfId="16701" xr:uid="{C08F4FAF-4863-48E0-B22E-792614E175A8}"/>
    <cellStyle name="Total 3 2 14 2 2" xfId="32330" xr:uid="{149A2DD4-31C1-4305-B7FA-A16E5EDE788D}"/>
    <cellStyle name="Total 3 2 14 3" xfId="32329" xr:uid="{24C5083A-94A0-4893-BF9E-EFB8F7DEA7CE}"/>
    <cellStyle name="Total 3 2 15" xfId="16702" xr:uid="{589C2B10-2091-41D0-B8A6-99834E4AA30C}"/>
    <cellStyle name="Total 3 2 15 2" xfId="32331" xr:uid="{F9C546FA-105C-45CF-ACC3-64E28D5D9110}"/>
    <cellStyle name="Total 3 2 16" xfId="16703" xr:uid="{7425EB94-8853-4DF0-8568-615AD1F082EE}"/>
    <cellStyle name="Total 3 2 16 2" xfId="32332" xr:uid="{B2BED66C-2902-49E9-B3A3-1825B3CD769F}"/>
    <cellStyle name="Total 3 2 17" xfId="35425" xr:uid="{DCFBD301-91D4-4A17-830E-1319F500141D}"/>
    <cellStyle name="Total 3 2 2" xfId="16704" xr:uid="{EFB99503-8AE5-4483-B75F-C446242A5E27}"/>
    <cellStyle name="Total 3 2 2 10" xfId="16705" xr:uid="{8F37385C-64D9-4448-B31C-86B7C207798D}"/>
    <cellStyle name="Total 3 2 2 10 2" xfId="16706" xr:uid="{B18531A6-052A-4EC0-8A78-6E6A660671AC}"/>
    <cellStyle name="Total 3 2 2 10 2 2" xfId="32335" xr:uid="{F077253B-B282-4362-A17A-B8F67B97F175}"/>
    <cellStyle name="Total 3 2 2 10 3" xfId="32334" xr:uid="{6F50A669-B8E8-4ED4-A631-B33F269BB2D4}"/>
    <cellStyle name="Total 3 2 2 11" xfId="16707" xr:uid="{038A67A9-84A9-4CBA-997B-A44FC14459D6}"/>
    <cellStyle name="Total 3 2 2 11 2" xfId="16708" xr:uid="{6B6CFBD6-76A7-426E-997A-60F6F9DBDB14}"/>
    <cellStyle name="Total 3 2 2 11 2 2" xfId="32337" xr:uid="{21E48A2F-DBC4-4742-86C1-17A7097613F0}"/>
    <cellStyle name="Total 3 2 2 11 3" xfId="32336" xr:uid="{E07F4E91-025B-4E3D-B17C-EED2B1CFECF3}"/>
    <cellStyle name="Total 3 2 2 12" xfId="16709" xr:uid="{1FEBC5C6-5569-4CBA-B035-DEF45690178D}"/>
    <cellStyle name="Total 3 2 2 12 2" xfId="32338" xr:uid="{E89552EF-97E3-47A4-B321-2DBABFCC58A4}"/>
    <cellStyle name="Total 3 2 2 13" xfId="16710" xr:uid="{629E6439-57C8-4F0C-96D6-92E7647FEAAD}"/>
    <cellStyle name="Total 3 2 2 13 2" xfId="32339" xr:uid="{2AD39159-27AD-4268-A6CE-5AC4D2425131}"/>
    <cellStyle name="Total 3 2 2 14" xfId="32333" xr:uid="{C34F0B91-D9F8-4C78-8847-B572686CFF62}"/>
    <cellStyle name="Total 3 2 2 2" xfId="16711" xr:uid="{4168605D-8764-461D-97DA-52DE0A1E2F48}"/>
    <cellStyle name="Total 3 2 2 2 2" xfId="16712" xr:uid="{94DC882B-B585-4BDE-9F91-11C0D6E919FE}"/>
    <cellStyle name="Total 3 2 2 2 2 2" xfId="16713" xr:uid="{94BB4DF5-4AB1-4F75-A158-1488C4275D78}"/>
    <cellStyle name="Total 3 2 2 2 2 2 2" xfId="32342" xr:uid="{F70435F7-A3C0-4CCC-8218-33806D8C58DB}"/>
    <cellStyle name="Total 3 2 2 2 2 3" xfId="16714" xr:uid="{35EF5651-5E2F-4663-AC06-B91189156EE7}"/>
    <cellStyle name="Total 3 2 2 2 2 3 2" xfId="32343" xr:uid="{E3D3DC62-D173-42F5-B5D2-4521DD2E9926}"/>
    <cellStyle name="Total 3 2 2 2 2 4" xfId="32341" xr:uid="{9B1F4E4D-11C4-41F7-9E22-E2C7C8F0FD95}"/>
    <cellStyle name="Total 3 2 2 2 3" xfId="16715" xr:uid="{1B2621F6-D24D-4510-818C-9866F87BB937}"/>
    <cellStyle name="Total 3 2 2 2 3 2" xfId="16716" xr:uid="{80B682D9-9D80-40E1-BFB0-F333388EF229}"/>
    <cellStyle name="Total 3 2 2 2 3 2 2" xfId="32345" xr:uid="{4464CC0B-9636-4D8A-A362-5EC167120FE1}"/>
    <cellStyle name="Total 3 2 2 2 3 3" xfId="32344" xr:uid="{1DDCFBCC-B972-4EA6-BECD-D081283CA1A5}"/>
    <cellStyle name="Total 3 2 2 2 4" xfId="16717" xr:uid="{3E98D060-896F-4996-92E3-6DD60BB2A10E}"/>
    <cellStyle name="Total 3 2 2 2 4 2" xfId="32346" xr:uid="{5141466F-9EF8-4408-9C82-ECF3E1B2C1D1}"/>
    <cellStyle name="Total 3 2 2 2 5" xfId="16718" xr:uid="{104E724E-6A4E-488F-AABD-B086CA9504AF}"/>
    <cellStyle name="Total 3 2 2 2 5 2" xfId="32347" xr:uid="{2CCBC360-96D0-431E-BFCE-5E9FEA9B4060}"/>
    <cellStyle name="Total 3 2 2 2 6" xfId="32340" xr:uid="{DE5CC238-02BB-4A85-A931-84F4C053BFD5}"/>
    <cellStyle name="Total 3 2 2 3" xfId="16719" xr:uid="{5468122B-736D-4790-B0A0-E1F4215AF0C4}"/>
    <cellStyle name="Total 3 2 2 3 2" xfId="16720" xr:uid="{5E48157F-9205-426D-B73C-92358AFA174B}"/>
    <cellStyle name="Total 3 2 2 3 2 2" xfId="32349" xr:uid="{E86562E1-6783-411A-9B8B-E1E56442BBA3}"/>
    <cellStyle name="Total 3 2 2 3 3" xfId="32348" xr:uid="{5117F61E-51E4-4ED8-A685-6CBE8099085D}"/>
    <cellStyle name="Total 3 2 2 4" xfId="16721" xr:uid="{5C9EF1C8-1F18-4E39-BAF0-F3DC0FD1A924}"/>
    <cellStyle name="Total 3 2 2 4 2" xfId="16722" xr:uid="{45E97E78-949D-4BA1-B166-21DF173ABE24}"/>
    <cellStyle name="Total 3 2 2 4 2 2" xfId="32351" xr:uid="{9EB19D99-BF21-471D-91B2-E4E44EE8BEEA}"/>
    <cellStyle name="Total 3 2 2 4 3" xfId="32350" xr:uid="{DB5976A2-5BA1-4739-8AA7-58B3C9B78FFE}"/>
    <cellStyle name="Total 3 2 2 5" xfId="16723" xr:uid="{AC480657-0E22-4170-86BF-9851C73228ED}"/>
    <cellStyle name="Total 3 2 2 5 2" xfId="16724" xr:uid="{9EF32447-B9FE-46F4-A82C-CE3C567C666F}"/>
    <cellStyle name="Total 3 2 2 5 2 2" xfId="32353" xr:uid="{C095F5A9-489A-4887-AAE5-162D57BED207}"/>
    <cellStyle name="Total 3 2 2 5 3" xfId="32352" xr:uid="{6849A4D6-8BC8-47F0-9103-9B1854884643}"/>
    <cellStyle name="Total 3 2 2 6" xfId="16725" xr:uid="{6D20DACD-A6DC-440C-8258-F9D3C140539C}"/>
    <cellStyle name="Total 3 2 2 6 2" xfId="16726" xr:uid="{5A1B72A8-FDD8-4098-8542-748D11D3502F}"/>
    <cellStyle name="Total 3 2 2 6 2 2" xfId="32355" xr:uid="{77D3D097-4820-44C3-B113-2E752C2C4A21}"/>
    <cellStyle name="Total 3 2 2 6 3" xfId="32354" xr:uid="{AC4FBE79-017E-4FEF-A445-D170D39FD2CF}"/>
    <cellStyle name="Total 3 2 2 7" xfId="16727" xr:uid="{48ED7708-3988-4A11-B7B4-C5E021C30134}"/>
    <cellStyle name="Total 3 2 2 7 2" xfId="16728" xr:uid="{FEE5ABF5-47D0-4E30-A4BE-B3481D9D267B}"/>
    <cellStyle name="Total 3 2 2 7 2 2" xfId="32357" xr:uid="{926D9CD2-AD7E-4B72-A5FC-BD3FEB59129E}"/>
    <cellStyle name="Total 3 2 2 7 3" xfId="32356" xr:uid="{8EE3D61A-EAC3-4660-B4E4-1E808D23CD07}"/>
    <cellStyle name="Total 3 2 2 8" xfId="16729" xr:uid="{70D035B2-C3B6-49C1-88B0-36EA4475A1A7}"/>
    <cellStyle name="Total 3 2 2 8 2" xfId="16730" xr:uid="{A274B7EA-8C5F-4AAE-83B7-53ADF5A5E96E}"/>
    <cellStyle name="Total 3 2 2 8 2 2" xfId="32359" xr:uid="{6AD516E1-77CD-4DC0-BBE8-A04E596C98D5}"/>
    <cellStyle name="Total 3 2 2 8 3" xfId="32358" xr:uid="{D8086445-3DF8-4A7F-80AC-A3157BCCD6A2}"/>
    <cellStyle name="Total 3 2 2 9" xfId="16731" xr:uid="{F454CC77-2CE1-4B93-AB29-2C30885D7DF6}"/>
    <cellStyle name="Total 3 2 2 9 2" xfId="16732" xr:uid="{87C5D4EF-6C56-4029-8435-74E28CA56CB1}"/>
    <cellStyle name="Total 3 2 2 9 2 2" xfId="32361" xr:uid="{7A84DEAA-5224-4223-939E-64A2190A4773}"/>
    <cellStyle name="Total 3 2 2 9 3" xfId="32360" xr:uid="{5CBD1C98-CC93-4F1C-A820-073649424B97}"/>
    <cellStyle name="Total 3 2 3" xfId="16733" xr:uid="{F3AFD58E-4B90-4CC2-9A61-B3BD781A808F}"/>
    <cellStyle name="Total 3 2 3 10" xfId="16734" xr:uid="{32BEF630-BD63-40DF-BD25-B19B8C12D445}"/>
    <cellStyle name="Total 3 2 3 10 2" xfId="16735" xr:uid="{9146D058-0E0C-4F00-B711-2382E8EC6894}"/>
    <cellStyle name="Total 3 2 3 10 2 2" xfId="32364" xr:uid="{0002902B-F098-4364-A89E-AAB4D186F327}"/>
    <cellStyle name="Total 3 2 3 10 3" xfId="32363" xr:uid="{C3800BC7-FE28-4B9E-A16D-F5539E5918F7}"/>
    <cellStyle name="Total 3 2 3 11" xfId="16736" xr:uid="{A59C1BA5-76DF-400A-9C28-2996BF043EA5}"/>
    <cellStyle name="Total 3 2 3 11 2" xfId="16737" xr:uid="{80EEF2E8-D51B-4FA1-892C-518F085581E0}"/>
    <cellStyle name="Total 3 2 3 11 2 2" xfId="32366" xr:uid="{5B5A8F5A-C3F0-49B7-9FB8-67C2D739A03A}"/>
    <cellStyle name="Total 3 2 3 11 3" xfId="32365" xr:uid="{E1ED1C50-F856-416D-BC7F-C331BE0DD470}"/>
    <cellStyle name="Total 3 2 3 12" xfId="16738" xr:uid="{0FF192BE-BBD3-4616-AF89-8783CB0F6DEA}"/>
    <cellStyle name="Total 3 2 3 12 2" xfId="32367" xr:uid="{1D533090-2EF9-489C-9374-F220D7972099}"/>
    <cellStyle name="Total 3 2 3 13" xfId="16739" xr:uid="{9E5670B0-3339-4AD0-9C44-17407C52952D}"/>
    <cellStyle name="Total 3 2 3 13 2" xfId="32368" xr:uid="{B87CA532-A3F3-4A88-A4D7-69350ACE7A5D}"/>
    <cellStyle name="Total 3 2 3 14" xfId="32362" xr:uid="{885766EE-AA37-4A0E-B704-969D47FDBF17}"/>
    <cellStyle name="Total 3 2 3 2" xfId="16740" xr:uid="{A7A94E9C-70DD-4D62-B497-E1ACC47753CA}"/>
    <cellStyle name="Total 3 2 3 2 2" xfId="16741" xr:uid="{4DF500B4-CD25-401A-840C-DDA49DE72324}"/>
    <cellStyle name="Total 3 2 3 2 2 2" xfId="16742" xr:uid="{EDF6822F-11BD-4E19-A1E0-A99A8538C997}"/>
    <cellStyle name="Total 3 2 3 2 2 2 2" xfId="32371" xr:uid="{98FDCA20-DE25-4B59-8D2D-C0363880E017}"/>
    <cellStyle name="Total 3 2 3 2 2 3" xfId="16743" xr:uid="{1CE3C79C-FBEE-4203-9F21-566E5FEA1A4E}"/>
    <cellStyle name="Total 3 2 3 2 2 3 2" xfId="32372" xr:uid="{F4AA7810-F1C1-483D-A0AF-62042222A585}"/>
    <cellStyle name="Total 3 2 3 2 2 4" xfId="32370" xr:uid="{2D40EDA8-98C1-462C-8D11-142DE2E80767}"/>
    <cellStyle name="Total 3 2 3 2 3" xfId="16744" xr:uid="{3BEE6681-E150-4663-BD26-C10C4416914A}"/>
    <cellStyle name="Total 3 2 3 2 3 2" xfId="16745" xr:uid="{784A32F7-5725-42CE-B67D-2B0961B58227}"/>
    <cellStyle name="Total 3 2 3 2 3 2 2" xfId="32374" xr:uid="{37D0EC7F-2E7F-45F4-BCE7-B1E36158A860}"/>
    <cellStyle name="Total 3 2 3 2 3 3" xfId="32373" xr:uid="{F3156DE2-62AA-4CAF-9EE4-69E3A8CD0841}"/>
    <cellStyle name="Total 3 2 3 2 4" xfId="16746" xr:uid="{B6B40FCC-D0CC-48A9-B8A5-9DC966097E2C}"/>
    <cellStyle name="Total 3 2 3 2 4 2" xfId="32375" xr:uid="{8DBB6B10-C42B-49AE-B838-7046D80D3E25}"/>
    <cellStyle name="Total 3 2 3 2 5" xfId="16747" xr:uid="{90B1072C-7E34-444A-BF62-FFF92E1CD470}"/>
    <cellStyle name="Total 3 2 3 2 5 2" xfId="32376" xr:uid="{CAC9F906-BFD4-4078-A659-FF52FDC482A9}"/>
    <cellStyle name="Total 3 2 3 2 6" xfId="32369" xr:uid="{0DA2A02B-4E60-4445-B1EC-70BF5CAEAB88}"/>
    <cellStyle name="Total 3 2 3 3" xfId="16748" xr:uid="{55D02C82-C6B0-47C3-8174-95E14364BF4E}"/>
    <cellStyle name="Total 3 2 3 3 2" xfId="16749" xr:uid="{A09725D5-C247-4EBB-976A-58ADED356E82}"/>
    <cellStyle name="Total 3 2 3 3 2 2" xfId="32378" xr:uid="{D9816BD0-D335-48D5-9C0B-96B72BC2624B}"/>
    <cellStyle name="Total 3 2 3 3 3" xfId="32377" xr:uid="{65A1B6CB-C6B1-4C1C-9EB2-29B6A8D5B950}"/>
    <cellStyle name="Total 3 2 3 4" xfId="16750" xr:uid="{3244F576-7A8E-4F64-8B9F-41DF7C1706E0}"/>
    <cellStyle name="Total 3 2 3 4 2" xfId="16751" xr:uid="{91BE33CD-8A25-4F3F-99C9-EC406B427CA5}"/>
    <cellStyle name="Total 3 2 3 4 2 2" xfId="32380" xr:uid="{82A45588-AC73-4F5F-A277-7F2861821C16}"/>
    <cellStyle name="Total 3 2 3 4 3" xfId="32379" xr:uid="{E85FACE5-1A30-4CB6-9FD3-DEEAB8D146F3}"/>
    <cellStyle name="Total 3 2 3 5" xfId="16752" xr:uid="{694E4AD2-23C6-47DE-988F-32246A78F600}"/>
    <cellStyle name="Total 3 2 3 5 2" xfId="16753" xr:uid="{467C8CA6-0E96-4D7F-B7A8-08D3EEB44CDD}"/>
    <cellStyle name="Total 3 2 3 5 2 2" xfId="32382" xr:uid="{F1C2A788-E620-464E-8B72-C491F4BDBC3B}"/>
    <cellStyle name="Total 3 2 3 5 3" xfId="32381" xr:uid="{C6A3CD3B-3411-4FC6-A7CA-CEC631387C8E}"/>
    <cellStyle name="Total 3 2 3 6" xfId="16754" xr:uid="{61A86276-8982-4517-B8AB-7B4D8BD69E56}"/>
    <cellStyle name="Total 3 2 3 6 2" xfId="16755" xr:uid="{74D75CA8-1496-4549-B66C-405FB1164920}"/>
    <cellStyle name="Total 3 2 3 6 2 2" xfId="32384" xr:uid="{98455F03-AF25-467B-82A5-70C4733F0B97}"/>
    <cellStyle name="Total 3 2 3 6 3" xfId="32383" xr:uid="{E7AEDCCC-D939-4438-9E08-353A0D747245}"/>
    <cellStyle name="Total 3 2 3 7" xfId="16756" xr:uid="{8195B922-81DF-46A9-9F1E-94FC066FECE5}"/>
    <cellStyle name="Total 3 2 3 7 2" xfId="16757" xr:uid="{7D857EBA-E574-4747-86E1-E975758008FA}"/>
    <cellStyle name="Total 3 2 3 7 2 2" xfId="32386" xr:uid="{F44B875E-7065-4D9F-A888-CB408CC03DCE}"/>
    <cellStyle name="Total 3 2 3 7 3" xfId="32385" xr:uid="{35F1BCA0-BA16-4083-A082-6DE51FF1308E}"/>
    <cellStyle name="Total 3 2 3 8" xfId="16758" xr:uid="{BA965C55-66D2-4294-938D-53CE06DBAE79}"/>
    <cellStyle name="Total 3 2 3 8 2" xfId="16759" xr:uid="{64D28D0A-4975-4833-A342-6BF346C37839}"/>
    <cellStyle name="Total 3 2 3 8 2 2" xfId="32388" xr:uid="{804BA6AE-9FBE-4F57-BF88-DD64EAF8CD1C}"/>
    <cellStyle name="Total 3 2 3 8 3" xfId="32387" xr:uid="{EEE8BC40-2089-4C1C-929B-43AE82CDCF7B}"/>
    <cellStyle name="Total 3 2 3 9" xfId="16760" xr:uid="{DF518131-CB6E-46E4-A0E3-6885C753AAFB}"/>
    <cellStyle name="Total 3 2 3 9 2" xfId="16761" xr:uid="{AB4A5ECF-1EC4-49F0-8DB0-499BE81C870F}"/>
    <cellStyle name="Total 3 2 3 9 2 2" xfId="32390" xr:uid="{4F34EDD2-E698-4FC2-8E2B-981E8A2A1FB5}"/>
    <cellStyle name="Total 3 2 3 9 3" xfId="32389" xr:uid="{4AD243EE-ADAB-4E42-9D52-7BC8FB650E1F}"/>
    <cellStyle name="Total 3 2 4" xfId="16762" xr:uid="{C902932A-E6EA-4E58-B8B8-F5754064B963}"/>
    <cellStyle name="Total 3 2 4 10" xfId="16763" xr:uid="{ED43FBA9-C020-43C6-9ACD-1238A0114D36}"/>
    <cellStyle name="Total 3 2 4 10 2" xfId="16764" xr:uid="{F2B095EE-A349-49EC-8948-36553930F8B6}"/>
    <cellStyle name="Total 3 2 4 10 2 2" xfId="32393" xr:uid="{F0ECA582-E504-442E-81B7-ABE72DFFB45F}"/>
    <cellStyle name="Total 3 2 4 10 3" xfId="32392" xr:uid="{072C893E-A5B8-4DE7-A5A2-1AC4C5BFA2B9}"/>
    <cellStyle name="Total 3 2 4 11" xfId="16765" xr:uid="{3ADAD9A6-214B-4923-ACED-4856DF7EF778}"/>
    <cellStyle name="Total 3 2 4 11 2" xfId="16766" xr:uid="{0202757B-DA93-4EE6-ACCF-1224CDF1884A}"/>
    <cellStyle name="Total 3 2 4 11 2 2" xfId="32395" xr:uid="{FE710BF9-08AA-4607-B8F7-9BA1F2D40588}"/>
    <cellStyle name="Total 3 2 4 11 3" xfId="32394" xr:uid="{8FD92F6D-48AD-4626-A498-7DDA1677B985}"/>
    <cellStyle name="Total 3 2 4 12" xfId="16767" xr:uid="{485FED02-E388-47DE-B4FA-F64E3522418D}"/>
    <cellStyle name="Total 3 2 4 12 2" xfId="32396" xr:uid="{493E0BD6-50E6-47B5-BF9E-DAD648562E21}"/>
    <cellStyle name="Total 3 2 4 13" xfId="16768" xr:uid="{4ED9FA16-0ADF-4B94-8DDE-161C79674395}"/>
    <cellStyle name="Total 3 2 4 13 2" xfId="32397" xr:uid="{79C9080E-F766-44BF-AA3F-4A550002C213}"/>
    <cellStyle name="Total 3 2 4 14" xfId="32391" xr:uid="{AD3BC0C2-2FEA-4EAA-B989-0B84422D5CC0}"/>
    <cellStyle name="Total 3 2 4 2" xfId="16769" xr:uid="{F9636EBD-92E9-4FCE-B175-B4C952AE6385}"/>
    <cellStyle name="Total 3 2 4 2 2" xfId="16770" xr:uid="{7BC8543C-DECE-4F3C-8A1B-2A2D2F7729DD}"/>
    <cellStyle name="Total 3 2 4 2 2 2" xfId="16771" xr:uid="{B70609BB-1E20-4D09-89F6-D194CE84F42F}"/>
    <cellStyle name="Total 3 2 4 2 2 2 2" xfId="32400" xr:uid="{8EACBC03-988E-4B83-BC2F-27978B9936A3}"/>
    <cellStyle name="Total 3 2 4 2 2 3" xfId="16772" xr:uid="{BEB1D516-3C9E-4F6E-95BA-EE43A854D637}"/>
    <cellStyle name="Total 3 2 4 2 2 3 2" xfId="32401" xr:uid="{CBFDC15D-E1BC-4ACA-BDAD-28E1B61DAAEE}"/>
    <cellStyle name="Total 3 2 4 2 2 4" xfId="32399" xr:uid="{1563990E-4101-4DF6-A779-C8959AA8E88A}"/>
    <cellStyle name="Total 3 2 4 2 3" xfId="16773" xr:uid="{9AA38ABB-C7D5-482D-8D4B-30DB3593D59E}"/>
    <cellStyle name="Total 3 2 4 2 3 2" xfId="16774" xr:uid="{E23679A5-3270-4BC4-B116-1603001D6CEC}"/>
    <cellStyle name="Total 3 2 4 2 3 2 2" xfId="32403" xr:uid="{975F6808-D58F-4E0B-8582-FD001EF1E602}"/>
    <cellStyle name="Total 3 2 4 2 3 3" xfId="32402" xr:uid="{DDA7EFCE-3AC2-447A-AB03-DD59A112C759}"/>
    <cellStyle name="Total 3 2 4 2 4" xfId="16775" xr:uid="{8F6B1EDA-EA0B-49B9-B794-DA7A2CE338B1}"/>
    <cellStyle name="Total 3 2 4 2 4 2" xfId="32404" xr:uid="{128717B8-A49E-43F5-972E-A559F58A0BEF}"/>
    <cellStyle name="Total 3 2 4 2 5" xfId="16776" xr:uid="{B83E6B3A-8A5B-4F6B-A4B2-5E4182F8515E}"/>
    <cellStyle name="Total 3 2 4 2 5 2" xfId="32405" xr:uid="{F9B04286-24F6-4F46-AC63-A29FDA6E78AC}"/>
    <cellStyle name="Total 3 2 4 2 6" xfId="32398" xr:uid="{FDE54DFC-B3F0-4198-9804-EC3F722F4F1B}"/>
    <cellStyle name="Total 3 2 4 3" xfId="16777" xr:uid="{3B3F505D-1B3E-4883-AF22-24D0F4D0F1E4}"/>
    <cellStyle name="Total 3 2 4 3 2" xfId="16778" xr:uid="{0BADA39F-A357-4D44-AAC4-3810069F81AF}"/>
    <cellStyle name="Total 3 2 4 3 2 2" xfId="32407" xr:uid="{184ED9D1-ED83-4D7E-9440-78E519E0F323}"/>
    <cellStyle name="Total 3 2 4 3 3" xfId="32406" xr:uid="{FF9C637A-DEEB-469E-8FE3-CC7E94DC62FB}"/>
    <cellStyle name="Total 3 2 4 4" xfId="16779" xr:uid="{4CF8350C-A340-4398-8E98-6601F192AA07}"/>
    <cellStyle name="Total 3 2 4 4 2" xfId="16780" xr:uid="{F75E8C3D-850F-49D9-8DB2-CF7796AA4E95}"/>
    <cellStyle name="Total 3 2 4 4 2 2" xfId="32409" xr:uid="{37705F97-49D5-4486-AC47-94EC46C5091A}"/>
    <cellStyle name="Total 3 2 4 4 3" xfId="32408" xr:uid="{0D86BFD0-AAFE-4D7E-ADAB-A89DEAC9564A}"/>
    <cellStyle name="Total 3 2 4 5" xfId="16781" xr:uid="{8AAA07ED-6849-47E8-AF68-128A1DA8F3D6}"/>
    <cellStyle name="Total 3 2 4 5 2" xfId="16782" xr:uid="{7FBFF779-0DB5-40F0-AAB0-6A31CE08801E}"/>
    <cellStyle name="Total 3 2 4 5 2 2" xfId="32411" xr:uid="{A94263C7-0F7B-40B8-A2D2-66F08C511D76}"/>
    <cellStyle name="Total 3 2 4 5 3" xfId="32410" xr:uid="{25957E49-6B80-4C8A-B316-B0544CEAAA1A}"/>
    <cellStyle name="Total 3 2 4 6" xfId="16783" xr:uid="{27A51557-D09D-4ADF-9826-5593AAD6FD97}"/>
    <cellStyle name="Total 3 2 4 6 2" xfId="16784" xr:uid="{AEECEF81-2C37-4A38-9121-0831752C2FAA}"/>
    <cellStyle name="Total 3 2 4 6 2 2" xfId="32413" xr:uid="{28532061-02B9-47D4-9A50-25CD0DA24859}"/>
    <cellStyle name="Total 3 2 4 6 3" xfId="32412" xr:uid="{23CC5823-A6C1-4C3C-92CC-ED2A950BFFAA}"/>
    <cellStyle name="Total 3 2 4 7" xfId="16785" xr:uid="{BF49DBB0-80F5-490E-B173-DE424E89A4E7}"/>
    <cellStyle name="Total 3 2 4 7 2" xfId="16786" xr:uid="{CB382747-0AAA-4ED5-B6FA-E87593CF56FF}"/>
    <cellStyle name="Total 3 2 4 7 2 2" xfId="32415" xr:uid="{29580667-7CF5-4F89-A4C8-8603866F4105}"/>
    <cellStyle name="Total 3 2 4 7 3" xfId="32414" xr:uid="{645A9072-929A-4417-BEDF-84B1C0CE70DB}"/>
    <cellStyle name="Total 3 2 4 8" xfId="16787" xr:uid="{D4BBA284-967C-4F46-90D9-0A49EF9244E3}"/>
    <cellStyle name="Total 3 2 4 8 2" xfId="16788" xr:uid="{7A638077-A0AC-4C4D-822E-41ED8E9984B7}"/>
    <cellStyle name="Total 3 2 4 8 2 2" xfId="32417" xr:uid="{B5AEFA6B-06D4-4FDD-A2D9-610AF4DD34E6}"/>
    <cellStyle name="Total 3 2 4 8 3" xfId="32416" xr:uid="{75CD0488-5E92-4B63-ACD8-B6F7909618EF}"/>
    <cellStyle name="Total 3 2 4 9" xfId="16789" xr:uid="{067B80C2-D385-43D7-B616-BA2B265CD95B}"/>
    <cellStyle name="Total 3 2 4 9 2" xfId="16790" xr:uid="{7CA6E527-A543-40C8-B906-34DDF640DA3B}"/>
    <cellStyle name="Total 3 2 4 9 2 2" xfId="32419" xr:uid="{51D29B45-E19D-4933-8A28-10EB8841540F}"/>
    <cellStyle name="Total 3 2 4 9 3" xfId="32418" xr:uid="{2F1E5D7C-F41B-483A-8605-A8990472B1EA}"/>
    <cellStyle name="Total 3 2 5" xfId="16791" xr:uid="{B133A8A4-E2D3-4A26-ACA8-A78800D2DFD9}"/>
    <cellStyle name="Total 3 2 5 2" xfId="16792" xr:uid="{B90EF27E-2B6B-42CD-BFF7-F290F8892467}"/>
    <cellStyle name="Total 3 2 5 2 2" xfId="16793" xr:uid="{EB2D34B2-EBBA-47DD-9E5C-DBD7C6DEA4F9}"/>
    <cellStyle name="Total 3 2 5 2 2 2" xfId="32422" xr:uid="{E2A80914-8501-4CF7-A8BB-DD5BFD54C02D}"/>
    <cellStyle name="Total 3 2 5 2 3" xfId="16794" xr:uid="{43C52463-52CD-49B1-90F3-1B6E82B2EB13}"/>
    <cellStyle name="Total 3 2 5 2 3 2" xfId="32423" xr:uid="{EA3DE2B4-F969-40A9-A485-7959BDF82559}"/>
    <cellStyle name="Total 3 2 5 2 4" xfId="32421" xr:uid="{3FE9F2E2-07BB-41E9-9550-1ABF317B32DD}"/>
    <cellStyle name="Total 3 2 5 3" xfId="16795" xr:uid="{20701B4C-622C-4078-87C7-712B1B4BE917}"/>
    <cellStyle name="Total 3 2 5 3 2" xfId="16796" xr:uid="{A8A346C9-0F80-4D12-952A-CDBEB2533810}"/>
    <cellStyle name="Total 3 2 5 3 2 2" xfId="32425" xr:uid="{393E7E78-5938-4909-835E-330BD00050B5}"/>
    <cellStyle name="Total 3 2 5 3 3" xfId="32424" xr:uid="{B9D185CB-0239-4171-B8FF-50EC656AC770}"/>
    <cellStyle name="Total 3 2 5 4" xfId="16797" xr:uid="{A9528E60-5A9A-4B90-BD91-E315F4642EF3}"/>
    <cellStyle name="Total 3 2 5 4 2" xfId="32426" xr:uid="{52E41EE7-11B6-4DF8-9FB6-FED717D6D41D}"/>
    <cellStyle name="Total 3 2 5 5" xfId="16798" xr:uid="{1F785CD2-B1E2-42CE-80FB-8E5B703C8A1C}"/>
    <cellStyle name="Total 3 2 5 5 2" xfId="32427" xr:uid="{3DACCB24-71E2-4768-8DD4-740E7731E9A8}"/>
    <cellStyle name="Total 3 2 5 6" xfId="32420" xr:uid="{6D67B6D2-2BD5-4D8E-98E9-9A2A7C37DA55}"/>
    <cellStyle name="Total 3 2 6" xfId="16799" xr:uid="{06AF965E-93D9-413E-938F-6B88E0381395}"/>
    <cellStyle name="Total 3 2 6 2" xfId="16800" xr:uid="{00BAE277-ABD6-475E-B259-246076DECB15}"/>
    <cellStyle name="Total 3 2 6 2 2" xfId="32429" xr:uid="{F1C7AAE6-245A-45D3-9A9E-AF0F3D9EC291}"/>
    <cellStyle name="Total 3 2 6 3" xfId="32428" xr:uid="{056E0C82-7839-409D-B0F2-BD53B42A2B49}"/>
    <cellStyle name="Total 3 2 7" xfId="16801" xr:uid="{D43AA632-F788-4B32-8E43-126F8EA6A1E1}"/>
    <cellStyle name="Total 3 2 7 2" xfId="16802" xr:uid="{7FE0DC9D-1C3F-407B-8921-16CAF4F4C484}"/>
    <cellStyle name="Total 3 2 7 2 2" xfId="32431" xr:uid="{EB25D782-94F2-451D-BC25-122C2C12B5FC}"/>
    <cellStyle name="Total 3 2 7 3" xfId="32430" xr:uid="{AF369C35-52BF-48C6-9E18-C34EBA49FABF}"/>
    <cellStyle name="Total 3 2 8" xfId="16803" xr:uid="{089036CF-1A42-40D7-A718-8BFBAA9B7F81}"/>
    <cellStyle name="Total 3 2 8 2" xfId="16804" xr:uid="{762E2783-7098-44AB-8A96-8BEAC5B14891}"/>
    <cellStyle name="Total 3 2 8 2 2" xfId="32433" xr:uid="{A0A8BB0B-B707-4017-A275-5E5ED5FF9B01}"/>
    <cellStyle name="Total 3 2 8 3" xfId="32432" xr:uid="{F059F132-C9B3-4499-8290-4FC636C8D5AA}"/>
    <cellStyle name="Total 3 2 9" xfId="16805" xr:uid="{3E9D1632-52D5-4F24-9E6B-9AF6BF9B254E}"/>
    <cellStyle name="Total 3 2 9 2" xfId="16806" xr:uid="{87D8B2D8-78B7-40A0-9DF1-2BB2117261FC}"/>
    <cellStyle name="Total 3 2 9 2 2" xfId="32435" xr:uid="{823541A4-72D6-4783-AC71-1D0B34CD5BC8}"/>
    <cellStyle name="Total 3 2 9 3" xfId="32434" xr:uid="{A2A36779-D3CF-4B8B-84AD-05D5C4BA1F97}"/>
    <cellStyle name="Total 3 3" xfId="2093" xr:uid="{E795725C-D10D-49FA-85D3-3E36E98DC79A}"/>
    <cellStyle name="Total 3 3 10" xfId="16807" xr:uid="{F6871F0A-049B-40DA-B48D-C92650651D38}"/>
    <cellStyle name="Total 3 3 10 2" xfId="16808" xr:uid="{3551F78C-2021-48A3-AE74-FBE703D8FBC4}"/>
    <cellStyle name="Total 3 3 10 2 2" xfId="32437" xr:uid="{461A1FB9-4B46-42A9-9E97-785C89D8D068}"/>
    <cellStyle name="Total 3 3 10 3" xfId="32436" xr:uid="{240DD09D-4C1E-4698-80BB-2521AACD500F}"/>
    <cellStyle name="Total 3 3 11" xfId="16809" xr:uid="{F9181995-8620-4AE9-B2DE-B9D417634B98}"/>
    <cellStyle name="Total 3 3 11 2" xfId="16810" xr:uid="{EBB0AFAB-B541-401E-AC28-FFD7B5EA053D}"/>
    <cellStyle name="Total 3 3 11 2 2" xfId="32439" xr:uid="{D1FE44EB-FA49-4B8B-94BB-6392CC075C8E}"/>
    <cellStyle name="Total 3 3 11 3" xfId="32438" xr:uid="{89542B92-96C6-4A5B-917A-3C070602BA12}"/>
    <cellStyle name="Total 3 3 12" xfId="16811" xr:uid="{A4390CE2-A6B8-4B37-92F2-CF370FE5C387}"/>
    <cellStyle name="Total 3 3 12 2" xfId="16812" xr:uid="{2DFE4243-71BF-4D05-A68B-2A1F58AB99C3}"/>
    <cellStyle name="Total 3 3 12 2 2" xfId="32441" xr:uid="{DA25BA70-B101-4FBA-9E36-13EBFED3D3F8}"/>
    <cellStyle name="Total 3 3 12 3" xfId="32440" xr:uid="{EDAED2D8-8820-4319-9042-6A9E46949EBB}"/>
    <cellStyle name="Total 3 3 13" xfId="16813" xr:uid="{585D27CC-954B-487B-B9EF-7659AF2F265E}"/>
    <cellStyle name="Total 3 3 13 2" xfId="16814" xr:uid="{BDE99547-70CA-480D-AB77-596C1B60BD92}"/>
    <cellStyle name="Total 3 3 13 2 2" xfId="32443" xr:uid="{2935F1CC-1CDF-409A-908A-E617E0B6DDB6}"/>
    <cellStyle name="Total 3 3 13 3" xfId="32442" xr:uid="{3C244EEF-D62B-4041-B6CD-9D5307132DA0}"/>
    <cellStyle name="Total 3 3 14" xfId="16815" xr:uid="{EB3E334B-2644-47E7-AFBE-C300C6388EE3}"/>
    <cellStyle name="Total 3 3 14 2" xfId="16816" xr:uid="{1C4C7185-01A8-4C8C-A261-A4BAFAEE5D7F}"/>
    <cellStyle name="Total 3 3 14 2 2" xfId="32445" xr:uid="{635036DA-AC91-49BD-9357-DC9382C7F015}"/>
    <cellStyle name="Total 3 3 14 3" xfId="32444" xr:uid="{5F79001D-E5B8-4E87-B2AB-A30970195D4A}"/>
    <cellStyle name="Total 3 3 15" xfId="16817" xr:uid="{3BE3BBD8-0CCB-458D-BAEF-70979E78E5A1}"/>
    <cellStyle name="Total 3 3 15 2" xfId="32446" xr:uid="{C0B6FDCB-E009-4AD7-9B8B-A2905A0980CB}"/>
    <cellStyle name="Total 3 3 16" xfId="16818" xr:uid="{0162B364-7759-48A0-880D-1E7DC4E212C3}"/>
    <cellStyle name="Total 3 3 16 2" xfId="32447" xr:uid="{61048AB5-E93D-47AF-AB7B-5CAD53C71538}"/>
    <cellStyle name="Total 3 3 17" xfId="31383" xr:uid="{6DCE457A-8967-4F23-A7F7-4F49BF002CFC}"/>
    <cellStyle name="Total 3 3 2" xfId="16819" xr:uid="{DF0B6F4D-5BF7-48A7-88C4-679BD46AACC8}"/>
    <cellStyle name="Total 3 3 2 10" xfId="16820" xr:uid="{0755D80A-5E7A-4C3B-A7E2-1D2DB0BE966E}"/>
    <cellStyle name="Total 3 3 2 10 2" xfId="16821" xr:uid="{366C25C9-A32D-4A9C-A68C-3186B4E3E55E}"/>
    <cellStyle name="Total 3 3 2 10 2 2" xfId="32450" xr:uid="{7EBFD33B-0D63-45E2-9F5D-8AFEF6BC2B63}"/>
    <cellStyle name="Total 3 3 2 10 3" xfId="32449" xr:uid="{9514468B-36BD-4058-AC85-B117E1E1DEBD}"/>
    <cellStyle name="Total 3 3 2 11" xfId="16822" xr:uid="{F72CED7B-EEAD-4BEF-82A9-FC4AE3961886}"/>
    <cellStyle name="Total 3 3 2 11 2" xfId="16823" xr:uid="{71A6A0A8-61FB-406D-9554-A27285519E69}"/>
    <cellStyle name="Total 3 3 2 11 2 2" xfId="32452" xr:uid="{58AE5CCF-3626-4E04-8358-710DFA956237}"/>
    <cellStyle name="Total 3 3 2 11 3" xfId="32451" xr:uid="{CC28E161-8117-4D75-BF11-D499F9DBF7BC}"/>
    <cellStyle name="Total 3 3 2 12" xfId="16824" xr:uid="{16F8CD77-790F-4671-824C-F1F5D0D2AB3D}"/>
    <cellStyle name="Total 3 3 2 12 2" xfId="32453" xr:uid="{8EC7299E-B02D-4299-9899-C59D6AE96007}"/>
    <cellStyle name="Total 3 3 2 13" xfId="16825" xr:uid="{0825CD49-1412-40D7-85CF-0FB6C5458E71}"/>
    <cellStyle name="Total 3 3 2 13 2" xfId="32454" xr:uid="{246BCC9F-51ED-4B7C-8D11-967D7B822EE8}"/>
    <cellStyle name="Total 3 3 2 14" xfId="32448" xr:uid="{A683B5D4-140D-4A7B-8851-4649F771869A}"/>
    <cellStyle name="Total 3 3 2 2" xfId="16826" xr:uid="{0989269D-118F-45CC-BB12-C1EB2B1C8ACA}"/>
    <cellStyle name="Total 3 3 2 2 2" xfId="16827" xr:uid="{2EB60956-7B4E-4E38-BE9E-E89E39A0A450}"/>
    <cellStyle name="Total 3 3 2 2 2 2" xfId="16828" xr:uid="{26B53497-BCB8-4A19-8168-A822B31C5928}"/>
    <cellStyle name="Total 3 3 2 2 2 2 2" xfId="32457" xr:uid="{2832F5FA-31C6-46A4-8D9F-3738E152D322}"/>
    <cellStyle name="Total 3 3 2 2 2 3" xfId="16829" xr:uid="{83386A0A-7182-4790-B30E-FB430A3DC978}"/>
    <cellStyle name="Total 3 3 2 2 2 3 2" xfId="32458" xr:uid="{D9CD75DA-2876-424E-9FCB-4E13212979E6}"/>
    <cellStyle name="Total 3 3 2 2 2 4" xfId="32456" xr:uid="{1520A1E2-549D-4BAD-A327-1BA841D85032}"/>
    <cellStyle name="Total 3 3 2 2 3" xfId="16830" xr:uid="{CB3A30BC-F14F-47B6-9889-1D2749700C71}"/>
    <cellStyle name="Total 3 3 2 2 3 2" xfId="16831" xr:uid="{6F200F74-925A-43FF-94C6-837E8C6B4D66}"/>
    <cellStyle name="Total 3 3 2 2 3 2 2" xfId="32460" xr:uid="{64373EC1-A153-4160-9D29-9CEACB84292D}"/>
    <cellStyle name="Total 3 3 2 2 3 3" xfId="32459" xr:uid="{016A500E-F62B-4487-8277-BBEDC5A992E2}"/>
    <cellStyle name="Total 3 3 2 2 4" xfId="16832" xr:uid="{B727AD5A-EE70-4351-9407-96999CF59C82}"/>
    <cellStyle name="Total 3 3 2 2 4 2" xfId="32461" xr:uid="{75AA2227-5692-4D9D-BAD1-F3673D2A9022}"/>
    <cellStyle name="Total 3 3 2 2 5" xfId="16833" xr:uid="{D08CBA8B-B293-4F28-94D9-2D3338198370}"/>
    <cellStyle name="Total 3 3 2 2 5 2" xfId="32462" xr:uid="{005236C6-6301-48F9-BE3D-94A7E5C6C5BE}"/>
    <cellStyle name="Total 3 3 2 2 6" xfId="32455" xr:uid="{DFD0FE64-0A24-49C6-81F3-50537D0A03CC}"/>
    <cellStyle name="Total 3 3 2 3" xfId="16834" xr:uid="{A841EE45-E0DA-4E50-9A20-A0E5002B6213}"/>
    <cellStyle name="Total 3 3 2 3 2" xfId="16835" xr:uid="{C842C73D-5BF8-4568-95F0-FF1F2F321402}"/>
    <cellStyle name="Total 3 3 2 3 2 2" xfId="32464" xr:uid="{304CC9AE-F12A-4EB8-A7E3-B979ACEE39B5}"/>
    <cellStyle name="Total 3 3 2 3 3" xfId="32463" xr:uid="{BD327A7F-C7EF-4229-84BB-48B9B823D13D}"/>
    <cellStyle name="Total 3 3 2 4" xfId="16836" xr:uid="{11C599DE-F612-42B0-8BE5-437153E7FA73}"/>
    <cellStyle name="Total 3 3 2 4 2" xfId="16837" xr:uid="{87DAFCC7-E8D6-4424-95AA-CD224DA9FDE3}"/>
    <cellStyle name="Total 3 3 2 4 2 2" xfId="32466" xr:uid="{6C9AF373-786D-48B7-9DB9-108D7D5504DE}"/>
    <cellStyle name="Total 3 3 2 4 3" xfId="32465" xr:uid="{6277BE59-58E8-4ED7-9850-BA2408479D67}"/>
    <cellStyle name="Total 3 3 2 5" xfId="16838" xr:uid="{7F93CB1F-C12E-4067-BE5F-865A4F0F1A84}"/>
    <cellStyle name="Total 3 3 2 5 2" xfId="16839" xr:uid="{D4BE299A-F4F1-4C06-B087-75F061D9356B}"/>
    <cellStyle name="Total 3 3 2 5 2 2" xfId="32468" xr:uid="{12A027B5-32B1-4614-8822-E4D222CE4A91}"/>
    <cellStyle name="Total 3 3 2 5 3" xfId="32467" xr:uid="{C624EBD5-A014-49FC-B402-6BDA0C37CDDA}"/>
    <cellStyle name="Total 3 3 2 6" xfId="16840" xr:uid="{4FF8B2E5-955D-4663-9EE6-BA1875D838A9}"/>
    <cellStyle name="Total 3 3 2 6 2" xfId="16841" xr:uid="{33B931D3-748F-4A98-BB8F-B1CA7624EACC}"/>
    <cellStyle name="Total 3 3 2 6 2 2" xfId="32470" xr:uid="{DCA70DC2-5A65-4EB7-BD63-6EA60514270B}"/>
    <cellStyle name="Total 3 3 2 6 3" xfId="32469" xr:uid="{2E0B3E63-F54E-49F7-A4FD-5F72A0ABCD07}"/>
    <cellStyle name="Total 3 3 2 7" xfId="16842" xr:uid="{E5A1D263-6A9F-4011-8BC5-B24E63CB8D7F}"/>
    <cellStyle name="Total 3 3 2 7 2" xfId="16843" xr:uid="{3B2F1E45-8DAD-42AD-BF96-D60FBA6CE1A9}"/>
    <cellStyle name="Total 3 3 2 7 2 2" xfId="32472" xr:uid="{EF9C50FB-7FBC-41E5-A315-EF1E37B40D2D}"/>
    <cellStyle name="Total 3 3 2 7 3" xfId="32471" xr:uid="{CC54CB2E-7289-4B7B-AB42-295E9546FEBA}"/>
    <cellStyle name="Total 3 3 2 8" xfId="16844" xr:uid="{92970CBD-7B22-4A73-9303-7816E7AE3586}"/>
    <cellStyle name="Total 3 3 2 8 2" xfId="16845" xr:uid="{4A05B59E-0170-48A7-BC2C-9D6A45A8A09B}"/>
    <cellStyle name="Total 3 3 2 8 2 2" xfId="32474" xr:uid="{6DA90BBB-B496-4018-B442-BEB22638E041}"/>
    <cellStyle name="Total 3 3 2 8 3" xfId="32473" xr:uid="{A0F47B03-CD67-4B9E-BCAF-0E29BC6120A0}"/>
    <cellStyle name="Total 3 3 2 9" xfId="16846" xr:uid="{955ED5DA-D034-44E7-8CD8-16CCBA9814E9}"/>
    <cellStyle name="Total 3 3 2 9 2" xfId="16847" xr:uid="{1D8D74E0-7699-4A4E-870E-0B42FA6F9C21}"/>
    <cellStyle name="Total 3 3 2 9 2 2" xfId="32476" xr:uid="{70A05024-68C0-46F1-A34C-201939FF8149}"/>
    <cellStyle name="Total 3 3 2 9 3" xfId="32475" xr:uid="{41363279-710B-410D-9F31-5981EEE907AC}"/>
    <cellStyle name="Total 3 3 3" xfId="16848" xr:uid="{34FA6006-3EB9-421F-A0F6-D69CBA835B5C}"/>
    <cellStyle name="Total 3 3 3 10" xfId="16849" xr:uid="{4C63E25F-AE5C-49BE-A779-5F5DC722B324}"/>
    <cellStyle name="Total 3 3 3 10 2" xfId="16850" xr:uid="{9B933D61-1B8B-4DE2-BB61-EA34EDB3011D}"/>
    <cellStyle name="Total 3 3 3 10 2 2" xfId="32479" xr:uid="{7ED37905-8952-4A95-B61B-B5F7F2529005}"/>
    <cellStyle name="Total 3 3 3 10 3" xfId="32478" xr:uid="{36205304-8A83-478A-B938-F6215C308DE3}"/>
    <cellStyle name="Total 3 3 3 11" xfId="16851" xr:uid="{77D23DA8-2F43-4F1B-BBA2-8537CB0F6CEE}"/>
    <cellStyle name="Total 3 3 3 11 2" xfId="16852" xr:uid="{3F89297C-342F-465A-BE93-86781D2AB501}"/>
    <cellStyle name="Total 3 3 3 11 2 2" xfId="32481" xr:uid="{88DA510C-6101-4907-8B8C-58AB39014234}"/>
    <cellStyle name="Total 3 3 3 11 3" xfId="32480" xr:uid="{67023784-83F6-4FD1-9D85-5A3752BBB525}"/>
    <cellStyle name="Total 3 3 3 12" xfId="16853" xr:uid="{BF166D41-C9FD-4692-8DBE-7139376A42E9}"/>
    <cellStyle name="Total 3 3 3 12 2" xfId="32482" xr:uid="{FE30FAB5-BBAE-4040-B0A2-BECF0DEC09DB}"/>
    <cellStyle name="Total 3 3 3 13" xfId="16854" xr:uid="{FFE2A9D0-8842-4A48-93F2-147222E82F63}"/>
    <cellStyle name="Total 3 3 3 13 2" xfId="32483" xr:uid="{3AC5DB0D-83F4-474B-8E38-050A03A366CA}"/>
    <cellStyle name="Total 3 3 3 14" xfId="32477" xr:uid="{D1A94F6A-3AEE-4CE5-84F1-FEECAFE396CB}"/>
    <cellStyle name="Total 3 3 3 2" xfId="16855" xr:uid="{8395ED50-1BF4-4422-9ABA-31A6E8BCB24A}"/>
    <cellStyle name="Total 3 3 3 2 2" xfId="16856" xr:uid="{617BB5D8-C09E-49E5-8330-DA261601AA7F}"/>
    <cellStyle name="Total 3 3 3 2 2 2" xfId="16857" xr:uid="{2C22ED97-66EF-4B97-99A4-817FBC201D77}"/>
    <cellStyle name="Total 3 3 3 2 2 2 2" xfId="32486" xr:uid="{1A2CBBD8-62C6-44B4-9148-3DABDA58926A}"/>
    <cellStyle name="Total 3 3 3 2 2 3" xfId="16858" xr:uid="{69A6EA01-20AA-48D1-BAF9-4BC623011F65}"/>
    <cellStyle name="Total 3 3 3 2 2 3 2" xfId="32487" xr:uid="{0DB83428-1803-437F-8C9B-B4962DDC0E5C}"/>
    <cellStyle name="Total 3 3 3 2 2 4" xfId="32485" xr:uid="{0546DD43-E967-49B7-9910-77999DE43EAA}"/>
    <cellStyle name="Total 3 3 3 2 3" xfId="16859" xr:uid="{26CA1CBA-971D-4734-9F0E-FA200A36C855}"/>
    <cellStyle name="Total 3 3 3 2 3 2" xfId="16860" xr:uid="{EBFCDA85-6333-4C1B-BA75-7BEF2923F53C}"/>
    <cellStyle name="Total 3 3 3 2 3 2 2" xfId="32489" xr:uid="{6B260D83-DE20-457D-8D8B-991629FB547D}"/>
    <cellStyle name="Total 3 3 3 2 3 3" xfId="32488" xr:uid="{534AAC1B-33C5-4C8D-B3B7-C102B7F9DA20}"/>
    <cellStyle name="Total 3 3 3 2 4" xfId="16861" xr:uid="{417F4C7D-9359-443B-8137-CEAFDF453189}"/>
    <cellStyle name="Total 3 3 3 2 4 2" xfId="32490" xr:uid="{FD538D78-FFF3-4213-948C-F2B7CE151FA7}"/>
    <cellStyle name="Total 3 3 3 2 5" xfId="16862" xr:uid="{EDBB1697-DF3B-4B67-8478-1A8CCB56E27F}"/>
    <cellStyle name="Total 3 3 3 2 5 2" xfId="32491" xr:uid="{1238AFDE-A0F0-49B1-8E6B-3C54994E3218}"/>
    <cellStyle name="Total 3 3 3 2 6" xfId="32484" xr:uid="{446DC769-AB06-4671-9C1D-2330966F8D5F}"/>
    <cellStyle name="Total 3 3 3 3" xfId="16863" xr:uid="{6A6F69E0-E74C-47F2-8A01-D7F54EFF8ECE}"/>
    <cellStyle name="Total 3 3 3 3 2" xfId="16864" xr:uid="{36F4A60F-8E9A-4B25-9D2F-73E5F2BE8EC5}"/>
    <cellStyle name="Total 3 3 3 3 2 2" xfId="32493" xr:uid="{50B620B3-F650-4882-BE79-4069861EBFF1}"/>
    <cellStyle name="Total 3 3 3 3 3" xfId="32492" xr:uid="{7EA0E4C6-4A95-446E-971F-705257FD505F}"/>
    <cellStyle name="Total 3 3 3 4" xfId="16865" xr:uid="{B9CCCAF9-0810-4CEC-A1A4-0D68B434D4F9}"/>
    <cellStyle name="Total 3 3 3 4 2" xfId="16866" xr:uid="{F3BF2B47-33B2-472D-A432-28BDA5BCD8B5}"/>
    <cellStyle name="Total 3 3 3 4 2 2" xfId="32495" xr:uid="{46DF3BF0-6799-4C95-8EF4-C5C9C53E5771}"/>
    <cellStyle name="Total 3 3 3 4 3" xfId="32494" xr:uid="{9E90494A-3496-478E-B9F0-B75B3E4BB4FE}"/>
    <cellStyle name="Total 3 3 3 5" xfId="16867" xr:uid="{5F09CBC3-00ED-4FFC-A0BA-B045D8736C5B}"/>
    <cellStyle name="Total 3 3 3 5 2" xfId="16868" xr:uid="{0AEB6B97-A8D2-4706-B1C5-C97A369DE805}"/>
    <cellStyle name="Total 3 3 3 5 2 2" xfId="32497" xr:uid="{1B09E8F1-FB2D-407C-BCB2-CABE9A444852}"/>
    <cellStyle name="Total 3 3 3 5 3" xfId="32496" xr:uid="{280364FF-3F33-4E49-92EF-B3D4498F6CF1}"/>
    <cellStyle name="Total 3 3 3 6" xfId="16869" xr:uid="{375467FD-CC4B-463E-AB31-A68A05979947}"/>
    <cellStyle name="Total 3 3 3 6 2" xfId="16870" xr:uid="{026AE428-68CB-4E8B-A7AD-A938F04420E4}"/>
    <cellStyle name="Total 3 3 3 6 2 2" xfId="32499" xr:uid="{C2098071-95BA-40C8-A2C3-BA8AEEF4B44F}"/>
    <cellStyle name="Total 3 3 3 6 3" xfId="32498" xr:uid="{C4D61EBA-5D85-41CC-89DB-BFB959D6EF08}"/>
    <cellStyle name="Total 3 3 3 7" xfId="16871" xr:uid="{B0169DA0-C37F-49EF-8608-C34A2F85009B}"/>
    <cellStyle name="Total 3 3 3 7 2" xfId="16872" xr:uid="{C56643AC-B181-4AF9-ADEB-AD9748E24627}"/>
    <cellStyle name="Total 3 3 3 7 2 2" xfId="32501" xr:uid="{289E53B4-D627-44A6-8020-87793138C2A0}"/>
    <cellStyle name="Total 3 3 3 7 3" xfId="32500" xr:uid="{93EB4924-D7B7-41B9-8377-A7121130B648}"/>
    <cellStyle name="Total 3 3 3 8" xfId="16873" xr:uid="{28CF7AD3-F66B-460A-84C4-C4708FAB50BD}"/>
    <cellStyle name="Total 3 3 3 8 2" xfId="16874" xr:uid="{8D35E370-CDE6-472D-9C3D-CE6DA43B1175}"/>
    <cellStyle name="Total 3 3 3 8 2 2" xfId="32503" xr:uid="{081AA022-491C-44E5-9D07-4B46846F80B6}"/>
    <cellStyle name="Total 3 3 3 8 3" xfId="32502" xr:uid="{DD749FEA-AB4A-4F5F-A0DB-0C87CC5DF4C4}"/>
    <cellStyle name="Total 3 3 3 9" xfId="16875" xr:uid="{38961F82-AB5F-45F7-B45D-5C08C77F50DA}"/>
    <cellStyle name="Total 3 3 3 9 2" xfId="16876" xr:uid="{2C7AF479-AB82-4343-ACBC-2BB54D445C0F}"/>
    <cellStyle name="Total 3 3 3 9 2 2" xfId="32505" xr:uid="{99431524-97A8-4290-99A1-39DA39A49E15}"/>
    <cellStyle name="Total 3 3 3 9 3" xfId="32504" xr:uid="{3FB9D153-60AA-4BE8-81FB-F3D25F8BBD84}"/>
    <cellStyle name="Total 3 3 4" xfId="16877" xr:uid="{10649607-81C5-41C9-989D-5DACE2BD0518}"/>
    <cellStyle name="Total 3 3 4 10" xfId="16878" xr:uid="{3EB6DD83-A490-4662-8412-BD5C8BA5C686}"/>
    <cellStyle name="Total 3 3 4 10 2" xfId="16879" xr:uid="{1E6E3F38-A75B-4782-88D5-DBB3981B7DD8}"/>
    <cellStyle name="Total 3 3 4 10 2 2" xfId="32508" xr:uid="{7355465C-8AC2-4042-B7F9-1DB1377BCA49}"/>
    <cellStyle name="Total 3 3 4 10 3" xfId="32507" xr:uid="{0D1988EC-BA5C-44B6-BD0B-6C2BE1580789}"/>
    <cellStyle name="Total 3 3 4 11" xfId="16880" xr:uid="{A76DC42E-AF36-47F2-9C8B-02A396B95BFE}"/>
    <cellStyle name="Total 3 3 4 11 2" xfId="16881" xr:uid="{EEBDCDE3-AF1E-4BE8-A6F4-F1529DA9CD14}"/>
    <cellStyle name="Total 3 3 4 11 2 2" xfId="32510" xr:uid="{04EB35EA-3DE0-4EFF-8620-DBA57D072DC9}"/>
    <cellStyle name="Total 3 3 4 11 3" xfId="32509" xr:uid="{EF1D85B0-4580-43E2-B665-5D53898C7135}"/>
    <cellStyle name="Total 3 3 4 12" xfId="16882" xr:uid="{D4E9CEAB-6925-4947-A2A2-55EA538C4596}"/>
    <cellStyle name="Total 3 3 4 12 2" xfId="32511" xr:uid="{09A8D690-6E43-493F-B1B0-F4D71A0F85B3}"/>
    <cellStyle name="Total 3 3 4 13" xfId="16883" xr:uid="{61B3C5BB-BBDF-4D03-895D-4B97041E0A8B}"/>
    <cellStyle name="Total 3 3 4 13 2" xfId="32512" xr:uid="{09778BCB-37D7-4A8A-B83E-35B12B96986F}"/>
    <cellStyle name="Total 3 3 4 14" xfId="32506" xr:uid="{67C42C47-D3EE-47DF-9859-19087F6B2CBE}"/>
    <cellStyle name="Total 3 3 4 2" xfId="16884" xr:uid="{D1658160-E227-481E-A2A3-250A20706F18}"/>
    <cellStyle name="Total 3 3 4 2 2" xfId="16885" xr:uid="{431934B5-89AC-4686-B708-E4C8BF8A4A00}"/>
    <cellStyle name="Total 3 3 4 2 2 2" xfId="16886" xr:uid="{4AFC9909-80F3-4F25-B14A-9F1408BF04BF}"/>
    <cellStyle name="Total 3 3 4 2 2 2 2" xfId="32515" xr:uid="{23D3EB01-643D-447D-8AD3-9D238935620C}"/>
    <cellStyle name="Total 3 3 4 2 2 3" xfId="16887" xr:uid="{08FF478F-C9BE-4C2F-92C2-1B28C3018EC3}"/>
    <cellStyle name="Total 3 3 4 2 2 3 2" xfId="32516" xr:uid="{FDE6DA9B-B1E3-43B5-862D-693DBEA72F82}"/>
    <cellStyle name="Total 3 3 4 2 2 4" xfId="32514" xr:uid="{983FAF40-6D76-472F-9979-D82139C81103}"/>
    <cellStyle name="Total 3 3 4 2 3" xfId="16888" xr:uid="{2D8C4F48-99F3-45A3-B3A2-635894FF6351}"/>
    <cellStyle name="Total 3 3 4 2 3 2" xfId="16889" xr:uid="{A02C475A-C07F-40D7-87A7-7ACB8F7827FA}"/>
    <cellStyle name="Total 3 3 4 2 3 2 2" xfId="32518" xr:uid="{9F83BE52-3F17-49BC-AC72-B60D8CB2A7D8}"/>
    <cellStyle name="Total 3 3 4 2 3 3" xfId="32517" xr:uid="{081468C8-4A61-44F7-9CBF-CBC297111B36}"/>
    <cellStyle name="Total 3 3 4 2 4" xfId="16890" xr:uid="{1F4D0CAA-B1CB-4E12-9D16-55AFC0F32BED}"/>
    <cellStyle name="Total 3 3 4 2 4 2" xfId="32519" xr:uid="{F6CAD143-2290-4052-8204-C1C90D9D9BDB}"/>
    <cellStyle name="Total 3 3 4 2 5" xfId="16891" xr:uid="{A8837A92-6752-4A22-99B0-9C7EEDCF2D79}"/>
    <cellStyle name="Total 3 3 4 2 5 2" xfId="32520" xr:uid="{7441C2C1-23C2-49E2-9A70-9B41A815BD9D}"/>
    <cellStyle name="Total 3 3 4 2 6" xfId="32513" xr:uid="{0CE70935-D784-4E51-BDE8-B983AA183E42}"/>
    <cellStyle name="Total 3 3 4 3" xfId="16892" xr:uid="{E95EC020-4CC9-484C-B838-D7EC995A4FAF}"/>
    <cellStyle name="Total 3 3 4 3 2" xfId="16893" xr:uid="{C0ECD1C7-E524-4784-B854-071A2C165501}"/>
    <cellStyle name="Total 3 3 4 3 2 2" xfId="32522" xr:uid="{FC6032B3-B899-4F00-9DCA-6654BD2D545A}"/>
    <cellStyle name="Total 3 3 4 3 3" xfId="32521" xr:uid="{3AC2DEB1-63FF-41FB-9B9C-A153C12C8218}"/>
    <cellStyle name="Total 3 3 4 4" xfId="16894" xr:uid="{FB295023-2F93-42A8-85A2-F52FA95F193E}"/>
    <cellStyle name="Total 3 3 4 4 2" xfId="16895" xr:uid="{FC6841E0-3E74-425C-900E-4A96396A18B1}"/>
    <cellStyle name="Total 3 3 4 4 2 2" xfId="32524" xr:uid="{B520743E-F923-4F1F-83AD-21FE7F9F32C6}"/>
    <cellStyle name="Total 3 3 4 4 3" xfId="32523" xr:uid="{3FA3C924-9F24-4CF4-BD55-AC476DEF444E}"/>
    <cellStyle name="Total 3 3 4 5" xfId="16896" xr:uid="{AB788065-2D98-4EE0-BA32-66BD36A76F5F}"/>
    <cellStyle name="Total 3 3 4 5 2" xfId="16897" xr:uid="{65F9C927-83ED-43E2-B145-9E5FDF263FBF}"/>
    <cellStyle name="Total 3 3 4 5 2 2" xfId="32526" xr:uid="{5632212A-14BA-484B-9797-14DA3CEA2EAD}"/>
    <cellStyle name="Total 3 3 4 5 3" xfId="32525" xr:uid="{2A994170-A635-4A34-9501-D5B541B1340E}"/>
    <cellStyle name="Total 3 3 4 6" xfId="16898" xr:uid="{61D8C3A1-DC0F-428A-BBEE-AB06465D36EE}"/>
    <cellStyle name="Total 3 3 4 6 2" xfId="16899" xr:uid="{2753E37B-AE03-4FD0-80D5-6F11D5E2D38C}"/>
    <cellStyle name="Total 3 3 4 6 2 2" xfId="32528" xr:uid="{DEFCEE99-6B3A-4516-AD42-5C9CDA476A39}"/>
    <cellStyle name="Total 3 3 4 6 3" xfId="32527" xr:uid="{5676864F-572D-423C-876E-EF0F94B0901A}"/>
    <cellStyle name="Total 3 3 4 7" xfId="16900" xr:uid="{49AC52FE-5F85-47E3-A829-0ACC55608ECD}"/>
    <cellStyle name="Total 3 3 4 7 2" xfId="16901" xr:uid="{0529A844-D270-4FE3-8863-CC988AA58154}"/>
    <cellStyle name="Total 3 3 4 7 2 2" xfId="32530" xr:uid="{549D50F4-004A-468E-AF06-B5D2A583FFF2}"/>
    <cellStyle name="Total 3 3 4 7 3" xfId="32529" xr:uid="{EF164D0D-46ED-490D-A2B6-8BA57B7B471B}"/>
    <cellStyle name="Total 3 3 4 8" xfId="16902" xr:uid="{6426420A-DD23-4104-AC80-B62CB3133B08}"/>
    <cellStyle name="Total 3 3 4 8 2" xfId="16903" xr:uid="{08429981-77A6-44C5-96D7-40C2C30A36EF}"/>
    <cellStyle name="Total 3 3 4 8 2 2" xfId="32532" xr:uid="{C45E6A11-1DAF-4968-88CB-39BD07A4BB36}"/>
    <cellStyle name="Total 3 3 4 8 3" xfId="32531" xr:uid="{ADA185E9-CA5F-46C5-8BA0-DA87EAAEDFDA}"/>
    <cellStyle name="Total 3 3 4 9" xfId="16904" xr:uid="{869980B4-0905-430B-B9B1-EEF84D8A2270}"/>
    <cellStyle name="Total 3 3 4 9 2" xfId="16905" xr:uid="{830C4CA5-D12C-4194-AA81-BCEFD05D6D19}"/>
    <cellStyle name="Total 3 3 4 9 2 2" xfId="32534" xr:uid="{F1B0075C-2B29-49AD-8BA1-84BDA2A4176E}"/>
    <cellStyle name="Total 3 3 4 9 3" xfId="32533" xr:uid="{206D48C4-60B0-4FFB-A9B0-694234729E63}"/>
    <cellStyle name="Total 3 3 5" xfId="16906" xr:uid="{7EE6D36B-1E7B-47A9-BE7A-CF18B43418C5}"/>
    <cellStyle name="Total 3 3 5 2" xfId="16907" xr:uid="{12135D7F-999D-42EE-B44A-5A37CACA76BB}"/>
    <cellStyle name="Total 3 3 5 2 2" xfId="16908" xr:uid="{1A9C89E5-4A62-4A73-A1E3-2FDE291C683E}"/>
    <cellStyle name="Total 3 3 5 2 2 2" xfId="32537" xr:uid="{C498741E-6678-402E-9170-7D9B0C9E49D6}"/>
    <cellStyle name="Total 3 3 5 2 3" xfId="16909" xr:uid="{12B95589-2F0E-43A5-81DE-DD2F38B386DA}"/>
    <cellStyle name="Total 3 3 5 2 3 2" xfId="32538" xr:uid="{F9CB13EC-4CBC-4441-B55F-DE9F77B23383}"/>
    <cellStyle name="Total 3 3 5 2 4" xfId="32536" xr:uid="{53A975AD-C4CF-47A9-B672-83859D7B15E3}"/>
    <cellStyle name="Total 3 3 5 3" xfId="16910" xr:uid="{F9CB9A05-7CD0-4C18-BE8A-7716B1551461}"/>
    <cellStyle name="Total 3 3 5 3 2" xfId="16911" xr:uid="{AC815E12-06E4-4D08-AC0E-358483CE5EF5}"/>
    <cellStyle name="Total 3 3 5 3 2 2" xfId="32540" xr:uid="{184BCBD6-01D8-4E32-AA28-23FDE235AC72}"/>
    <cellStyle name="Total 3 3 5 3 3" xfId="32539" xr:uid="{649DF145-0D9A-4559-8462-1A38F4C25C43}"/>
    <cellStyle name="Total 3 3 5 4" xfId="16912" xr:uid="{964E9039-1B0D-480D-962D-1AD24D6C8435}"/>
    <cellStyle name="Total 3 3 5 4 2" xfId="32541" xr:uid="{9228C16C-979E-4012-8164-45CD6938E3D1}"/>
    <cellStyle name="Total 3 3 5 5" xfId="16913" xr:uid="{CDA09E71-F7C0-44ED-B64B-2334B09ADA8F}"/>
    <cellStyle name="Total 3 3 5 5 2" xfId="32542" xr:uid="{C063A0D5-4269-465F-BB18-8F80F721A617}"/>
    <cellStyle name="Total 3 3 5 6" xfId="32535" xr:uid="{06241287-82FF-4BD1-A1A8-57EA2C453604}"/>
    <cellStyle name="Total 3 3 6" xfId="16914" xr:uid="{8B9DADCB-37F2-4B0E-8942-4D029F180C02}"/>
    <cellStyle name="Total 3 3 6 2" xfId="16915" xr:uid="{67FAF524-DD48-4575-B426-1F06307BD506}"/>
    <cellStyle name="Total 3 3 6 2 2" xfId="32544" xr:uid="{9ADB5AFB-4973-478B-8BDB-FCAE93C07806}"/>
    <cellStyle name="Total 3 3 6 3" xfId="32543" xr:uid="{E43B6754-3F59-4DAE-9483-AA5EE60F67DB}"/>
    <cellStyle name="Total 3 3 7" xfId="16916" xr:uid="{FF560341-C82A-4D50-8C73-D78225F9FBEB}"/>
    <cellStyle name="Total 3 3 7 2" xfId="16917" xr:uid="{2A433A69-E111-4594-A671-E1A3D12510D4}"/>
    <cellStyle name="Total 3 3 7 2 2" xfId="32546" xr:uid="{BAC9FD49-4D47-4FCD-8B39-A81CBA1474D0}"/>
    <cellStyle name="Total 3 3 7 3" xfId="32545" xr:uid="{B923EA76-4D76-4496-A1D2-A1D05BFEA4D3}"/>
    <cellStyle name="Total 3 3 8" xfId="16918" xr:uid="{972FF9D6-2A27-4F27-B748-F83701B8B323}"/>
    <cellStyle name="Total 3 3 8 2" xfId="16919" xr:uid="{63645312-C714-4FB7-9846-836A60DAC343}"/>
    <cellStyle name="Total 3 3 8 2 2" xfId="32548" xr:uid="{AA58934A-637E-4A59-9421-C52FB58C7870}"/>
    <cellStyle name="Total 3 3 8 3" xfId="32547" xr:uid="{6E3B2E5A-F144-4D6B-A328-77DDF0784440}"/>
    <cellStyle name="Total 3 3 9" xfId="16920" xr:uid="{C0317B1B-4C61-4A13-A452-D88661AC0938}"/>
    <cellStyle name="Total 3 3 9 2" xfId="16921" xr:uid="{31F95E4A-B926-42F9-A2D0-536486ECC29E}"/>
    <cellStyle name="Total 3 3 9 2 2" xfId="32550" xr:uid="{C9B9028F-BEF6-4998-9E47-E55496E51425}"/>
    <cellStyle name="Total 3 3 9 3" xfId="32549" xr:uid="{9F647184-54C0-414D-AA53-CB8814E26F7D}"/>
    <cellStyle name="Total 3 4" xfId="24779" xr:uid="{F3E7504C-3456-4E4B-8A36-15587E5D0093}"/>
    <cellStyle name="Total 3 4 2" xfId="34277" xr:uid="{6DCFEBC0-C945-475D-A967-D14B9ECA5A4F}"/>
    <cellStyle name="Total 3 5" xfId="31264" xr:uid="{81D2E466-1824-4F45-AB38-F1620E9224FD}"/>
    <cellStyle name="Total 3 5 2" xfId="34294" xr:uid="{98BC8E76-0AF0-432A-8605-1D120C754D10}"/>
    <cellStyle name="Total 3 6" xfId="31370" xr:uid="{9165B01F-0E36-4E9B-B12D-BA8DF18B999D}"/>
    <cellStyle name="Total 3 7" xfId="34921" xr:uid="{CF757808-5D3E-4880-9B42-DBC2C3D3B533}"/>
    <cellStyle name="Total 4" xfId="1586" xr:uid="{870D1C75-355A-4746-8B09-D82A441B893A}"/>
    <cellStyle name="Total 4 10" xfId="16922" xr:uid="{D113C364-6FE5-4BEF-9A55-170DBD900C8C}"/>
    <cellStyle name="Total 4 10 2" xfId="16923" xr:uid="{ACB8A17E-50E7-402F-8299-6CDF8CA7AFD2}"/>
    <cellStyle name="Total 4 10 2 2" xfId="32552" xr:uid="{E3E19B03-BF91-41D1-8392-5E84BBF7C127}"/>
    <cellStyle name="Total 4 10 3" xfId="32551" xr:uid="{F0F1DC19-9027-44A2-8804-B48A779755FF}"/>
    <cellStyle name="Total 4 11" xfId="16924" xr:uid="{A97F38C4-3DFD-4F0A-8C67-9AC83A76E3EE}"/>
    <cellStyle name="Total 4 11 2" xfId="16925" xr:uid="{8FB4E822-0D73-49B1-95EA-B3FC2A75401A}"/>
    <cellStyle name="Total 4 11 2 2" xfId="32554" xr:uid="{A8A37F0D-F5BB-4F69-AAF0-585F02FB7631}"/>
    <cellStyle name="Total 4 11 3" xfId="32553" xr:uid="{2EE9B5CF-5517-4A35-95BC-205C592E9C96}"/>
    <cellStyle name="Total 4 12" xfId="16926" xr:uid="{9F8C5805-9D5A-4A6B-BCAB-BB40235976EC}"/>
    <cellStyle name="Total 4 12 2" xfId="16927" xr:uid="{D8CBBCF6-8551-4045-AD5A-7C1A3DB2CC78}"/>
    <cellStyle name="Total 4 12 2 2" xfId="32556" xr:uid="{1B978D29-AA21-4F4E-BCFA-5FC3A491F288}"/>
    <cellStyle name="Total 4 12 3" xfId="32555" xr:uid="{9C86DC4D-426D-48EF-BAF4-13C7311D3265}"/>
    <cellStyle name="Total 4 13" xfId="16928" xr:uid="{A5D7D395-40BE-4651-B0F5-ABF3C061DDE6}"/>
    <cellStyle name="Total 4 13 2" xfId="16929" xr:uid="{4AD90A85-FBB0-4ADE-9CE0-0D26E7718F6E}"/>
    <cellStyle name="Total 4 13 2 2" xfId="32558" xr:uid="{8630759C-FF99-447A-A1A2-C400A9E970B8}"/>
    <cellStyle name="Total 4 13 3" xfId="32557" xr:uid="{A2DDE38E-A988-4B88-9FD4-C6CBC2C674DA}"/>
    <cellStyle name="Total 4 14" xfId="16930" xr:uid="{BC455B17-98B1-4E6D-8984-FED8DA7D75EF}"/>
    <cellStyle name="Total 4 14 2" xfId="16931" xr:uid="{72CCB421-F54D-4824-B0FB-96826E4C1425}"/>
    <cellStyle name="Total 4 14 2 2" xfId="32560" xr:uid="{E0AA443C-DFE3-4C8F-AC78-975471AD8291}"/>
    <cellStyle name="Total 4 14 3" xfId="32559" xr:uid="{8B5E7389-0432-4C15-8097-FB3ACE5B1AF7}"/>
    <cellStyle name="Total 4 15" xfId="16932" xr:uid="{8FC207DF-7CE7-4390-A5C9-EC7A0D9B38A9}"/>
    <cellStyle name="Total 4 15 2" xfId="16933" xr:uid="{32C0A0C0-A9F9-4C51-99F0-034E91B47628}"/>
    <cellStyle name="Total 4 15 2 2" xfId="32562" xr:uid="{C4BBCC5A-25FB-41F9-B438-F1F5AB9B5CDF}"/>
    <cellStyle name="Total 4 15 3" xfId="32561" xr:uid="{10B916CC-6BCB-45D5-9F65-5CA528BD7556}"/>
    <cellStyle name="Total 4 16" xfId="16934" xr:uid="{39F09B28-CB6F-437C-A650-3C6BD76834CA}"/>
    <cellStyle name="Total 4 16 2" xfId="32563" xr:uid="{8AF1552F-FA42-46B4-A3B9-2DF1BD3E4CC2}"/>
    <cellStyle name="Total 4 17" xfId="16935" xr:uid="{D60FAF4D-9B76-4B45-AD13-BD98DBBACFC1}"/>
    <cellStyle name="Total 4 17 2" xfId="32564" xr:uid="{68849A55-DBA8-4AC6-AE98-1B7C3EBEB5E6}"/>
    <cellStyle name="Total 4 18" xfId="24780" xr:uid="{0E99F48E-273C-430B-9A78-BAB0F7909D01}"/>
    <cellStyle name="Total 4 18 2" xfId="34278" xr:uid="{15743822-2094-443E-B71B-C4D8B4CFA7B5}"/>
    <cellStyle name="Total 4 19" xfId="31265" xr:uid="{C9A3C84E-3989-4658-A6DF-D9B15F5A3278}"/>
    <cellStyle name="Total 4 19 2" xfId="34295" xr:uid="{8CB365C8-3A51-46FB-9C9A-8483AAD52A91}"/>
    <cellStyle name="Total 4 2" xfId="2094" xr:uid="{E0B2B1FE-22C5-4467-8D0C-6EC69C37733D}"/>
    <cellStyle name="Total 4 2 10" xfId="16936" xr:uid="{0329F6C4-A695-49B5-922D-A81F00DF6495}"/>
    <cellStyle name="Total 4 2 10 2" xfId="16937" xr:uid="{E66FE232-55FA-4EB7-9FEF-F8C70107D570}"/>
    <cellStyle name="Total 4 2 10 2 2" xfId="32566" xr:uid="{A5800B9D-584D-4BCD-95A2-927FA25E3124}"/>
    <cellStyle name="Total 4 2 10 3" xfId="32565" xr:uid="{0F24A7FA-EA9B-47B7-B412-881ADDD2CE78}"/>
    <cellStyle name="Total 4 2 11" xfId="16938" xr:uid="{F6A340E6-F5C9-4414-8064-C27BC16C0BC1}"/>
    <cellStyle name="Total 4 2 11 2" xfId="16939" xr:uid="{DDADD231-1224-4620-8DDD-D15955FF9D54}"/>
    <cellStyle name="Total 4 2 11 2 2" xfId="32568" xr:uid="{D379E9FB-3800-48ED-8E10-D4847CF6EF92}"/>
    <cellStyle name="Total 4 2 11 3" xfId="32567" xr:uid="{5A9EEDD3-9C5E-4525-B69A-B71EC4C635AF}"/>
    <cellStyle name="Total 4 2 12" xfId="16940" xr:uid="{62685DF7-C35E-4F07-9314-449BCA765957}"/>
    <cellStyle name="Total 4 2 12 2" xfId="16941" xr:uid="{887B131E-A8DE-4A70-BA7A-80D2E47CD1EA}"/>
    <cellStyle name="Total 4 2 12 2 2" xfId="32570" xr:uid="{9CBB9D32-175B-4BC9-856C-F6D784203D12}"/>
    <cellStyle name="Total 4 2 12 3" xfId="32569" xr:uid="{102ECCEA-C588-4995-B8AF-2467EB947874}"/>
    <cellStyle name="Total 4 2 13" xfId="16942" xr:uid="{3F29FD1E-7694-4B91-A28D-272FCCE3DCFC}"/>
    <cellStyle name="Total 4 2 13 2" xfId="16943" xr:uid="{FAED1A3F-789D-45B6-9BDB-FA45915E63CC}"/>
    <cellStyle name="Total 4 2 13 2 2" xfId="32572" xr:uid="{93C5708F-704D-44AA-8287-0F65ACDBC590}"/>
    <cellStyle name="Total 4 2 13 3" xfId="32571" xr:uid="{714C9206-9A08-482F-8C1F-CF2B53C9A8F9}"/>
    <cellStyle name="Total 4 2 14" xfId="16944" xr:uid="{E3B1BF10-5762-499E-8A45-C16EAF016F37}"/>
    <cellStyle name="Total 4 2 14 2" xfId="16945" xr:uid="{C9A56550-B09A-4D7A-8EBF-B069DD4DBB0F}"/>
    <cellStyle name="Total 4 2 14 2 2" xfId="32574" xr:uid="{1B499F63-D531-4B15-A03C-D740F82F9283}"/>
    <cellStyle name="Total 4 2 14 3" xfId="32573" xr:uid="{0DE40693-E177-4EE8-8798-1F166C22446F}"/>
    <cellStyle name="Total 4 2 15" xfId="16946" xr:uid="{BACB8381-2FFE-4E13-ACDC-1001CF6E7CAF}"/>
    <cellStyle name="Total 4 2 15 2" xfId="32575" xr:uid="{D2973311-1501-486B-80BE-72C4BD05A754}"/>
    <cellStyle name="Total 4 2 16" xfId="16947" xr:uid="{92D5C7FC-0F84-4A01-815F-513566907771}"/>
    <cellStyle name="Total 4 2 16 2" xfId="32576" xr:uid="{70CA5888-2C51-462B-82E6-31CE9359F85C}"/>
    <cellStyle name="Total 4 2 17" xfId="31384" xr:uid="{49823B03-D045-450B-8B66-2A9093968966}"/>
    <cellStyle name="Total 4 2 2" xfId="16948" xr:uid="{71B7F502-C9C6-43A7-845D-C9062846A930}"/>
    <cellStyle name="Total 4 2 2 10" xfId="16949" xr:uid="{294E954C-ACA5-40FA-BAA9-505160E796CA}"/>
    <cellStyle name="Total 4 2 2 10 2" xfId="16950" xr:uid="{FC510FAF-476A-4D62-8E99-B945C21FB3AA}"/>
    <cellStyle name="Total 4 2 2 10 2 2" xfId="32579" xr:uid="{699AF529-46F6-4189-B3A9-BDA8C63CDA64}"/>
    <cellStyle name="Total 4 2 2 10 3" xfId="32578" xr:uid="{704BD088-9F14-4AB6-87E1-A5037E31B241}"/>
    <cellStyle name="Total 4 2 2 11" xfId="16951" xr:uid="{90507689-20FD-4567-BDBC-E8873B1E9AC8}"/>
    <cellStyle name="Total 4 2 2 11 2" xfId="16952" xr:uid="{50502650-0043-43DD-AB9D-F270A032B08D}"/>
    <cellStyle name="Total 4 2 2 11 2 2" xfId="32581" xr:uid="{90FC058C-AD33-4808-A107-79076EF4C0D3}"/>
    <cellStyle name="Total 4 2 2 11 3" xfId="32580" xr:uid="{564E1020-D9CB-41E3-8331-4D849DFE2F64}"/>
    <cellStyle name="Total 4 2 2 12" xfId="16953" xr:uid="{F0144D1F-631F-4D45-827F-E9237B845FB6}"/>
    <cellStyle name="Total 4 2 2 12 2" xfId="32582" xr:uid="{91789C00-AB77-40CA-A87B-A71DE8289A09}"/>
    <cellStyle name="Total 4 2 2 13" xfId="16954" xr:uid="{01A0E10F-CA29-4569-BE73-5F6108FE56E9}"/>
    <cellStyle name="Total 4 2 2 13 2" xfId="32583" xr:uid="{1BC59248-2458-423A-8B98-5A5E736F3CF6}"/>
    <cellStyle name="Total 4 2 2 14" xfId="32577" xr:uid="{A71AB7BF-6A36-462E-BCFB-3AF4BBB04E98}"/>
    <cellStyle name="Total 4 2 2 2" xfId="16955" xr:uid="{DD4E631A-7FB9-40DE-BE66-4CA2C9AB2DCA}"/>
    <cellStyle name="Total 4 2 2 2 2" xfId="16956" xr:uid="{99EF86E9-14B6-4B9C-A497-2CDB4A26455C}"/>
    <cellStyle name="Total 4 2 2 2 2 2" xfId="16957" xr:uid="{9A5BD997-97FA-4723-9EB1-56CE03A8AD0E}"/>
    <cellStyle name="Total 4 2 2 2 2 2 2" xfId="32586" xr:uid="{E0CD4C92-4D1B-41BF-BE0D-C9E320767673}"/>
    <cellStyle name="Total 4 2 2 2 2 3" xfId="16958" xr:uid="{4DD1B784-04FA-415C-B542-CB0AAD58A2C3}"/>
    <cellStyle name="Total 4 2 2 2 2 3 2" xfId="32587" xr:uid="{E90BEF5E-AA4A-4514-BE33-99F5F9DEF4F4}"/>
    <cellStyle name="Total 4 2 2 2 2 4" xfId="32585" xr:uid="{013FCA31-DD60-4088-9C7B-156380DBF7A2}"/>
    <cellStyle name="Total 4 2 2 2 3" xfId="16959" xr:uid="{00EADE87-CD3F-4555-BDF6-AB6AC3A51203}"/>
    <cellStyle name="Total 4 2 2 2 3 2" xfId="16960" xr:uid="{2DBBDDE2-6043-4D56-B1D1-5E11EA23048D}"/>
    <cellStyle name="Total 4 2 2 2 3 2 2" xfId="32589" xr:uid="{3BCADD48-2960-4502-BC2F-27A6E1393555}"/>
    <cellStyle name="Total 4 2 2 2 3 3" xfId="32588" xr:uid="{07258A9E-F458-4C5A-BB89-F0DCEFCB9913}"/>
    <cellStyle name="Total 4 2 2 2 4" xfId="16961" xr:uid="{B1960A36-B9C7-43DE-8CC9-01401248DA6A}"/>
    <cellStyle name="Total 4 2 2 2 4 2" xfId="32590" xr:uid="{F49C15D8-2CE6-4BDA-BD61-9C252DA8645F}"/>
    <cellStyle name="Total 4 2 2 2 5" xfId="16962" xr:uid="{D5485DCD-DCFC-46A5-A9F1-DA7BA7A45697}"/>
    <cellStyle name="Total 4 2 2 2 5 2" xfId="32591" xr:uid="{1994E407-D5E3-4940-B645-B61371AD6C8F}"/>
    <cellStyle name="Total 4 2 2 2 6" xfId="32584" xr:uid="{FD3AB2CB-D90C-4B47-8F72-8645476F5553}"/>
    <cellStyle name="Total 4 2 2 3" xfId="16963" xr:uid="{17434EE8-1DC1-4D6B-AE28-FFC78E6B0740}"/>
    <cellStyle name="Total 4 2 2 3 2" xfId="16964" xr:uid="{B54EFCA6-9572-4C04-9562-A5C612FDCAB9}"/>
    <cellStyle name="Total 4 2 2 3 2 2" xfId="32593" xr:uid="{894E7F3F-2DF3-407D-A0C0-764B836AEF9E}"/>
    <cellStyle name="Total 4 2 2 3 3" xfId="32592" xr:uid="{CD1774FE-8D0D-4C6E-9A70-A2683827DDE1}"/>
    <cellStyle name="Total 4 2 2 4" xfId="16965" xr:uid="{79EE1E44-B0B2-4FAA-B99D-A871FE681C3E}"/>
    <cellStyle name="Total 4 2 2 4 2" xfId="16966" xr:uid="{BA03AB3D-8461-485E-92A7-A9BA0627A186}"/>
    <cellStyle name="Total 4 2 2 4 2 2" xfId="32595" xr:uid="{5025BC0F-16A3-4298-88B8-5C6D911841F0}"/>
    <cellStyle name="Total 4 2 2 4 3" xfId="32594" xr:uid="{91B2B9EF-DC9D-4D3A-B2D8-8C1D3F8517B6}"/>
    <cellStyle name="Total 4 2 2 5" xfId="16967" xr:uid="{CAA0FAF4-AA9A-44D6-9503-1D1705C13528}"/>
    <cellStyle name="Total 4 2 2 5 2" xfId="16968" xr:uid="{9B2677D1-0CE2-47DC-A357-E4354809A3F9}"/>
    <cellStyle name="Total 4 2 2 5 2 2" xfId="32597" xr:uid="{813137F5-4419-477E-BF55-9BF67AFD2DD1}"/>
    <cellStyle name="Total 4 2 2 5 3" xfId="32596" xr:uid="{2B184F1B-C17A-403E-A420-C95260F1C58F}"/>
    <cellStyle name="Total 4 2 2 6" xfId="16969" xr:uid="{FD895F64-0588-4EF8-9C09-F586C4E68FC7}"/>
    <cellStyle name="Total 4 2 2 6 2" xfId="16970" xr:uid="{5FF3AC31-BC07-4D37-9C4D-FD78C15CF810}"/>
    <cellStyle name="Total 4 2 2 6 2 2" xfId="32599" xr:uid="{15F07E45-41B7-40C7-B715-F1B4E4CE3410}"/>
    <cellStyle name="Total 4 2 2 6 3" xfId="32598" xr:uid="{8E00954A-B69B-41C0-9FAC-8795220D7329}"/>
    <cellStyle name="Total 4 2 2 7" xfId="16971" xr:uid="{1C1B33ED-AD16-4DF5-B60D-9A96C2C00FF8}"/>
    <cellStyle name="Total 4 2 2 7 2" xfId="16972" xr:uid="{F1EA015A-C45A-4C1B-937B-D5A358C4CC83}"/>
    <cellStyle name="Total 4 2 2 7 2 2" xfId="32601" xr:uid="{32FC6447-A555-4A80-B02A-F20E08288C4A}"/>
    <cellStyle name="Total 4 2 2 7 3" xfId="32600" xr:uid="{A2A0685C-419C-43D3-B6C9-CBE2C0E3BC7C}"/>
    <cellStyle name="Total 4 2 2 8" xfId="16973" xr:uid="{E94CE23B-5127-4E8C-B532-A89D5E793F40}"/>
    <cellStyle name="Total 4 2 2 8 2" xfId="16974" xr:uid="{385D61C3-740C-4970-A78E-7BFC1C476ADB}"/>
    <cellStyle name="Total 4 2 2 8 2 2" xfId="32603" xr:uid="{1BCBAC26-5951-4CDD-8006-15DF32F4F63C}"/>
    <cellStyle name="Total 4 2 2 8 3" xfId="32602" xr:uid="{E52BB08A-FD77-46E1-880F-9DE394737392}"/>
    <cellStyle name="Total 4 2 2 9" xfId="16975" xr:uid="{D7AFA066-5602-4293-AF17-BB730B6BE7FB}"/>
    <cellStyle name="Total 4 2 2 9 2" xfId="16976" xr:uid="{52B82299-6FCC-4254-8C19-5304256B051E}"/>
    <cellStyle name="Total 4 2 2 9 2 2" xfId="32605" xr:uid="{B2D0C411-5504-427E-8688-ED35B30785E1}"/>
    <cellStyle name="Total 4 2 2 9 3" xfId="32604" xr:uid="{34D9F22E-0BE4-4CFE-8879-DA8509C83EE5}"/>
    <cellStyle name="Total 4 2 3" xfId="16977" xr:uid="{863DFBA8-4FCC-4176-A348-FBBFAAE22A37}"/>
    <cellStyle name="Total 4 2 3 10" xfId="16978" xr:uid="{EAEC91DB-C257-46A8-9B5E-17AEDD2D497D}"/>
    <cellStyle name="Total 4 2 3 10 2" xfId="16979" xr:uid="{C18D0F13-BC79-493A-BC48-7F054737B14E}"/>
    <cellStyle name="Total 4 2 3 10 2 2" xfId="32608" xr:uid="{AAE8BEFE-38E7-4A68-B904-2150F5560DCA}"/>
    <cellStyle name="Total 4 2 3 10 3" xfId="32607" xr:uid="{09EE7A1E-F385-4739-9FE6-8CFF828D16A7}"/>
    <cellStyle name="Total 4 2 3 11" xfId="16980" xr:uid="{429FB57E-11A7-44DA-BFC1-55659C2CAF09}"/>
    <cellStyle name="Total 4 2 3 11 2" xfId="16981" xr:uid="{E8D217C3-B105-4DDA-B017-5A353000EF76}"/>
    <cellStyle name="Total 4 2 3 11 2 2" xfId="32610" xr:uid="{F9361A11-7E6B-4A38-8964-F8B3B6F97760}"/>
    <cellStyle name="Total 4 2 3 11 3" xfId="32609" xr:uid="{2E994D3C-3392-4A15-8BBA-4D341C1D7780}"/>
    <cellStyle name="Total 4 2 3 12" xfId="16982" xr:uid="{CC177602-71E5-47DC-B951-767637625647}"/>
    <cellStyle name="Total 4 2 3 12 2" xfId="32611" xr:uid="{2C710CF9-ABD2-4067-8A4C-2C3D04C00D2D}"/>
    <cellStyle name="Total 4 2 3 13" xfId="16983" xr:uid="{C997573A-C8C6-4511-8277-AF1AF058ED10}"/>
    <cellStyle name="Total 4 2 3 13 2" xfId="32612" xr:uid="{6BEB342F-118F-4CF2-A420-412070A9A6CD}"/>
    <cellStyle name="Total 4 2 3 14" xfId="32606" xr:uid="{31E858FD-6A7F-430B-B03E-11862DAA32B5}"/>
    <cellStyle name="Total 4 2 3 2" xfId="16984" xr:uid="{6BDEE5CC-C905-4820-8634-EECECB53C74A}"/>
    <cellStyle name="Total 4 2 3 2 2" xfId="16985" xr:uid="{7CE3E57A-5B23-4482-B951-34FA0E082DBA}"/>
    <cellStyle name="Total 4 2 3 2 2 2" xfId="16986" xr:uid="{FB5CFABD-E66E-4DB8-A5BF-D8BAC1C41C66}"/>
    <cellStyle name="Total 4 2 3 2 2 2 2" xfId="32615" xr:uid="{6F83CDC1-E90B-4C7B-93D6-D5DBC3C8AE3F}"/>
    <cellStyle name="Total 4 2 3 2 2 3" xfId="16987" xr:uid="{DA30F8E8-8E11-477D-BA17-A413573791D1}"/>
    <cellStyle name="Total 4 2 3 2 2 3 2" xfId="32616" xr:uid="{012AF668-0252-402A-BD01-B2850B1CBE1F}"/>
    <cellStyle name="Total 4 2 3 2 2 4" xfId="32614" xr:uid="{E5994D61-0552-4A0C-87FF-ED8A9FB05E7D}"/>
    <cellStyle name="Total 4 2 3 2 3" xfId="16988" xr:uid="{ED6B9DB4-3F35-4C20-9C7B-F33D15B92843}"/>
    <cellStyle name="Total 4 2 3 2 3 2" xfId="16989" xr:uid="{14A34E15-CE37-4DD4-A0FE-D55EAD8CE0B2}"/>
    <cellStyle name="Total 4 2 3 2 3 2 2" xfId="32618" xr:uid="{12E1FCC5-6F59-4807-A597-E8E264D1EAA9}"/>
    <cellStyle name="Total 4 2 3 2 3 3" xfId="32617" xr:uid="{2049C37D-91FA-47C7-AD41-1D7839726877}"/>
    <cellStyle name="Total 4 2 3 2 4" xfId="16990" xr:uid="{0553A2BA-6CC7-4785-BA2A-5C2089455C4A}"/>
    <cellStyle name="Total 4 2 3 2 4 2" xfId="32619" xr:uid="{D444C112-7EBC-49C1-B8C0-66F44A42CA66}"/>
    <cellStyle name="Total 4 2 3 2 5" xfId="16991" xr:uid="{A5EA1761-EEC7-464F-B02D-21971D87FDD8}"/>
    <cellStyle name="Total 4 2 3 2 5 2" xfId="32620" xr:uid="{873E99B0-95E9-4F77-8234-D2576331D97D}"/>
    <cellStyle name="Total 4 2 3 2 6" xfId="32613" xr:uid="{1D90AFA9-384E-4D78-9A00-5EE6CA08DC17}"/>
    <cellStyle name="Total 4 2 3 3" xfId="16992" xr:uid="{651AD593-F5D5-44E2-9FE3-E65029DE8E6C}"/>
    <cellStyle name="Total 4 2 3 3 2" xfId="16993" xr:uid="{9611DC8D-1BFC-4EC8-A511-AA32C60502A9}"/>
    <cellStyle name="Total 4 2 3 3 2 2" xfId="32622" xr:uid="{2C82F7E5-F36D-40DA-B45A-BAA64E950ABF}"/>
    <cellStyle name="Total 4 2 3 3 3" xfId="32621" xr:uid="{3DEB4D01-AD6D-4E67-A450-967E1D32DB91}"/>
    <cellStyle name="Total 4 2 3 4" xfId="16994" xr:uid="{74AE82C6-E0F0-4703-AC12-75928CBF69BE}"/>
    <cellStyle name="Total 4 2 3 4 2" xfId="16995" xr:uid="{E33FA1FA-1661-4951-AEF2-D06B268B1251}"/>
    <cellStyle name="Total 4 2 3 4 2 2" xfId="32624" xr:uid="{AEE52492-B00D-4907-AD23-9A4202D97506}"/>
    <cellStyle name="Total 4 2 3 4 3" xfId="32623" xr:uid="{1522A9E3-1DF4-4E1B-B1A6-FA9069784445}"/>
    <cellStyle name="Total 4 2 3 5" xfId="16996" xr:uid="{66C50619-5671-497A-AF34-3004B349BCE5}"/>
    <cellStyle name="Total 4 2 3 5 2" xfId="16997" xr:uid="{0C66AE7C-7A45-4617-A4FC-A98AB887ABBF}"/>
    <cellStyle name="Total 4 2 3 5 2 2" xfId="32626" xr:uid="{93742990-87C3-43A9-90F1-31834A9A10E2}"/>
    <cellStyle name="Total 4 2 3 5 3" xfId="32625" xr:uid="{1E2C8D78-8343-4F6E-B0B4-B8A788215D1B}"/>
    <cellStyle name="Total 4 2 3 6" xfId="16998" xr:uid="{51925F19-7846-40F5-827F-9124907509EC}"/>
    <cellStyle name="Total 4 2 3 6 2" xfId="16999" xr:uid="{A45E1F42-2D38-4AA2-8850-8B68EDFC6937}"/>
    <cellStyle name="Total 4 2 3 6 2 2" xfId="32628" xr:uid="{0C2F66F9-AFF3-4FD3-97A1-72766CC71BD7}"/>
    <cellStyle name="Total 4 2 3 6 3" xfId="32627" xr:uid="{0809C22B-4BA5-4C29-8719-4B5C2E86F36B}"/>
    <cellStyle name="Total 4 2 3 7" xfId="17000" xr:uid="{A4BB2487-1A16-4FD6-9FDC-AFF1836197CA}"/>
    <cellStyle name="Total 4 2 3 7 2" xfId="17001" xr:uid="{479DDF9E-3A36-45AD-B2B2-3496F456CF8B}"/>
    <cellStyle name="Total 4 2 3 7 2 2" xfId="32630" xr:uid="{EF72EF7A-5615-4E04-9C86-CF4514AB648A}"/>
    <cellStyle name="Total 4 2 3 7 3" xfId="32629" xr:uid="{F6CB738D-0174-4FB4-A230-F9225B450D37}"/>
    <cellStyle name="Total 4 2 3 8" xfId="17002" xr:uid="{66FAEA6C-52EB-4FB0-AD95-8BB8E9883B10}"/>
    <cellStyle name="Total 4 2 3 8 2" xfId="17003" xr:uid="{D1950083-887D-4E43-A41F-8342719AD56C}"/>
    <cellStyle name="Total 4 2 3 8 2 2" xfId="32632" xr:uid="{7CA0E1D6-1293-4498-BB52-592FFB48FCEB}"/>
    <cellStyle name="Total 4 2 3 8 3" xfId="32631" xr:uid="{93991A5B-72A7-455A-B174-2FF338631352}"/>
    <cellStyle name="Total 4 2 3 9" xfId="17004" xr:uid="{13E49D0F-D696-4AF9-8A48-2F2C04AF5CDE}"/>
    <cellStyle name="Total 4 2 3 9 2" xfId="17005" xr:uid="{A2E0CF92-FB34-471F-97A7-AA2D1BDBBC69}"/>
    <cellStyle name="Total 4 2 3 9 2 2" xfId="32634" xr:uid="{23ACC4D7-DFAD-4685-BEA5-7743CF6FCECC}"/>
    <cellStyle name="Total 4 2 3 9 3" xfId="32633" xr:uid="{8FE2F18C-7BA7-4E68-990F-493A3D640145}"/>
    <cellStyle name="Total 4 2 4" xfId="17006" xr:uid="{7AF40863-C3D4-4926-955B-41EF0748EAAA}"/>
    <cellStyle name="Total 4 2 4 10" xfId="17007" xr:uid="{F6C3332D-F94E-46E4-8685-75E5C126D21C}"/>
    <cellStyle name="Total 4 2 4 10 2" xfId="17008" xr:uid="{AD230F00-1084-4C96-AD36-C4D3440DC384}"/>
    <cellStyle name="Total 4 2 4 10 2 2" xfId="32637" xr:uid="{7036A5A0-64FB-43A8-8FD4-9625F1D95580}"/>
    <cellStyle name="Total 4 2 4 10 3" xfId="32636" xr:uid="{4B285F29-5E83-449B-9489-F54E55901E87}"/>
    <cellStyle name="Total 4 2 4 11" xfId="17009" xr:uid="{5D8BDD16-1FEC-4596-9BA6-F7178D9B21C5}"/>
    <cellStyle name="Total 4 2 4 11 2" xfId="17010" xr:uid="{A895F688-AAA2-4ECE-B3E5-16B4A26BE829}"/>
    <cellStyle name="Total 4 2 4 11 2 2" xfId="32639" xr:uid="{44E1CBB7-2149-4EB9-8BF3-09A92D50D0E3}"/>
    <cellStyle name="Total 4 2 4 11 3" xfId="32638" xr:uid="{7A17744A-17B4-4DB7-8069-735939CAFAD3}"/>
    <cellStyle name="Total 4 2 4 12" xfId="17011" xr:uid="{7FC30CF7-6402-46BA-9C13-94E4046B2D72}"/>
    <cellStyle name="Total 4 2 4 12 2" xfId="32640" xr:uid="{191C3855-0B1F-4372-8814-B2BA441AB264}"/>
    <cellStyle name="Total 4 2 4 13" xfId="17012" xr:uid="{B66B9C4D-6685-4C97-A54F-C12E01903825}"/>
    <cellStyle name="Total 4 2 4 13 2" xfId="32641" xr:uid="{8270AC79-4248-478F-BE81-C2FE7DC0DB2B}"/>
    <cellStyle name="Total 4 2 4 14" xfId="32635" xr:uid="{A761A48E-F5DE-42A9-A5D4-A99B7C58963C}"/>
    <cellStyle name="Total 4 2 4 2" xfId="17013" xr:uid="{E61F91C4-3136-4BE6-8429-C034D3EED1AB}"/>
    <cellStyle name="Total 4 2 4 2 2" xfId="17014" xr:uid="{04141981-1FCB-4D38-B815-BA6BF813960F}"/>
    <cellStyle name="Total 4 2 4 2 2 2" xfId="17015" xr:uid="{90652ED6-5093-4D73-B66A-59B00807EB55}"/>
    <cellStyle name="Total 4 2 4 2 2 2 2" xfId="32644" xr:uid="{002D9C55-CB2F-4BDD-9C23-0B4B959CFEE6}"/>
    <cellStyle name="Total 4 2 4 2 2 3" xfId="17016" xr:uid="{209AB4B3-9378-490E-B9B4-D5101339B109}"/>
    <cellStyle name="Total 4 2 4 2 2 3 2" xfId="32645" xr:uid="{894F6220-0841-4AEC-A260-0E2C58F92B88}"/>
    <cellStyle name="Total 4 2 4 2 2 4" xfId="32643" xr:uid="{7ED3F24B-07F0-48BD-B3BA-0C7013375B80}"/>
    <cellStyle name="Total 4 2 4 2 3" xfId="17017" xr:uid="{D25C060A-9062-41D7-95F0-89D43504D958}"/>
    <cellStyle name="Total 4 2 4 2 3 2" xfId="17018" xr:uid="{29A76F07-E34C-4399-A302-1DB753B4514D}"/>
    <cellStyle name="Total 4 2 4 2 3 2 2" xfId="32647" xr:uid="{14F0771F-E86F-4DB7-87A9-5FB6BEBE1184}"/>
    <cellStyle name="Total 4 2 4 2 3 3" xfId="32646" xr:uid="{0FB457A6-5417-421D-8FBA-97993BFFA2C0}"/>
    <cellStyle name="Total 4 2 4 2 4" xfId="17019" xr:uid="{DB985F0C-1DBA-481F-BB16-62D99694D531}"/>
    <cellStyle name="Total 4 2 4 2 4 2" xfId="32648" xr:uid="{03BC28D7-7F51-4ECB-AF56-A0B43CFF4D51}"/>
    <cellStyle name="Total 4 2 4 2 5" xfId="17020" xr:uid="{C86C035B-5F5A-42BF-A0D8-F24ECAD38CA9}"/>
    <cellStyle name="Total 4 2 4 2 5 2" xfId="32649" xr:uid="{D1BE74EB-DD67-481B-B06C-7A1119474020}"/>
    <cellStyle name="Total 4 2 4 2 6" xfId="32642" xr:uid="{086215FF-3579-4E2C-8333-A0EFC7326B11}"/>
    <cellStyle name="Total 4 2 4 3" xfId="17021" xr:uid="{66A25775-B85E-4F67-BC66-C4ECCC72651C}"/>
    <cellStyle name="Total 4 2 4 3 2" xfId="17022" xr:uid="{615224B4-1225-41C1-BB9F-1D40BDB0C465}"/>
    <cellStyle name="Total 4 2 4 3 2 2" xfId="32651" xr:uid="{235D00BD-8C11-40A0-B1D6-99B34DAC8B55}"/>
    <cellStyle name="Total 4 2 4 3 3" xfId="32650" xr:uid="{DA0F57DF-3903-4C37-8878-922C861FBD74}"/>
    <cellStyle name="Total 4 2 4 4" xfId="17023" xr:uid="{7CFD5F37-961C-4222-9025-AE8345CE6A33}"/>
    <cellStyle name="Total 4 2 4 4 2" xfId="17024" xr:uid="{20FB890B-031A-4309-A519-79432D9224DE}"/>
    <cellStyle name="Total 4 2 4 4 2 2" xfId="32653" xr:uid="{8BE6DDA5-022E-4B91-96C0-9CACC6FBC341}"/>
    <cellStyle name="Total 4 2 4 4 3" xfId="32652" xr:uid="{249D553E-C525-4519-83F8-3BEDE611B2D0}"/>
    <cellStyle name="Total 4 2 4 5" xfId="17025" xr:uid="{17978E9E-EC1E-4448-97FE-99271C108828}"/>
    <cellStyle name="Total 4 2 4 5 2" xfId="17026" xr:uid="{497F593D-D2EC-48A8-AD92-2170F51A3E63}"/>
    <cellStyle name="Total 4 2 4 5 2 2" xfId="32655" xr:uid="{E103FCC2-F202-42CD-920F-630C00D5DE07}"/>
    <cellStyle name="Total 4 2 4 5 3" xfId="32654" xr:uid="{27521222-3C84-4EE3-A286-C54A93CE6E4B}"/>
    <cellStyle name="Total 4 2 4 6" xfId="17027" xr:uid="{191F368A-926A-474D-9789-D0A4C7EF201C}"/>
    <cellStyle name="Total 4 2 4 6 2" xfId="17028" xr:uid="{CA1D7BDF-587D-4B62-96B3-8731D97553E8}"/>
    <cellStyle name="Total 4 2 4 6 2 2" xfId="32657" xr:uid="{4AE4F7F9-1DB3-40C9-B47E-D454CD51B56A}"/>
    <cellStyle name="Total 4 2 4 6 3" xfId="32656" xr:uid="{265292CC-A668-4B35-BBBA-F34F50ECCF0D}"/>
    <cellStyle name="Total 4 2 4 7" xfId="17029" xr:uid="{26214A96-8B32-4AE7-8C3B-A06B448E1C2B}"/>
    <cellStyle name="Total 4 2 4 7 2" xfId="17030" xr:uid="{C2B7C10E-69D1-47FE-B1E7-61C201012305}"/>
    <cellStyle name="Total 4 2 4 7 2 2" xfId="32659" xr:uid="{E0997095-AF45-4C93-BC92-33B664524991}"/>
    <cellStyle name="Total 4 2 4 7 3" xfId="32658" xr:uid="{2FC741BA-4E7F-4F99-97E5-3932AAF4BC38}"/>
    <cellStyle name="Total 4 2 4 8" xfId="17031" xr:uid="{BBFA1B03-C16D-485C-9627-C50D4C2C47B7}"/>
    <cellStyle name="Total 4 2 4 8 2" xfId="17032" xr:uid="{2794B838-C339-47F1-A5E3-1ED30AA19286}"/>
    <cellStyle name="Total 4 2 4 8 2 2" xfId="32661" xr:uid="{CC6DD277-9ECE-4E02-8DDA-AA7BE2D01F0C}"/>
    <cellStyle name="Total 4 2 4 8 3" xfId="32660" xr:uid="{32FFA04A-093B-429D-A1AA-EF277077813F}"/>
    <cellStyle name="Total 4 2 4 9" xfId="17033" xr:uid="{20E0D85B-8F81-4F65-ABD1-4DD88F0AA746}"/>
    <cellStyle name="Total 4 2 4 9 2" xfId="17034" xr:uid="{EDF4B769-D148-4709-BB7C-D4DE236B72A6}"/>
    <cellStyle name="Total 4 2 4 9 2 2" xfId="32663" xr:uid="{E9A3E9D9-E960-404A-853C-2A16840458DA}"/>
    <cellStyle name="Total 4 2 4 9 3" xfId="32662" xr:uid="{71E69320-7E9E-4265-AE2B-BADCCBCF39DC}"/>
    <cellStyle name="Total 4 2 5" xfId="17035" xr:uid="{D3EC7E29-D5FA-4410-B810-5DF33908142F}"/>
    <cellStyle name="Total 4 2 5 2" xfId="17036" xr:uid="{420390CD-9562-4505-BBB4-2421AEB80BBD}"/>
    <cellStyle name="Total 4 2 5 2 2" xfId="17037" xr:uid="{CB868979-F39D-478D-80D0-43081C8640F8}"/>
    <cellStyle name="Total 4 2 5 2 2 2" xfId="32666" xr:uid="{B512EF22-D127-42D9-AFB8-20109E9729F2}"/>
    <cellStyle name="Total 4 2 5 2 3" xfId="17038" xr:uid="{AACE0279-1210-457B-BB9A-210463C3726A}"/>
    <cellStyle name="Total 4 2 5 2 3 2" xfId="32667" xr:uid="{E176EC05-64C4-4BE3-BB17-9C1A45D3E065}"/>
    <cellStyle name="Total 4 2 5 2 4" xfId="32665" xr:uid="{B76CC593-093D-4704-964C-286408DCE915}"/>
    <cellStyle name="Total 4 2 5 3" xfId="17039" xr:uid="{A624E6D2-187E-4B23-8421-211D3EBD5AD7}"/>
    <cellStyle name="Total 4 2 5 3 2" xfId="17040" xr:uid="{A871068C-9528-4099-A76B-5704DD6D1FE8}"/>
    <cellStyle name="Total 4 2 5 3 2 2" xfId="32669" xr:uid="{E6CAC2C8-0B15-4F43-8BAD-E53B7396FB21}"/>
    <cellStyle name="Total 4 2 5 3 3" xfId="32668" xr:uid="{89520CED-49B8-484D-AF41-C8371B7F3423}"/>
    <cellStyle name="Total 4 2 5 4" xfId="17041" xr:uid="{93400EAE-C376-48DA-B6EF-14840F264E69}"/>
    <cellStyle name="Total 4 2 5 4 2" xfId="32670" xr:uid="{4AD231D7-3AB6-44DE-A4FA-63683D798C37}"/>
    <cellStyle name="Total 4 2 5 5" xfId="17042" xr:uid="{C6055F64-FDB6-433B-8B4B-A15224EC2F22}"/>
    <cellStyle name="Total 4 2 5 5 2" xfId="32671" xr:uid="{E995CB32-D843-48A0-8DB8-C6941F1023DC}"/>
    <cellStyle name="Total 4 2 5 6" xfId="32664" xr:uid="{B0F32849-15F1-4478-A555-11A87DD91854}"/>
    <cellStyle name="Total 4 2 6" xfId="17043" xr:uid="{0BB9E69B-8208-4664-836E-DE4341CD42A0}"/>
    <cellStyle name="Total 4 2 6 2" xfId="17044" xr:uid="{CE8318AB-658C-4FA3-BFBB-1203DD61F005}"/>
    <cellStyle name="Total 4 2 6 2 2" xfId="32673" xr:uid="{8C636835-042D-478E-808D-E22DD573CFAF}"/>
    <cellStyle name="Total 4 2 6 3" xfId="32672" xr:uid="{C1B48771-5F39-4E0A-B450-137B9B8449FE}"/>
    <cellStyle name="Total 4 2 7" xfId="17045" xr:uid="{E0556424-55F9-40BA-9A9B-066600F673FE}"/>
    <cellStyle name="Total 4 2 7 2" xfId="17046" xr:uid="{17B52918-7524-4F34-8D64-B7FD7C3206FE}"/>
    <cellStyle name="Total 4 2 7 2 2" xfId="32675" xr:uid="{3EDE36ED-A54F-4BE4-AA51-E4F20424E7B8}"/>
    <cellStyle name="Total 4 2 7 3" xfId="32674" xr:uid="{9A85AE12-7888-4C09-90D8-6E74B096541C}"/>
    <cellStyle name="Total 4 2 8" xfId="17047" xr:uid="{4E10D09F-9484-4EBE-9E1C-71222BC2BAE5}"/>
    <cellStyle name="Total 4 2 8 2" xfId="17048" xr:uid="{26DA28AA-FA13-490A-B8AC-2707B8849105}"/>
    <cellStyle name="Total 4 2 8 2 2" xfId="32677" xr:uid="{6ED6A827-D186-47C0-9B1F-893CB6A57691}"/>
    <cellStyle name="Total 4 2 8 3" xfId="32676" xr:uid="{AE31AC94-2CC3-4D89-8FD4-6A94D672E020}"/>
    <cellStyle name="Total 4 2 9" xfId="17049" xr:uid="{C040453C-6E53-4ADF-91A6-54C150943CCF}"/>
    <cellStyle name="Total 4 2 9 2" xfId="17050" xr:uid="{0B0FB0FA-C613-42C0-8331-28A39CB19F98}"/>
    <cellStyle name="Total 4 2 9 2 2" xfId="32679" xr:uid="{6953BB83-C603-4671-9C2D-E7A75D10FFB2}"/>
    <cellStyle name="Total 4 2 9 3" xfId="32678" xr:uid="{7917158B-658D-46C2-A4CB-9AD4198E42F3}"/>
    <cellStyle name="Total 4 20" xfId="31371" xr:uid="{BF7B1D0F-3E98-47B8-90DA-73A33846FD07}"/>
    <cellStyle name="Total 4 21" xfId="35067" xr:uid="{651C699C-FC1A-4F48-B8A0-DC79260C4ADA}"/>
    <cellStyle name="Total 4 3" xfId="17051" xr:uid="{18179BCF-6A19-48BB-8EFE-A5C350929C48}"/>
    <cellStyle name="Total 4 3 10" xfId="17052" xr:uid="{52B99B53-A74F-4E88-A620-791F80353E04}"/>
    <cellStyle name="Total 4 3 10 2" xfId="17053" xr:uid="{6C985C25-6253-4D32-ABF6-3775FE86E257}"/>
    <cellStyle name="Total 4 3 10 2 2" xfId="32682" xr:uid="{5E3778F9-8B10-48AF-893B-59326D802BE6}"/>
    <cellStyle name="Total 4 3 10 3" xfId="32681" xr:uid="{0E472141-5E57-4428-BF0A-193CB52AF257}"/>
    <cellStyle name="Total 4 3 11" xfId="17054" xr:uid="{3DABCC44-1CEF-47A9-8162-970894DC3C01}"/>
    <cellStyle name="Total 4 3 11 2" xfId="17055" xr:uid="{398BDCA5-9DEA-4C32-9425-3C497845CF32}"/>
    <cellStyle name="Total 4 3 11 2 2" xfId="32684" xr:uid="{D1405B83-5816-4245-8056-338A5A348AA2}"/>
    <cellStyle name="Total 4 3 11 3" xfId="32683" xr:uid="{8F054872-78A6-4C01-8C56-1E0F8179F3BE}"/>
    <cellStyle name="Total 4 3 12" xfId="17056" xr:uid="{DD97F7A2-BD7B-4078-88B8-3ED26D8A53D6}"/>
    <cellStyle name="Total 4 3 12 2" xfId="32685" xr:uid="{B16733AD-4FDC-4A64-949B-53EABB5206C9}"/>
    <cellStyle name="Total 4 3 13" xfId="17057" xr:uid="{5B7A3DD6-AA21-467D-B16A-170F7E1B4F2F}"/>
    <cellStyle name="Total 4 3 13 2" xfId="32686" xr:uid="{5CE87C11-C821-4DF9-AD20-B07CD0CB316C}"/>
    <cellStyle name="Total 4 3 14" xfId="32680" xr:uid="{D2815743-8B6C-4EC9-B072-CB3F5E0AC9D2}"/>
    <cellStyle name="Total 4 3 2" xfId="17058" xr:uid="{3F09386E-8F4B-4212-9A4D-51710A97281B}"/>
    <cellStyle name="Total 4 3 2 2" xfId="17059" xr:uid="{C2254101-3290-404F-B365-8A74460C7F5C}"/>
    <cellStyle name="Total 4 3 2 2 2" xfId="17060" xr:uid="{EC6690E1-B4D4-4BAB-A2AC-6D9FB350867F}"/>
    <cellStyle name="Total 4 3 2 2 2 2" xfId="32689" xr:uid="{6B566E64-256E-4728-985D-6E8E960B0F29}"/>
    <cellStyle name="Total 4 3 2 2 3" xfId="17061" xr:uid="{F8ABC89D-6F26-4C43-A124-AF93AA65EB4E}"/>
    <cellStyle name="Total 4 3 2 2 3 2" xfId="32690" xr:uid="{223B993E-0596-490F-BB8E-AD2B174F40D2}"/>
    <cellStyle name="Total 4 3 2 2 4" xfId="32688" xr:uid="{9D212CE9-58CD-47A8-B290-BA4FFDA5604D}"/>
    <cellStyle name="Total 4 3 2 3" xfId="17062" xr:uid="{0D426416-3E43-4656-B698-3262C5D7803A}"/>
    <cellStyle name="Total 4 3 2 3 2" xfId="17063" xr:uid="{9662FEA9-95B3-431C-AA32-04738E1F8B55}"/>
    <cellStyle name="Total 4 3 2 3 2 2" xfId="32692" xr:uid="{2E64F8C6-BFED-401F-BB40-B09D8DD8F15A}"/>
    <cellStyle name="Total 4 3 2 3 3" xfId="32691" xr:uid="{57EAF739-5E63-4A74-87AC-445BA282C0D9}"/>
    <cellStyle name="Total 4 3 2 4" xfId="17064" xr:uid="{C9ED14A9-A243-49E8-8525-F24B27EC2DA7}"/>
    <cellStyle name="Total 4 3 2 4 2" xfId="32693" xr:uid="{79741CB6-91C8-4202-A791-163FA6DDF129}"/>
    <cellStyle name="Total 4 3 2 5" xfId="17065" xr:uid="{02522A1E-10A2-428E-9A5D-1716883A9E25}"/>
    <cellStyle name="Total 4 3 2 5 2" xfId="32694" xr:uid="{7C0B8A72-6267-4C88-8D89-04263A7ED8BE}"/>
    <cellStyle name="Total 4 3 2 6" xfId="32687" xr:uid="{44C90868-2BD3-4EBF-B43B-9B52AF58E293}"/>
    <cellStyle name="Total 4 3 3" xfId="17066" xr:uid="{29BE1AD1-F977-45DD-BB19-42C54ACB237B}"/>
    <cellStyle name="Total 4 3 3 2" xfId="17067" xr:uid="{07557F47-A5AA-466B-A958-A7297369DF55}"/>
    <cellStyle name="Total 4 3 3 2 2" xfId="32696" xr:uid="{3F6F9E7E-8F87-4A5B-B447-D8356482947C}"/>
    <cellStyle name="Total 4 3 3 3" xfId="32695" xr:uid="{61AA71F3-C1DB-499A-80A3-A802BE57E12F}"/>
    <cellStyle name="Total 4 3 4" xfId="17068" xr:uid="{31E69152-5F0A-461E-98AE-F6EC48CB8D11}"/>
    <cellStyle name="Total 4 3 4 2" xfId="17069" xr:uid="{F5682329-ADC2-4A07-AF5D-22AD7F2C4DA4}"/>
    <cellStyle name="Total 4 3 4 2 2" xfId="32698" xr:uid="{A6883C08-65A8-4CEF-9CFC-A06127128085}"/>
    <cellStyle name="Total 4 3 4 3" xfId="32697" xr:uid="{81981F5B-D46E-4D9A-8D8D-57121814A91B}"/>
    <cellStyle name="Total 4 3 5" xfId="17070" xr:uid="{D46CDB50-79C2-4A18-A453-A29AC60D074C}"/>
    <cellStyle name="Total 4 3 5 2" xfId="17071" xr:uid="{703E6047-EDF0-4B80-8E9D-DC3202E29141}"/>
    <cellStyle name="Total 4 3 5 2 2" xfId="32700" xr:uid="{A363D1D8-2DD6-4247-876A-4C2ECD30FD17}"/>
    <cellStyle name="Total 4 3 5 3" xfId="32699" xr:uid="{18CF4F15-B53E-4C66-AFEE-7FB7D087EE5F}"/>
    <cellStyle name="Total 4 3 6" xfId="17072" xr:uid="{6CF90483-DF3B-4526-AA46-5AD028FB1145}"/>
    <cellStyle name="Total 4 3 6 2" xfId="17073" xr:uid="{F7970144-71E3-4008-A0B6-7306A9BD7376}"/>
    <cellStyle name="Total 4 3 6 2 2" xfId="32702" xr:uid="{72925DE8-FD77-4BAC-89C4-E30785D3C2E0}"/>
    <cellStyle name="Total 4 3 6 3" xfId="32701" xr:uid="{3C3C1191-37A1-4494-9649-67F0D44BAF09}"/>
    <cellStyle name="Total 4 3 7" xfId="17074" xr:uid="{DD72CB5B-0C11-4D38-912F-C443078CF2A8}"/>
    <cellStyle name="Total 4 3 7 2" xfId="17075" xr:uid="{43F3A4D3-6550-4C13-893A-517C83D5B1ED}"/>
    <cellStyle name="Total 4 3 7 2 2" xfId="32704" xr:uid="{101EB24E-4689-44D4-95BF-A8013DC616B4}"/>
    <cellStyle name="Total 4 3 7 3" xfId="32703" xr:uid="{C1F83EED-2B2D-4C8D-8ADA-73177BE4E420}"/>
    <cellStyle name="Total 4 3 8" xfId="17076" xr:uid="{2DDDB800-BE96-4CF6-9471-951AD5CA0E0D}"/>
    <cellStyle name="Total 4 3 8 2" xfId="17077" xr:uid="{597CF562-4FA6-40E3-A8ED-C7DB00218919}"/>
    <cellStyle name="Total 4 3 8 2 2" xfId="32706" xr:uid="{B3C110AE-4EE1-419B-97D6-DDD304A1E164}"/>
    <cellStyle name="Total 4 3 8 3" xfId="32705" xr:uid="{4FFBD9DD-5B38-4291-AF68-B0FB4F9CC0C5}"/>
    <cellStyle name="Total 4 3 9" xfId="17078" xr:uid="{1F6FFC12-AD4A-4C23-833A-4F40E3C6CAE0}"/>
    <cellStyle name="Total 4 3 9 2" xfId="17079" xr:uid="{6A76327F-CEEE-4314-BB2A-2DB27FE591A6}"/>
    <cellStyle name="Total 4 3 9 2 2" xfId="32708" xr:uid="{2F0619F8-35AB-488B-8C98-1C20D0231F54}"/>
    <cellStyle name="Total 4 3 9 3" xfId="32707" xr:uid="{0462878A-3744-4FF2-A61D-287D6A2A8FDB}"/>
    <cellStyle name="Total 4 4" xfId="17080" xr:uid="{A8E56A41-BD6D-40D7-9165-1A2D0647909D}"/>
    <cellStyle name="Total 4 4 10" xfId="17081" xr:uid="{EBD5A78D-6B7D-4A15-9C3E-4CC0E8F21EEC}"/>
    <cellStyle name="Total 4 4 10 2" xfId="17082" xr:uid="{C03945F4-E6CB-4F54-974B-521BB68026FF}"/>
    <cellStyle name="Total 4 4 10 2 2" xfId="32711" xr:uid="{25E92063-59C4-4F2F-802D-3FAE61FEEF3D}"/>
    <cellStyle name="Total 4 4 10 3" xfId="32710" xr:uid="{87EF8CFA-4AEB-43B1-A549-B33EB740297C}"/>
    <cellStyle name="Total 4 4 11" xfId="17083" xr:uid="{6211CAC3-02ED-4CB5-B585-8DF5117574C8}"/>
    <cellStyle name="Total 4 4 11 2" xfId="17084" xr:uid="{900FE846-96C2-4D28-9C35-20E2B4B71031}"/>
    <cellStyle name="Total 4 4 11 2 2" xfId="32713" xr:uid="{9990282E-E0D9-476D-81F6-ACDD90B3F66E}"/>
    <cellStyle name="Total 4 4 11 3" xfId="32712" xr:uid="{B86F933F-135E-4A29-8092-0B47EE51AAF0}"/>
    <cellStyle name="Total 4 4 12" xfId="17085" xr:uid="{E5F9D27A-FF07-4644-9F0A-BC7727746EB7}"/>
    <cellStyle name="Total 4 4 12 2" xfId="32714" xr:uid="{5E969032-A5F3-4555-8167-42F5BDA43380}"/>
    <cellStyle name="Total 4 4 13" xfId="17086" xr:uid="{761E897B-10EF-43DC-AA89-8ABAF3D064D3}"/>
    <cellStyle name="Total 4 4 13 2" xfId="32715" xr:uid="{9A76E5E0-D811-4095-81F7-0B2E1BF1ED67}"/>
    <cellStyle name="Total 4 4 14" xfId="32709" xr:uid="{4254D9FF-3449-4DB6-B62F-6AB17F9BBF21}"/>
    <cellStyle name="Total 4 4 2" xfId="17087" xr:uid="{0F826125-E47F-42F6-B891-EB8FC56875C4}"/>
    <cellStyle name="Total 4 4 2 2" xfId="17088" xr:uid="{80E37DEB-5D7A-44C1-9F5E-92AD4BABF69C}"/>
    <cellStyle name="Total 4 4 2 2 2" xfId="17089" xr:uid="{B8FB5BD6-D95F-4DF7-B4C8-2835E49B180B}"/>
    <cellStyle name="Total 4 4 2 2 2 2" xfId="32718" xr:uid="{1C4FC3A0-AD58-4633-A34D-3E39CC2A83B1}"/>
    <cellStyle name="Total 4 4 2 2 3" xfId="17090" xr:uid="{1F6BACC4-360E-4C06-8403-BE2F1D68DB05}"/>
    <cellStyle name="Total 4 4 2 2 3 2" xfId="32719" xr:uid="{BAF858DF-6DA6-4346-9443-045DB1FA2062}"/>
    <cellStyle name="Total 4 4 2 2 4" xfId="32717" xr:uid="{9FB856A0-8EFB-4827-A6B9-5892CD099675}"/>
    <cellStyle name="Total 4 4 2 3" xfId="17091" xr:uid="{68346A89-D04A-4256-AEA6-3B7722267F31}"/>
    <cellStyle name="Total 4 4 2 3 2" xfId="17092" xr:uid="{528B6E6C-BC36-4DB0-B367-C0AA98044A50}"/>
    <cellStyle name="Total 4 4 2 3 2 2" xfId="32721" xr:uid="{CEC7737E-2245-4E0D-9466-91BB948BE64D}"/>
    <cellStyle name="Total 4 4 2 3 3" xfId="32720" xr:uid="{71D4BFAB-AFB5-4B1F-B871-04F41B27CA1F}"/>
    <cellStyle name="Total 4 4 2 4" xfId="17093" xr:uid="{1CA814EA-83F7-47BE-A595-1F4EEC0F8BF6}"/>
    <cellStyle name="Total 4 4 2 4 2" xfId="32722" xr:uid="{15D48FA8-4D00-4409-B46D-C2E752FC7F96}"/>
    <cellStyle name="Total 4 4 2 5" xfId="17094" xr:uid="{D658A033-71AB-42FF-9E3F-215F8D386228}"/>
    <cellStyle name="Total 4 4 2 5 2" xfId="32723" xr:uid="{E6AA9657-0638-42BB-9AC7-F50F40B401E4}"/>
    <cellStyle name="Total 4 4 2 6" xfId="32716" xr:uid="{1DE38D28-4DE2-4515-B7DD-3C8C356EC598}"/>
    <cellStyle name="Total 4 4 3" xfId="17095" xr:uid="{59400AB1-3577-4B7A-908C-52F326DA709B}"/>
    <cellStyle name="Total 4 4 3 2" xfId="17096" xr:uid="{ADA5EC3C-D54B-4D9F-AC2B-DC57FAE0229D}"/>
    <cellStyle name="Total 4 4 3 2 2" xfId="32725" xr:uid="{E433526B-BA97-4C95-9C14-DDEB5425117C}"/>
    <cellStyle name="Total 4 4 3 3" xfId="32724" xr:uid="{AE82E2C6-7627-4085-A4E7-BBF18D410B03}"/>
    <cellStyle name="Total 4 4 4" xfId="17097" xr:uid="{9063B4C8-86F8-4D16-8ED7-B151D969D2A6}"/>
    <cellStyle name="Total 4 4 4 2" xfId="17098" xr:uid="{99FD8DC3-41E5-4350-B3A8-AA568C40E382}"/>
    <cellStyle name="Total 4 4 4 2 2" xfId="32727" xr:uid="{D71A5FDB-D6AD-480A-B104-82F7380E10FB}"/>
    <cellStyle name="Total 4 4 4 3" xfId="32726" xr:uid="{A6DF5FFE-A123-457C-857E-BCFBE3449CA6}"/>
    <cellStyle name="Total 4 4 5" xfId="17099" xr:uid="{DE3527B3-A4C0-48D4-AF12-0A4313659D85}"/>
    <cellStyle name="Total 4 4 5 2" xfId="17100" xr:uid="{98F0F35E-5FD8-42A1-828C-C4AFB89F7DFB}"/>
    <cellStyle name="Total 4 4 5 2 2" xfId="32729" xr:uid="{D037D5FC-B80B-4326-B284-E097B2D2109F}"/>
    <cellStyle name="Total 4 4 5 3" xfId="32728" xr:uid="{6EC21577-E61C-4F2C-A423-53CD17D20076}"/>
    <cellStyle name="Total 4 4 6" xfId="17101" xr:uid="{81699B2A-CD37-4429-A581-851BA16741D2}"/>
    <cellStyle name="Total 4 4 6 2" xfId="17102" xr:uid="{AD65FC3D-AB6B-41B8-B7BB-D4465C907C68}"/>
    <cellStyle name="Total 4 4 6 2 2" xfId="32731" xr:uid="{78D334A2-E01A-4270-825A-BA1CC2C30087}"/>
    <cellStyle name="Total 4 4 6 3" xfId="32730" xr:uid="{62F33705-0947-4AB7-A4A4-8ED90A4AF2B2}"/>
    <cellStyle name="Total 4 4 7" xfId="17103" xr:uid="{607A4CF9-B469-4D7E-BF4F-27FEDE25A0D4}"/>
    <cellStyle name="Total 4 4 7 2" xfId="17104" xr:uid="{0EBFF9F7-0910-4B88-BAAF-5C9EE6BB068B}"/>
    <cellStyle name="Total 4 4 7 2 2" xfId="32733" xr:uid="{251A2960-B4D6-4EE5-9261-00A28EE2C796}"/>
    <cellStyle name="Total 4 4 7 3" xfId="32732" xr:uid="{C97C7A8C-C6EE-4173-B263-B1198090DD6A}"/>
    <cellStyle name="Total 4 4 8" xfId="17105" xr:uid="{A2AB5B3A-8EC0-4AE2-84F1-053977A7EDED}"/>
    <cellStyle name="Total 4 4 8 2" xfId="17106" xr:uid="{9DE3272C-2ADF-476D-9118-1C4CBCA68BC0}"/>
    <cellStyle name="Total 4 4 8 2 2" xfId="32735" xr:uid="{201E92EC-3F48-46FE-8991-EB048F63550D}"/>
    <cellStyle name="Total 4 4 8 3" xfId="32734" xr:uid="{4FFB13FC-9A3E-4477-B32D-6B9C870B517A}"/>
    <cellStyle name="Total 4 4 9" xfId="17107" xr:uid="{A43BE03D-AC44-4AAB-9EDD-F3E297580982}"/>
    <cellStyle name="Total 4 4 9 2" xfId="17108" xr:uid="{6588D347-6B93-48D5-B027-6E7E8FBA1723}"/>
    <cellStyle name="Total 4 4 9 2 2" xfId="32737" xr:uid="{37C7ED82-65C9-45D0-825B-27BA8B5B1EA4}"/>
    <cellStyle name="Total 4 4 9 3" xfId="32736" xr:uid="{862FE317-B3A1-4A27-AEB6-DE1635A14672}"/>
    <cellStyle name="Total 4 5" xfId="17109" xr:uid="{1AE47BE1-FFA3-4BA7-948A-A6C65664592E}"/>
    <cellStyle name="Total 4 5 10" xfId="17110" xr:uid="{89D4566E-B57E-4D3C-B533-6550B242061D}"/>
    <cellStyle name="Total 4 5 10 2" xfId="17111" xr:uid="{50C4A144-A1BE-43C8-AA09-FFF265DC20E7}"/>
    <cellStyle name="Total 4 5 10 2 2" xfId="32740" xr:uid="{37BADBD5-9AED-4B37-9712-2702C0239E99}"/>
    <cellStyle name="Total 4 5 10 3" xfId="32739" xr:uid="{2F0CC9FD-1ACE-48E4-820B-FDD8CB4F0F22}"/>
    <cellStyle name="Total 4 5 11" xfId="17112" xr:uid="{2D67D5F4-3607-458C-914D-6CD6B6F7F8CB}"/>
    <cellStyle name="Total 4 5 11 2" xfId="17113" xr:uid="{CBCC4345-09E8-40AC-B970-F74D1EEF707E}"/>
    <cellStyle name="Total 4 5 11 2 2" xfId="32742" xr:uid="{8E32535D-9818-4613-B913-D68252E4B67C}"/>
    <cellStyle name="Total 4 5 11 3" xfId="32741" xr:uid="{9E0A5FF0-C39C-4B82-864E-175ED257CD35}"/>
    <cellStyle name="Total 4 5 12" xfId="17114" xr:uid="{4B6D6816-11D8-4013-8FF7-07556960F988}"/>
    <cellStyle name="Total 4 5 12 2" xfId="32743" xr:uid="{D0E45860-0848-43E1-86BA-553A3A6B19C4}"/>
    <cellStyle name="Total 4 5 13" xfId="17115" xr:uid="{AADE9FA4-9266-4DF7-8628-27BE8C47929F}"/>
    <cellStyle name="Total 4 5 13 2" xfId="32744" xr:uid="{6B9E4140-6500-4F90-A0E0-BC4E40180B4A}"/>
    <cellStyle name="Total 4 5 14" xfId="32738" xr:uid="{C851C976-2E97-48A6-8C41-A8CD1B00750B}"/>
    <cellStyle name="Total 4 5 2" xfId="17116" xr:uid="{71B34D1C-447E-42C8-893B-B6ABE047C2C0}"/>
    <cellStyle name="Total 4 5 2 2" xfId="17117" xr:uid="{68976C83-6116-4D3A-A916-902BEA967AC3}"/>
    <cellStyle name="Total 4 5 2 2 2" xfId="17118" xr:uid="{9D7C49A3-019C-4911-8B1E-7B52B3FDAD20}"/>
    <cellStyle name="Total 4 5 2 2 2 2" xfId="32747" xr:uid="{8FC49226-B9CA-42D9-A464-441A5C51C2E4}"/>
    <cellStyle name="Total 4 5 2 2 3" xfId="17119" xr:uid="{413F3AAD-1E18-4087-932A-B178014852C5}"/>
    <cellStyle name="Total 4 5 2 2 3 2" xfId="32748" xr:uid="{AD32F437-BC80-48F7-AF2A-1CC9E5FD60E4}"/>
    <cellStyle name="Total 4 5 2 2 4" xfId="32746" xr:uid="{8F3A12EC-E32C-413B-8F3E-CBFA33BAC68B}"/>
    <cellStyle name="Total 4 5 2 3" xfId="17120" xr:uid="{D290563F-4505-4C81-A9DC-85E0225A015B}"/>
    <cellStyle name="Total 4 5 2 3 2" xfId="17121" xr:uid="{0A5EE750-3406-45E0-A221-4A6F9A67C15F}"/>
    <cellStyle name="Total 4 5 2 3 2 2" xfId="32750" xr:uid="{151DE096-7586-46B0-91AB-3ABC46192AE8}"/>
    <cellStyle name="Total 4 5 2 3 3" xfId="32749" xr:uid="{C5ED435B-3103-4204-97A4-C69F346F27AB}"/>
    <cellStyle name="Total 4 5 2 4" xfId="17122" xr:uid="{CEED55D2-8FAE-4558-AF0B-29F59A6734AD}"/>
    <cellStyle name="Total 4 5 2 4 2" xfId="32751" xr:uid="{648DFA4F-2B85-48EA-B90A-BDEC73CABEAC}"/>
    <cellStyle name="Total 4 5 2 5" xfId="17123" xr:uid="{A19E7FDB-687C-439E-9059-789AC8E19C13}"/>
    <cellStyle name="Total 4 5 2 5 2" xfId="32752" xr:uid="{ED50DAB4-34B7-4B7E-BACD-B22138E46509}"/>
    <cellStyle name="Total 4 5 2 6" xfId="32745" xr:uid="{2A7C5EA7-6E09-4915-B59F-C72755354D7F}"/>
    <cellStyle name="Total 4 5 3" xfId="17124" xr:uid="{1D07F884-6D29-4443-9833-384085CC01A7}"/>
    <cellStyle name="Total 4 5 3 2" xfId="17125" xr:uid="{C7C04DA4-8807-4895-B69A-4243F7336B6C}"/>
    <cellStyle name="Total 4 5 3 2 2" xfId="32754" xr:uid="{A462F313-08A5-4E5E-9D78-31C5C646F247}"/>
    <cellStyle name="Total 4 5 3 3" xfId="32753" xr:uid="{1742FF69-0458-41AE-8406-689C548D5F9B}"/>
    <cellStyle name="Total 4 5 4" xfId="17126" xr:uid="{5F6166B3-E8F9-4B61-967C-5591EA326C02}"/>
    <cellStyle name="Total 4 5 4 2" xfId="17127" xr:uid="{93E225DF-7E4D-4C11-AF90-66B81D7BEAC4}"/>
    <cellStyle name="Total 4 5 4 2 2" xfId="32756" xr:uid="{C3073F72-7587-426C-AC87-3EBE8125E552}"/>
    <cellStyle name="Total 4 5 4 3" xfId="32755" xr:uid="{CF4EA99B-27AF-46B9-B6B0-9113D9FA9704}"/>
    <cellStyle name="Total 4 5 5" xfId="17128" xr:uid="{786D7502-86DA-42CA-B0F4-95122E1E6F12}"/>
    <cellStyle name="Total 4 5 5 2" xfId="17129" xr:uid="{CB6E967C-F4B3-45B0-A22F-7DBC6C694E92}"/>
    <cellStyle name="Total 4 5 5 2 2" xfId="32758" xr:uid="{28A2BC94-FAA6-44DF-9005-3F46FD39D418}"/>
    <cellStyle name="Total 4 5 5 3" xfId="32757" xr:uid="{DE3F45B2-43D9-4BC7-B576-526C10AB19E7}"/>
    <cellStyle name="Total 4 5 6" xfId="17130" xr:uid="{47374C91-6465-4B94-AFFF-63578144220D}"/>
    <cellStyle name="Total 4 5 6 2" xfId="17131" xr:uid="{D8C04C97-D6AB-4EED-9163-F8ACB18A3B64}"/>
    <cellStyle name="Total 4 5 6 2 2" xfId="32760" xr:uid="{6549BC7F-87AD-4324-9E7E-1E30A77806E5}"/>
    <cellStyle name="Total 4 5 6 3" xfId="32759" xr:uid="{A22C794B-4317-4B1E-A482-419416E95EAA}"/>
    <cellStyle name="Total 4 5 7" xfId="17132" xr:uid="{4E5011E6-67ED-4055-97D6-E896151A9E5E}"/>
    <cellStyle name="Total 4 5 7 2" xfId="17133" xr:uid="{B36A449D-D248-4289-8EDB-9D32C6BE81A7}"/>
    <cellStyle name="Total 4 5 7 2 2" xfId="32762" xr:uid="{6693B319-960A-4F45-8294-39F5C74DEC90}"/>
    <cellStyle name="Total 4 5 7 3" xfId="32761" xr:uid="{B882EF27-69AE-48B0-BADB-F01296559928}"/>
    <cellStyle name="Total 4 5 8" xfId="17134" xr:uid="{A07A4C10-C2AA-4654-97E1-E85CC6D24167}"/>
    <cellStyle name="Total 4 5 8 2" xfId="17135" xr:uid="{66B68203-67DA-4406-A8FF-9AD9106D03E6}"/>
    <cellStyle name="Total 4 5 8 2 2" xfId="32764" xr:uid="{D5B34B5A-97CC-4AE9-B99D-F622F9A2C37F}"/>
    <cellStyle name="Total 4 5 8 3" xfId="32763" xr:uid="{94CEB72B-386A-4AD3-9E09-28C04A560EDE}"/>
    <cellStyle name="Total 4 5 9" xfId="17136" xr:uid="{2E14B174-83F3-4252-A4AD-C599B10AF53C}"/>
    <cellStyle name="Total 4 5 9 2" xfId="17137" xr:uid="{01FDE246-34C4-462A-9370-1C2353E678A6}"/>
    <cellStyle name="Total 4 5 9 2 2" xfId="32766" xr:uid="{F67A7476-E5B3-412F-A2BE-CF5DC84A9E2F}"/>
    <cellStyle name="Total 4 5 9 3" xfId="32765" xr:uid="{F2B8A49C-6EC6-43CC-A963-6C912F78E7B0}"/>
    <cellStyle name="Total 4 6" xfId="17138" xr:uid="{4412F673-E647-4CAD-BB0C-936697340EFF}"/>
    <cellStyle name="Total 4 6 2" xfId="17139" xr:uid="{D1E9DFFF-5B55-4B71-BD2C-6FCC0526594A}"/>
    <cellStyle name="Total 4 6 2 2" xfId="17140" xr:uid="{9129A0BA-3313-4B73-AFE0-094A0BF0586D}"/>
    <cellStyle name="Total 4 6 2 2 2" xfId="32769" xr:uid="{76B06FF6-396C-492C-8134-549D3BBE69CC}"/>
    <cellStyle name="Total 4 6 2 3" xfId="17141" xr:uid="{848DB5F1-5ED8-4973-85FF-84D14361694F}"/>
    <cellStyle name="Total 4 6 2 3 2" xfId="32770" xr:uid="{89B2203E-3B8B-4EF4-BAF7-CDB1DF19D70E}"/>
    <cellStyle name="Total 4 6 2 4" xfId="32768" xr:uid="{56678986-F5ED-48E1-95F6-5E6CB3203C01}"/>
    <cellStyle name="Total 4 6 3" xfId="17142" xr:uid="{01B85134-8D68-45A3-B2B0-13A0902861D4}"/>
    <cellStyle name="Total 4 6 3 2" xfId="17143" xr:uid="{0D4AC261-7845-4599-B40C-39FD92AFF2E7}"/>
    <cellStyle name="Total 4 6 3 2 2" xfId="32772" xr:uid="{6A312B92-5BD6-476E-B817-F0F19978D9DA}"/>
    <cellStyle name="Total 4 6 3 3" xfId="32771" xr:uid="{1636C9A8-689C-4D6F-8D03-FBDE36D9914C}"/>
    <cellStyle name="Total 4 6 4" xfId="17144" xr:uid="{EBCEE1A5-B45E-4E06-BE72-A8580EA376A3}"/>
    <cellStyle name="Total 4 6 4 2" xfId="32773" xr:uid="{0E1E5284-C165-4A13-BB95-B8CFF7788929}"/>
    <cellStyle name="Total 4 6 5" xfId="17145" xr:uid="{5A52C8F3-3711-4F65-AE8F-780C178BDDA4}"/>
    <cellStyle name="Total 4 6 5 2" xfId="32774" xr:uid="{3380A0DA-C7F6-4F95-AB32-F5EC66657918}"/>
    <cellStyle name="Total 4 6 6" xfId="32767" xr:uid="{F090FD18-C307-4BDA-96D8-C131C0FC0A64}"/>
    <cellStyle name="Total 4 7" xfId="17146" xr:uid="{98DD883E-A168-4B6D-98BB-AFFD2067089F}"/>
    <cellStyle name="Total 4 7 2" xfId="17147" xr:uid="{F99A4C60-C751-4467-BFD2-228F23A8A1B2}"/>
    <cellStyle name="Total 4 7 2 2" xfId="32776" xr:uid="{C37982C9-7290-49B6-A166-C1FFC20AFEF7}"/>
    <cellStyle name="Total 4 7 3" xfId="32775" xr:uid="{19E2E7D7-6666-483B-A5E4-19D0C72CBAEE}"/>
    <cellStyle name="Total 4 8" xfId="17148" xr:uid="{46AED7A9-4067-4FE8-A177-FE34D5B15448}"/>
    <cellStyle name="Total 4 8 2" xfId="17149" xr:uid="{3AC8D4C1-FE93-4937-A93A-9480305E920D}"/>
    <cellStyle name="Total 4 8 2 2" xfId="32778" xr:uid="{E38E5301-4B67-4935-A220-5BA9FB71DDCC}"/>
    <cellStyle name="Total 4 8 3" xfId="32777" xr:uid="{B9468A8D-9A96-4AE2-AE53-203F026EE03D}"/>
    <cellStyle name="Total 4 9" xfId="17150" xr:uid="{33C8F34B-AD24-41B0-A767-F72AC799CE9B}"/>
    <cellStyle name="Total 4 9 2" xfId="17151" xr:uid="{1F5089AA-4FEF-477F-87C7-85DC3CC64CC3}"/>
    <cellStyle name="Total 4 9 2 2" xfId="32780" xr:uid="{42901A26-CC7D-47F7-8D72-5327E92B63ED}"/>
    <cellStyle name="Total 4 9 3" xfId="32779" xr:uid="{6DFE3721-DFF4-47C4-870F-3C436A0C0A09}"/>
    <cellStyle name="Total 5" xfId="1587" xr:uid="{007B41C0-CC95-458B-A0C5-92B91D87D5A9}"/>
    <cellStyle name="Total 5 10" xfId="17152" xr:uid="{0503915B-5088-443E-8E73-5723E21980E3}"/>
    <cellStyle name="Total 5 10 2" xfId="17153" xr:uid="{347BA349-AC73-4430-9C7E-DFD70457844C}"/>
    <cellStyle name="Total 5 10 2 2" xfId="32782" xr:uid="{BFACEE40-EFBC-475F-B354-A3D9F6DB040D}"/>
    <cellStyle name="Total 5 10 3" xfId="32781" xr:uid="{ADC33CB3-16EF-40E5-96E2-1E5AB8E70CAD}"/>
    <cellStyle name="Total 5 11" xfId="17154" xr:uid="{A0852DD2-957D-43A2-9D4A-B0CB7514E2F8}"/>
    <cellStyle name="Total 5 11 2" xfId="17155" xr:uid="{29F5C2AE-0D70-4966-B82F-7D9F651863A2}"/>
    <cellStyle name="Total 5 11 2 2" xfId="32784" xr:uid="{5309D884-3D90-457E-B1B2-B8536984902B}"/>
    <cellStyle name="Total 5 11 3" xfId="32783" xr:uid="{1063D9FF-6A90-477D-9D11-91FFF989F7F5}"/>
    <cellStyle name="Total 5 12" xfId="17156" xr:uid="{48CEDD9E-1D2A-4B93-A8E4-DB26D066CC53}"/>
    <cellStyle name="Total 5 12 2" xfId="17157" xr:uid="{D6BB8F3C-F257-4D33-B7AF-B9CD291B9F6F}"/>
    <cellStyle name="Total 5 12 2 2" xfId="32786" xr:uid="{18C02217-1C5C-42F9-B7BE-7F891DE9ABCB}"/>
    <cellStyle name="Total 5 12 3" xfId="32785" xr:uid="{E30588D0-6E8D-48F5-AF1E-7B9E9D338E01}"/>
    <cellStyle name="Total 5 13" xfId="17158" xr:uid="{5ED299D2-9605-4F2A-A933-C95DD588D923}"/>
    <cellStyle name="Total 5 13 2" xfId="17159" xr:uid="{86119BA3-EF56-4A7F-A543-D1B6B91E6B1F}"/>
    <cellStyle name="Total 5 13 2 2" xfId="32788" xr:uid="{E3D01A64-9327-46F9-A68B-5869FE1D6BDB}"/>
    <cellStyle name="Total 5 13 3" xfId="32787" xr:uid="{9E2DD981-C601-444A-932B-3786B4F8E1A8}"/>
    <cellStyle name="Total 5 14" xfId="17160" xr:uid="{FF902BB8-95B9-4478-8773-7EF3ACFE8DF1}"/>
    <cellStyle name="Total 5 14 2" xfId="17161" xr:uid="{2BDF2767-5062-4649-9C5E-977AF754CE23}"/>
    <cellStyle name="Total 5 14 2 2" xfId="32790" xr:uid="{B8DC75AF-0044-4B46-AF11-95A2404E70AE}"/>
    <cellStyle name="Total 5 14 3" xfId="32789" xr:uid="{7E64C8A4-B6AB-4DEF-AD53-95A59BD36994}"/>
    <cellStyle name="Total 5 15" xfId="17162" xr:uid="{80A11C59-7DCC-41A2-9B9B-85687AF1DF3F}"/>
    <cellStyle name="Total 5 15 2" xfId="17163" xr:uid="{B759E275-B975-468D-815E-2FD943C873A1}"/>
    <cellStyle name="Total 5 15 2 2" xfId="32792" xr:uid="{0431389E-1771-42EB-B0C7-E6DBCAAE8572}"/>
    <cellStyle name="Total 5 15 3" xfId="32791" xr:uid="{51B1731F-7120-4AA9-B387-F47F93D42BB1}"/>
    <cellStyle name="Total 5 16" xfId="17164" xr:uid="{1A5038A3-D324-4BF6-9507-8D1F4FD98CD7}"/>
    <cellStyle name="Total 5 16 2" xfId="32793" xr:uid="{B46142B9-7BFD-48D7-9CEE-3F969427C934}"/>
    <cellStyle name="Total 5 17" xfId="17165" xr:uid="{845D7195-63B1-4CC3-8C66-804C8F0128DB}"/>
    <cellStyle name="Total 5 17 2" xfId="32794" xr:uid="{CB71B69B-7F5F-4E51-8228-E602CD5053F7}"/>
    <cellStyle name="Total 5 18" xfId="24781" xr:uid="{37E9D200-603C-4A48-9CA5-D1F4C287D803}"/>
    <cellStyle name="Total 5 18 2" xfId="34279" xr:uid="{717E1247-2DF7-4E49-A0C6-C4EE4D5513EB}"/>
    <cellStyle name="Total 5 19" xfId="31266" xr:uid="{7C212128-B43D-4F1E-8A20-BFA450B40A55}"/>
    <cellStyle name="Total 5 19 2" xfId="34296" xr:uid="{60A34B10-66B3-4A96-863C-CD4C67B559EB}"/>
    <cellStyle name="Total 5 2" xfId="2095" xr:uid="{882D281B-15F3-44D6-97CB-DFA5DB2A413C}"/>
    <cellStyle name="Total 5 2 10" xfId="17166" xr:uid="{2CA654E8-D9FE-4B02-94B5-CBA09F066630}"/>
    <cellStyle name="Total 5 2 10 2" xfId="17167" xr:uid="{197F62A0-F679-4111-B099-33E08389A3D6}"/>
    <cellStyle name="Total 5 2 10 2 2" xfId="32796" xr:uid="{33A1DE05-FDCC-43C9-9200-AEEA079CA679}"/>
    <cellStyle name="Total 5 2 10 3" xfId="32795" xr:uid="{09695EFA-1543-4A6C-B7CC-1A49AA63636A}"/>
    <cellStyle name="Total 5 2 11" xfId="17168" xr:uid="{7418BF2E-1B46-4EED-B94A-A29E4C4158F7}"/>
    <cellStyle name="Total 5 2 11 2" xfId="17169" xr:uid="{F61654D5-FF57-4DCA-AA27-CD513917F303}"/>
    <cellStyle name="Total 5 2 11 2 2" xfId="32798" xr:uid="{28C6FA43-874E-4EE8-B5BA-DE3B08691CB0}"/>
    <cellStyle name="Total 5 2 11 3" xfId="32797" xr:uid="{7F9D6AB6-C652-46D4-BDD9-14D554A52426}"/>
    <cellStyle name="Total 5 2 12" xfId="17170" xr:uid="{F08D41A6-CDBC-4D89-B1CC-8EFE3880C82A}"/>
    <cellStyle name="Total 5 2 12 2" xfId="17171" xr:uid="{4089BF0B-46D6-4330-90A1-AFC34325F4C1}"/>
    <cellStyle name="Total 5 2 12 2 2" xfId="32800" xr:uid="{0911503E-B481-4B08-81C6-CAFF382C058E}"/>
    <cellStyle name="Total 5 2 12 3" xfId="32799" xr:uid="{AF6624C1-EA02-4AC7-880C-FF44B4C83B92}"/>
    <cellStyle name="Total 5 2 13" xfId="17172" xr:uid="{3244752C-6BFF-44AB-AF55-CE6B0CEDFB72}"/>
    <cellStyle name="Total 5 2 13 2" xfId="17173" xr:uid="{F8A7E2B3-1840-44A8-90AE-DDBB32E793FC}"/>
    <cellStyle name="Total 5 2 13 2 2" xfId="32802" xr:uid="{5A6E1265-C42B-4022-A202-4685F5ADBB9B}"/>
    <cellStyle name="Total 5 2 13 3" xfId="32801" xr:uid="{122CF201-24F6-454E-BC60-6BD96D46C018}"/>
    <cellStyle name="Total 5 2 14" xfId="17174" xr:uid="{3F42DA82-3954-4866-A45F-179F47590C0F}"/>
    <cellStyle name="Total 5 2 14 2" xfId="17175" xr:uid="{0DC94337-303E-4194-8F61-60321C2A1317}"/>
    <cellStyle name="Total 5 2 14 2 2" xfId="32804" xr:uid="{A4650585-F3C3-4AFB-9896-956DE483D907}"/>
    <cellStyle name="Total 5 2 14 3" xfId="32803" xr:uid="{497A643F-2AC4-4D65-BD55-A2F235B3957F}"/>
    <cellStyle name="Total 5 2 15" xfId="17176" xr:uid="{8AB286BA-298A-4BAD-96A5-3517BDCB1211}"/>
    <cellStyle name="Total 5 2 15 2" xfId="32805" xr:uid="{1F8339A5-DC00-4AC7-952A-77385F547EF4}"/>
    <cellStyle name="Total 5 2 16" xfId="17177" xr:uid="{C88553F8-7375-4996-B10A-64354FCB3FFE}"/>
    <cellStyle name="Total 5 2 16 2" xfId="32806" xr:uid="{B2242CBD-EA2D-46F5-BB51-29867D1A976A}"/>
    <cellStyle name="Total 5 2 17" xfId="31385" xr:uid="{47D02E81-81BE-44EF-813B-EA8F9DF2883B}"/>
    <cellStyle name="Total 5 2 2" xfId="17178" xr:uid="{CC3D888E-3706-4D03-924C-E695DB5C964E}"/>
    <cellStyle name="Total 5 2 2 10" xfId="17179" xr:uid="{C8B69F24-4E0A-496A-BF82-478F953E0011}"/>
    <cellStyle name="Total 5 2 2 10 2" xfId="17180" xr:uid="{182373F8-1969-4E18-906F-9BB0A92A4FBD}"/>
    <cellStyle name="Total 5 2 2 10 2 2" xfId="32809" xr:uid="{AF1969BB-5545-4419-9BB1-71A27090BCB7}"/>
    <cellStyle name="Total 5 2 2 10 3" xfId="32808" xr:uid="{2DACC4FB-8313-4C57-B216-D45B2D6EC67D}"/>
    <cellStyle name="Total 5 2 2 11" xfId="17181" xr:uid="{28CCCB60-19AD-4DC8-984C-47E9E454E610}"/>
    <cellStyle name="Total 5 2 2 11 2" xfId="17182" xr:uid="{CE64EEE1-A052-4498-9285-22F302A3ED1A}"/>
    <cellStyle name="Total 5 2 2 11 2 2" xfId="32811" xr:uid="{ADCEB7B9-031E-485A-A644-CA15F067AB9A}"/>
    <cellStyle name="Total 5 2 2 11 3" xfId="32810" xr:uid="{FDC507AC-ADEC-4B25-BED2-755A3B79AFEE}"/>
    <cellStyle name="Total 5 2 2 12" xfId="17183" xr:uid="{DB567C6F-DB3B-4AC8-A12F-25E5327D3CCB}"/>
    <cellStyle name="Total 5 2 2 12 2" xfId="32812" xr:uid="{9AAA95F6-11E1-4CDF-9296-12058511E9DF}"/>
    <cellStyle name="Total 5 2 2 13" xfId="17184" xr:uid="{13816043-AAAF-40B5-BF8E-84C3B746C21F}"/>
    <cellStyle name="Total 5 2 2 13 2" xfId="32813" xr:uid="{22620394-1451-4E68-A3D8-139B279929EF}"/>
    <cellStyle name="Total 5 2 2 14" xfId="32807" xr:uid="{8D8FA1D6-8214-44CC-A91F-4A477BA713EF}"/>
    <cellStyle name="Total 5 2 2 2" xfId="17185" xr:uid="{F0DD6DCC-5472-40BC-9478-53F7872EB794}"/>
    <cellStyle name="Total 5 2 2 2 2" xfId="17186" xr:uid="{DAD5412D-8303-4B45-B2AF-E1E55E9E9F6B}"/>
    <cellStyle name="Total 5 2 2 2 2 2" xfId="17187" xr:uid="{267F60B2-AC22-4B64-BE2B-437FC3DE4167}"/>
    <cellStyle name="Total 5 2 2 2 2 2 2" xfId="32816" xr:uid="{48F2A2C4-58C6-43F1-BABD-52D42C44B46C}"/>
    <cellStyle name="Total 5 2 2 2 2 3" xfId="17188" xr:uid="{FEB6C01D-D170-488E-BBB0-22985FFFE3C6}"/>
    <cellStyle name="Total 5 2 2 2 2 3 2" xfId="32817" xr:uid="{9D6134D3-CB6D-4159-B841-0869E8E6D99E}"/>
    <cellStyle name="Total 5 2 2 2 2 4" xfId="32815" xr:uid="{31940382-B859-46A0-A2A2-C523522C3382}"/>
    <cellStyle name="Total 5 2 2 2 3" xfId="17189" xr:uid="{C2F53B03-4D16-4790-BBD9-F856C5792ADC}"/>
    <cellStyle name="Total 5 2 2 2 3 2" xfId="17190" xr:uid="{DC8EDEE9-51AC-4A9A-99F1-7CBA9048596C}"/>
    <cellStyle name="Total 5 2 2 2 3 2 2" xfId="32819" xr:uid="{DF44E563-944E-4824-B1BE-069D3284C996}"/>
    <cellStyle name="Total 5 2 2 2 3 3" xfId="32818" xr:uid="{FC204D13-BCF6-40B9-B66F-E87121A74456}"/>
    <cellStyle name="Total 5 2 2 2 4" xfId="17191" xr:uid="{ABA47A0E-4CC3-4320-9CE8-6F79C0D74F53}"/>
    <cellStyle name="Total 5 2 2 2 4 2" xfId="32820" xr:uid="{56B68830-02E4-43F0-8C11-0929176992D7}"/>
    <cellStyle name="Total 5 2 2 2 5" xfId="17192" xr:uid="{2825D990-3004-453D-80CA-94EB3AACE773}"/>
    <cellStyle name="Total 5 2 2 2 5 2" xfId="32821" xr:uid="{EC753338-FFF4-4DA9-854A-59ADDE791EF4}"/>
    <cellStyle name="Total 5 2 2 2 6" xfId="32814" xr:uid="{4C605B2F-F718-46CA-8886-940DF555037E}"/>
    <cellStyle name="Total 5 2 2 3" xfId="17193" xr:uid="{F3661996-1929-4E8A-BBB6-22AE842FD5A9}"/>
    <cellStyle name="Total 5 2 2 3 2" xfId="17194" xr:uid="{DAD21DE3-192E-4FCA-9AA8-98780B458BDA}"/>
    <cellStyle name="Total 5 2 2 3 2 2" xfId="32823" xr:uid="{73CE1E10-B64D-463F-827B-C64F52C67067}"/>
    <cellStyle name="Total 5 2 2 3 3" xfId="32822" xr:uid="{C49EA2EE-C2D8-4FD1-BA69-ED6270018BC1}"/>
    <cellStyle name="Total 5 2 2 4" xfId="17195" xr:uid="{63A70E16-DDA2-4861-8F13-97C6AC35B5BD}"/>
    <cellStyle name="Total 5 2 2 4 2" xfId="17196" xr:uid="{46E69347-8B3B-4366-B1CD-4151948405B7}"/>
    <cellStyle name="Total 5 2 2 4 2 2" xfId="32825" xr:uid="{2D0FA943-7DB2-4754-B0FA-FECC7BEB4E2A}"/>
    <cellStyle name="Total 5 2 2 4 3" xfId="32824" xr:uid="{1BF2F249-37A5-42DD-8099-83D1516BF65D}"/>
    <cellStyle name="Total 5 2 2 5" xfId="17197" xr:uid="{D0711ED7-0D5E-47D0-B278-DE9F8958B2D7}"/>
    <cellStyle name="Total 5 2 2 5 2" xfId="17198" xr:uid="{124F3761-6B0C-49FC-B6AF-4A0D51CED7FF}"/>
    <cellStyle name="Total 5 2 2 5 2 2" xfId="32827" xr:uid="{AFA5CAB7-7CC3-4AEB-98C2-783CE332E46C}"/>
    <cellStyle name="Total 5 2 2 5 3" xfId="32826" xr:uid="{CAD845D4-F582-4059-A924-E2964BA969F9}"/>
    <cellStyle name="Total 5 2 2 6" xfId="17199" xr:uid="{65CE6EEB-39D1-427D-9FE5-2FE3E7E4FC02}"/>
    <cellStyle name="Total 5 2 2 6 2" xfId="17200" xr:uid="{DE8EE916-59F8-44F5-A2EA-70AC66A9A9AA}"/>
    <cellStyle name="Total 5 2 2 6 2 2" xfId="32829" xr:uid="{B6947FB6-7B33-4C9E-BFA6-8499D4996C93}"/>
    <cellStyle name="Total 5 2 2 6 3" xfId="32828" xr:uid="{46873FA0-4BD9-4CDB-B5AD-65B65E8C901F}"/>
    <cellStyle name="Total 5 2 2 7" xfId="17201" xr:uid="{B692A9BB-CFEB-4C49-A565-1DED911281A4}"/>
    <cellStyle name="Total 5 2 2 7 2" xfId="17202" xr:uid="{5112E4B3-B152-4431-BE00-1A4CE812CC91}"/>
    <cellStyle name="Total 5 2 2 7 2 2" xfId="32831" xr:uid="{F423A4CA-BE5D-45AB-8445-010D405C26DA}"/>
    <cellStyle name="Total 5 2 2 7 3" xfId="32830" xr:uid="{5A036C2F-6B69-4EC3-B8D0-7A8F3859AC42}"/>
    <cellStyle name="Total 5 2 2 8" xfId="17203" xr:uid="{7C7041CF-2A1F-4FB1-AE6A-317B1A2719CF}"/>
    <cellStyle name="Total 5 2 2 8 2" xfId="17204" xr:uid="{3F1EABCE-D171-4480-AD78-801D2D934040}"/>
    <cellStyle name="Total 5 2 2 8 2 2" xfId="32833" xr:uid="{25270BD6-F02C-48C6-B085-A331581F7201}"/>
    <cellStyle name="Total 5 2 2 8 3" xfId="32832" xr:uid="{901F5D6B-E467-481B-9E6D-AF8BF7B9690B}"/>
    <cellStyle name="Total 5 2 2 9" xfId="17205" xr:uid="{958C3434-4317-43F5-92DC-ECE88887F499}"/>
    <cellStyle name="Total 5 2 2 9 2" xfId="17206" xr:uid="{639F6CE7-43FF-4160-A7E6-38EC803B8EF2}"/>
    <cellStyle name="Total 5 2 2 9 2 2" xfId="32835" xr:uid="{3BE66257-9CBC-4F3E-9EFF-B3B87E43B039}"/>
    <cellStyle name="Total 5 2 2 9 3" xfId="32834" xr:uid="{99B3ADD5-4129-407E-88EB-25EEB3CA33AF}"/>
    <cellStyle name="Total 5 2 3" xfId="17207" xr:uid="{408E2F12-38B9-4B42-834B-18929B788EE6}"/>
    <cellStyle name="Total 5 2 3 10" xfId="17208" xr:uid="{AC5078E5-CB78-42A9-B32E-980DC3095E4A}"/>
    <cellStyle name="Total 5 2 3 10 2" xfId="17209" xr:uid="{F8F4C387-3132-4E2F-A71A-F95793A5197E}"/>
    <cellStyle name="Total 5 2 3 10 2 2" xfId="32838" xr:uid="{780A4ECC-6876-4CD4-9F57-562CD7EB4249}"/>
    <cellStyle name="Total 5 2 3 10 3" xfId="32837" xr:uid="{FDE570DF-AB06-4131-B5EF-FA8EA60F4E3F}"/>
    <cellStyle name="Total 5 2 3 11" xfId="17210" xr:uid="{378FDCF7-9C3B-4F2B-8156-BA2ED08EC8F7}"/>
    <cellStyle name="Total 5 2 3 11 2" xfId="17211" xr:uid="{1EC425B6-AED6-4B6F-B825-B78CA641094F}"/>
    <cellStyle name="Total 5 2 3 11 2 2" xfId="32840" xr:uid="{2E54FA8E-974D-4279-B451-345431E99225}"/>
    <cellStyle name="Total 5 2 3 11 3" xfId="32839" xr:uid="{1C377E00-29C0-4AC5-A3EE-23E55E31046A}"/>
    <cellStyle name="Total 5 2 3 12" xfId="17212" xr:uid="{FDE440FB-874E-4262-BD57-E9B34AA7622B}"/>
    <cellStyle name="Total 5 2 3 12 2" xfId="32841" xr:uid="{3C7E693B-A357-46B2-952A-15EF8657F8E7}"/>
    <cellStyle name="Total 5 2 3 13" xfId="17213" xr:uid="{F3D67750-BDA0-416C-A1D3-97308700F7CC}"/>
    <cellStyle name="Total 5 2 3 13 2" xfId="32842" xr:uid="{83095C7D-B2A4-4C55-9A5D-A12EE9E53F91}"/>
    <cellStyle name="Total 5 2 3 14" xfId="32836" xr:uid="{4C2C52AE-711B-4695-83DD-4ABDB8A0BD1E}"/>
    <cellStyle name="Total 5 2 3 2" xfId="17214" xr:uid="{5CDD6E4D-4BED-4CAF-9973-6D36BE5D4656}"/>
    <cellStyle name="Total 5 2 3 2 2" xfId="17215" xr:uid="{9E1E20AD-E33E-4BE3-81A9-57E58D58D2BC}"/>
    <cellStyle name="Total 5 2 3 2 2 2" xfId="17216" xr:uid="{35142E12-47E8-45F4-A6D4-649351DCA12C}"/>
    <cellStyle name="Total 5 2 3 2 2 2 2" xfId="32845" xr:uid="{FED47362-D25C-4FC9-B131-13D32BB54C3C}"/>
    <cellStyle name="Total 5 2 3 2 2 3" xfId="17217" xr:uid="{803A1C07-34B3-407A-B851-CB72EBD7CCEE}"/>
    <cellStyle name="Total 5 2 3 2 2 3 2" xfId="32846" xr:uid="{CC9D096A-B28F-4FD9-947B-F48922383D3A}"/>
    <cellStyle name="Total 5 2 3 2 2 4" xfId="32844" xr:uid="{02458B65-84CA-47AD-99F5-EA10EEAC2D09}"/>
    <cellStyle name="Total 5 2 3 2 3" xfId="17218" xr:uid="{A895D7BE-2837-4CA4-83F0-18D016E8648F}"/>
    <cellStyle name="Total 5 2 3 2 3 2" xfId="17219" xr:uid="{D1A7C59C-461E-45AE-9DBE-498267938B2B}"/>
    <cellStyle name="Total 5 2 3 2 3 2 2" xfId="32848" xr:uid="{0C5112ED-89E1-4DB0-8994-8FD6C597FF3E}"/>
    <cellStyle name="Total 5 2 3 2 3 3" xfId="32847" xr:uid="{AE470769-1558-4220-A3FA-F32CDDACDA7E}"/>
    <cellStyle name="Total 5 2 3 2 4" xfId="17220" xr:uid="{3254B0F3-90D0-46BE-BF70-5C27DE09D141}"/>
    <cellStyle name="Total 5 2 3 2 4 2" xfId="32849" xr:uid="{EAB30304-61ED-4CF4-B4B6-62025B4F3A21}"/>
    <cellStyle name="Total 5 2 3 2 5" xfId="17221" xr:uid="{BF79CB46-CCE7-4BC6-ADE5-CB3D843CBA90}"/>
    <cellStyle name="Total 5 2 3 2 5 2" xfId="32850" xr:uid="{D4BA0FBC-3205-4EE8-91C1-81D38B7EBEF4}"/>
    <cellStyle name="Total 5 2 3 2 6" xfId="32843" xr:uid="{F1B052ED-69BA-41A0-82FB-E7F3C54254BF}"/>
    <cellStyle name="Total 5 2 3 3" xfId="17222" xr:uid="{775FD05C-7FDA-409A-8731-8831B564B303}"/>
    <cellStyle name="Total 5 2 3 3 2" xfId="17223" xr:uid="{C2C35100-1045-4ED2-ACF5-1BCBA02954CC}"/>
    <cellStyle name="Total 5 2 3 3 2 2" xfId="32852" xr:uid="{82E89511-C4EA-44D3-9A59-5304A13167FE}"/>
    <cellStyle name="Total 5 2 3 3 3" xfId="32851" xr:uid="{BDCEE90E-1C3D-4F45-8A4E-A60D0AC230CC}"/>
    <cellStyle name="Total 5 2 3 4" xfId="17224" xr:uid="{A1B5CFD9-A0D0-4468-A26B-D87AAD2590CE}"/>
    <cellStyle name="Total 5 2 3 4 2" xfId="17225" xr:uid="{97FB8E97-3A84-444A-A33B-D06B4A51530C}"/>
    <cellStyle name="Total 5 2 3 4 2 2" xfId="32854" xr:uid="{A4C4EE31-27D9-4965-A241-7E75CB323931}"/>
    <cellStyle name="Total 5 2 3 4 3" xfId="32853" xr:uid="{8CB5032D-5CB6-4EA2-AA57-110F65253CE4}"/>
    <cellStyle name="Total 5 2 3 5" xfId="17226" xr:uid="{FE801EE4-04D8-486B-8A2E-68127DB814A3}"/>
    <cellStyle name="Total 5 2 3 5 2" xfId="17227" xr:uid="{99C03750-02D5-4902-BA00-B9F4E31E4336}"/>
    <cellStyle name="Total 5 2 3 5 2 2" xfId="32856" xr:uid="{6D8C4208-467C-4D4D-8DEB-4BB422C8BD36}"/>
    <cellStyle name="Total 5 2 3 5 3" xfId="32855" xr:uid="{6D954415-4EA8-4512-AB35-29125F078AE5}"/>
    <cellStyle name="Total 5 2 3 6" xfId="17228" xr:uid="{6900ADB8-85E3-4902-B38F-53ED2E97D1AA}"/>
    <cellStyle name="Total 5 2 3 6 2" xfId="17229" xr:uid="{3CE9199A-2D9A-4BAB-A283-3D3CF66EB157}"/>
    <cellStyle name="Total 5 2 3 6 2 2" xfId="32858" xr:uid="{4D243CD1-5E8C-45AB-B08C-E8DC2283CBFB}"/>
    <cellStyle name="Total 5 2 3 6 3" xfId="32857" xr:uid="{32285509-E905-4B51-B106-29633ABC55CB}"/>
    <cellStyle name="Total 5 2 3 7" xfId="17230" xr:uid="{AA165B60-AFE3-42D6-8F09-51BFBD767952}"/>
    <cellStyle name="Total 5 2 3 7 2" xfId="17231" xr:uid="{419725AD-ACE0-48CF-B792-16860F040F4F}"/>
    <cellStyle name="Total 5 2 3 7 2 2" xfId="32860" xr:uid="{4CE72413-9DFF-40D8-B152-010B6B4960C3}"/>
    <cellStyle name="Total 5 2 3 7 3" xfId="32859" xr:uid="{8BD2552E-961F-4147-87A6-75B02968B64E}"/>
    <cellStyle name="Total 5 2 3 8" xfId="17232" xr:uid="{AF330FC0-19A1-476C-A70B-427CAA574A3E}"/>
    <cellStyle name="Total 5 2 3 8 2" xfId="17233" xr:uid="{D19523AB-2026-44B4-A8D9-4647E88B2505}"/>
    <cellStyle name="Total 5 2 3 8 2 2" xfId="32862" xr:uid="{B87F80C7-E510-4045-AC8A-BE247795FF45}"/>
    <cellStyle name="Total 5 2 3 8 3" xfId="32861" xr:uid="{C5B9ABED-7F8D-47C1-A1AD-2C3D70B8E0EC}"/>
    <cellStyle name="Total 5 2 3 9" xfId="17234" xr:uid="{27E83D15-1B66-49E9-96D4-A89217ED765A}"/>
    <cellStyle name="Total 5 2 3 9 2" xfId="17235" xr:uid="{4350DE60-DA47-4622-A45E-FBE7978C5EA7}"/>
    <cellStyle name="Total 5 2 3 9 2 2" xfId="32864" xr:uid="{B7BDDECA-ED6A-4355-8A4B-F12A0F982D53}"/>
    <cellStyle name="Total 5 2 3 9 3" xfId="32863" xr:uid="{B8EB7436-CC72-4BCF-8D71-C4B688A50351}"/>
    <cellStyle name="Total 5 2 4" xfId="17236" xr:uid="{FF2F0365-C4C8-413E-AB02-5A5A659C2DDB}"/>
    <cellStyle name="Total 5 2 4 10" xfId="17237" xr:uid="{EEAC2CCA-54D8-46F3-A63E-2DAAC5DD76E1}"/>
    <cellStyle name="Total 5 2 4 10 2" xfId="17238" xr:uid="{4A697E36-FD57-49DB-8BE7-4382008FBDC3}"/>
    <cellStyle name="Total 5 2 4 10 2 2" xfId="32867" xr:uid="{6CBA936E-A65C-4A18-B972-F85C423648FA}"/>
    <cellStyle name="Total 5 2 4 10 3" xfId="32866" xr:uid="{822F13AB-E130-4828-89B3-660C41DBD423}"/>
    <cellStyle name="Total 5 2 4 11" xfId="17239" xr:uid="{3AA1D31B-55B1-4B8C-B6D7-E1A297E4ED1E}"/>
    <cellStyle name="Total 5 2 4 11 2" xfId="17240" xr:uid="{1E83EA54-6214-470D-B11B-D16A58E24BF0}"/>
    <cellStyle name="Total 5 2 4 11 2 2" xfId="32869" xr:uid="{B9D26A2B-B79A-4068-9577-BBBF6F0E6DE7}"/>
    <cellStyle name="Total 5 2 4 11 3" xfId="32868" xr:uid="{09C3963D-8D46-4F08-8CB1-4DFEF157D8C6}"/>
    <cellStyle name="Total 5 2 4 12" xfId="17241" xr:uid="{3BDF5BCD-4334-43DE-A93E-8353F3D5020E}"/>
    <cellStyle name="Total 5 2 4 12 2" xfId="32870" xr:uid="{098008D4-01D0-4D11-8653-43B219A3B2A4}"/>
    <cellStyle name="Total 5 2 4 13" xfId="17242" xr:uid="{868E3A55-0D24-4FC6-B412-BB9AB6433764}"/>
    <cellStyle name="Total 5 2 4 13 2" xfId="32871" xr:uid="{26421B2D-1ED0-49F4-BBBF-87EF0D832945}"/>
    <cellStyle name="Total 5 2 4 14" xfId="32865" xr:uid="{17F1B7AF-EB48-476C-9F61-80ED88337505}"/>
    <cellStyle name="Total 5 2 4 2" xfId="17243" xr:uid="{78BE53A1-5F99-457C-AF53-36A872B53792}"/>
    <cellStyle name="Total 5 2 4 2 2" xfId="17244" xr:uid="{4AFE6F8C-812D-485A-A543-EC57E2A2A99B}"/>
    <cellStyle name="Total 5 2 4 2 2 2" xfId="17245" xr:uid="{4B22F422-F05E-47B2-A251-47EE421F2ACA}"/>
    <cellStyle name="Total 5 2 4 2 2 2 2" xfId="32874" xr:uid="{BD36A79A-D8AB-4377-A434-B60BF1E23FF0}"/>
    <cellStyle name="Total 5 2 4 2 2 3" xfId="17246" xr:uid="{F0F1C427-19E3-4E5F-A5A3-E5A39A08DDA2}"/>
    <cellStyle name="Total 5 2 4 2 2 3 2" xfId="32875" xr:uid="{0F1C3709-A51A-4AB9-8E08-4F0732F58176}"/>
    <cellStyle name="Total 5 2 4 2 2 4" xfId="32873" xr:uid="{1CA0685E-8F00-4A26-AB17-9300E11A1EE2}"/>
    <cellStyle name="Total 5 2 4 2 3" xfId="17247" xr:uid="{A4547911-8479-4EEA-A4FB-AFCDF888392B}"/>
    <cellStyle name="Total 5 2 4 2 3 2" xfId="17248" xr:uid="{E2DC6811-4C20-48EB-A8DD-CD3F48AC844C}"/>
    <cellStyle name="Total 5 2 4 2 3 2 2" xfId="32877" xr:uid="{3FFA8B44-AE13-489D-AE07-CF1A2C7DF081}"/>
    <cellStyle name="Total 5 2 4 2 3 3" xfId="32876" xr:uid="{621A074F-F39C-49B6-A7F7-3B9ABC5F82F6}"/>
    <cellStyle name="Total 5 2 4 2 4" xfId="17249" xr:uid="{AA916833-0278-48EC-B6E0-051217455D0C}"/>
    <cellStyle name="Total 5 2 4 2 4 2" xfId="32878" xr:uid="{29B4BCA0-F9F9-43BB-A0E1-E073C01E28DF}"/>
    <cellStyle name="Total 5 2 4 2 5" xfId="17250" xr:uid="{78AA3A34-D793-4999-B612-D146D60CEC52}"/>
    <cellStyle name="Total 5 2 4 2 5 2" xfId="32879" xr:uid="{80338D98-5AE4-4C67-9AEE-3F7E70B80263}"/>
    <cellStyle name="Total 5 2 4 2 6" xfId="32872" xr:uid="{F6116BBC-4572-487C-BD0E-ACE8F6FC5C68}"/>
    <cellStyle name="Total 5 2 4 3" xfId="17251" xr:uid="{8AAC13E1-D6DC-45CD-8CF9-69E11C72F99A}"/>
    <cellStyle name="Total 5 2 4 3 2" xfId="17252" xr:uid="{618B9F35-AF64-40D5-A67D-4726B9E79138}"/>
    <cellStyle name="Total 5 2 4 3 2 2" xfId="32881" xr:uid="{370E09A3-5F4F-465E-A693-3371D3C20B97}"/>
    <cellStyle name="Total 5 2 4 3 3" xfId="32880" xr:uid="{C223ACAB-D9AE-4A4C-808B-B3B203ED913F}"/>
    <cellStyle name="Total 5 2 4 4" xfId="17253" xr:uid="{67EB397A-1C67-440A-A3EF-69F91542BAF0}"/>
    <cellStyle name="Total 5 2 4 4 2" xfId="17254" xr:uid="{C8A36726-4833-49A6-85E1-38719225BB77}"/>
    <cellStyle name="Total 5 2 4 4 2 2" xfId="32883" xr:uid="{3917E116-6F3B-410F-BD5E-64A27B4E27B8}"/>
    <cellStyle name="Total 5 2 4 4 3" xfId="32882" xr:uid="{A118668C-7078-4DAA-B114-D1247E91EFC7}"/>
    <cellStyle name="Total 5 2 4 5" xfId="17255" xr:uid="{BC8B6C3B-5191-4266-8604-ADCEEBE311D8}"/>
    <cellStyle name="Total 5 2 4 5 2" xfId="17256" xr:uid="{53D68F8D-944F-4544-A9C7-D0AF34E9D8D7}"/>
    <cellStyle name="Total 5 2 4 5 2 2" xfId="32885" xr:uid="{C686938D-C39F-4999-B4CA-332B3DB89EE1}"/>
    <cellStyle name="Total 5 2 4 5 3" xfId="32884" xr:uid="{1E99FC60-BBBE-46AE-833C-2397E8F2198B}"/>
    <cellStyle name="Total 5 2 4 6" xfId="17257" xr:uid="{A95DD006-0562-4094-99DA-A1CB6EC025D1}"/>
    <cellStyle name="Total 5 2 4 6 2" xfId="17258" xr:uid="{97EC2CF7-6BD6-4E2A-8FD8-187E2D22F1CC}"/>
    <cellStyle name="Total 5 2 4 6 2 2" xfId="32887" xr:uid="{85AEDD93-473E-477A-B8E6-6FEDF44ACB25}"/>
    <cellStyle name="Total 5 2 4 6 3" xfId="32886" xr:uid="{2E5D2156-41E5-4AA6-817B-4A8019CDAAF6}"/>
    <cellStyle name="Total 5 2 4 7" xfId="17259" xr:uid="{97AB9595-11C9-446F-8FF2-D18ACF4A37D3}"/>
    <cellStyle name="Total 5 2 4 7 2" xfId="17260" xr:uid="{D68C35DD-6314-4CA6-9BAE-AE16B33C32C6}"/>
    <cellStyle name="Total 5 2 4 7 2 2" xfId="32889" xr:uid="{F21B1E9B-A797-4100-B771-68FB89B24026}"/>
    <cellStyle name="Total 5 2 4 7 3" xfId="32888" xr:uid="{9890608C-544F-419F-81D8-5266CBF2CDCD}"/>
    <cellStyle name="Total 5 2 4 8" xfId="17261" xr:uid="{65FE2697-9768-4CAE-969F-C64FE9640B1C}"/>
    <cellStyle name="Total 5 2 4 8 2" xfId="17262" xr:uid="{4A7F7BBE-51A8-4F3A-85B2-C21C1B18B4BB}"/>
    <cellStyle name="Total 5 2 4 8 2 2" xfId="32891" xr:uid="{FF6EA300-135B-45D6-A1F5-5C1035831A13}"/>
    <cellStyle name="Total 5 2 4 8 3" xfId="32890" xr:uid="{D18B7B05-30E2-4D80-A541-72CE2A056EA6}"/>
    <cellStyle name="Total 5 2 4 9" xfId="17263" xr:uid="{F47BC0A8-0F4E-41D2-B51A-3FD91F237958}"/>
    <cellStyle name="Total 5 2 4 9 2" xfId="17264" xr:uid="{A6074BC1-D189-4813-9810-12C2F2677698}"/>
    <cellStyle name="Total 5 2 4 9 2 2" xfId="32893" xr:uid="{21272125-C73A-4BEB-BA71-7308FA29B7AB}"/>
    <cellStyle name="Total 5 2 4 9 3" xfId="32892" xr:uid="{4D24938B-F6B1-4C84-A144-E5E9F2A937CE}"/>
    <cellStyle name="Total 5 2 5" xfId="17265" xr:uid="{C83CF516-386B-4C87-A6AD-2A25ADB0E6F6}"/>
    <cellStyle name="Total 5 2 5 2" xfId="17266" xr:uid="{D9F98D82-1D13-4105-BE66-D5C373E0FF12}"/>
    <cellStyle name="Total 5 2 5 2 2" xfId="17267" xr:uid="{76AAE4CC-A572-44B4-8802-42D853753C65}"/>
    <cellStyle name="Total 5 2 5 2 2 2" xfId="32896" xr:uid="{2A472F01-2EA4-42E0-B84A-5CBFAF0BD6E7}"/>
    <cellStyle name="Total 5 2 5 2 3" xfId="17268" xr:uid="{4E459B1E-7645-4CF9-9BDB-EE795DC7687A}"/>
    <cellStyle name="Total 5 2 5 2 3 2" xfId="32897" xr:uid="{80F6EFEA-70F6-49C2-8672-5391589915B1}"/>
    <cellStyle name="Total 5 2 5 2 4" xfId="32895" xr:uid="{C419D4D8-6CE9-4CCC-BBEC-1F3F803E98BC}"/>
    <cellStyle name="Total 5 2 5 3" xfId="17269" xr:uid="{9E03CAD1-4ECD-4844-AB6D-8DE43E510398}"/>
    <cellStyle name="Total 5 2 5 3 2" xfId="17270" xr:uid="{897DE2EA-DB7F-45B0-81DB-68FD412423D5}"/>
    <cellStyle name="Total 5 2 5 3 2 2" xfId="32899" xr:uid="{3CAB411E-5C6B-4ECB-A22F-3B99E8C06A3D}"/>
    <cellStyle name="Total 5 2 5 3 3" xfId="32898" xr:uid="{9EB62CFC-4BFC-4E17-8ECF-3BE6DE2F7505}"/>
    <cellStyle name="Total 5 2 5 4" xfId="17271" xr:uid="{DCE38D57-0076-443B-9A04-A7259E378453}"/>
    <cellStyle name="Total 5 2 5 4 2" xfId="32900" xr:uid="{054E1D06-273F-44DA-8E91-5ACF15DC6F1B}"/>
    <cellStyle name="Total 5 2 5 5" xfId="17272" xr:uid="{8DCF5B9F-5BA3-4E96-AC57-1412CA833AC3}"/>
    <cellStyle name="Total 5 2 5 5 2" xfId="32901" xr:uid="{BF954799-2111-4874-AA34-20B39956822E}"/>
    <cellStyle name="Total 5 2 5 6" xfId="32894" xr:uid="{619C3069-B2F4-4B4E-B881-F0828D369E64}"/>
    <cellStyle name="Total 5 2 6" xfId="17273" xr:uid="{6D3D45EB-1AFC-4231-8847-D7CE64E6A23A}"/>
    <cellStyle name="Total 5 2 6 2" xfId="17274" xr:uid="{8887B270-5F55-49B5-800A-6E1227749F57}"/>
    <cellStyle name="Total 5 2 6 2 2" xfId="32903" xr:uid="{3842D55F-4127-4F20-8F26-A7C5DF3FB56A}"/>
    <cellStyle name="Total 5 2 6 3" xfId="32902" xr:uid="{93E67917-66B1-470B-96F0-C12EA49494CC}"/>
    <cellStyle name="Total 5 2 7" xfId="17275" xr:uid="{51A3B736-3A95-43DD-9FBC-DC8894946BD8}"/>
    <cellStyle name="Total 5 2 7 2" xfId="17276" xr:uid="{79DCB606-69F2-4531-A182-8C4A8F17CE60}"/>
    <cellStyle name="Total 5 2 7 2 2" xfId="32905" xr:uid="{532CE4DD-5FB5-40F3-90FD-6007AEFF7B70}"/>
    <cellStyle name="Total 5 2 7 3" xfId="32904" xr:uid="{B628B1E6-E618-45BF-8247-75F86923D871}"/>
    <cellStyle name="Total 5 2 8" xfId="17277" xr:uid="{CC6F34A7-7B8A-44D1-973E-7C91A736D184}"/>
    <cellStyle name="Total 5 2 8 2" xfId="17278" xr:uid="{772073C1-1D0A-45B4-943C-34E5ADEE9916}"/>
    <cellStyle name="Total 5 2 8 2 2" xfId="32907" xr:uid="{398ACED9-2179-45F0-A267-08B26CB4A60F}"/>
    <cellStyle name="Total 5 2 8 3" xfId="32906" xr:uid="{DDCB6830-A851-4F94-89D5-A3304825FABA}"/>
    <cellStyle name="Total 5 2 9" xfId="17279" xr:uid="{578A5390-0BF3-403D-8FE0-C27C69F0546D}"/>
    <cellStyle name="Total 5 2 9 2" xfId="17280" xr:uid="{2E5795F2-D1B3-492A-AB65-334CFC0F8574}"/>
    <cellStyle name="Total 5 2 9 2 2" xfId="32909" xr:uid="{9C4C396C-41A1-4E35-AAA4-A3EEB5947060}"/>
    <cellStyle name="Total 5 2 9 3" xfId="32908" xr:uid="{6D71B40F-712E-4B89-A044-D44BF7653AD9}"/>
    <cellStyle name="Total 5 20" xfId="31372" xr:uid="{12F87B11-8169-4EC2-AD4F-E033444A719F}"/>
    <cellStyle name="Total 5 21" xfId="35118" xr:uid="{21FB6177-2D99-4111-8A7A-C46311F9684A}"/>
    <cellStyle name="Total 5 3" xfId="17281" xr:uid="{AED8FBF6-AFEF-4DA4-94D5-116935459DE6}"/>
    <cellStyle name="Total 5 3 10" xfId="17282" xr:uid="{F9579F27-8F34-4264-966D-DAAFA009DF09}"/>
    <cellStyle name="Total 5 3 10 2" xfId="17283" xr:uid="{54390328-FF14-41F3-B75A-F6966EA48471}"/>
    <cellStyle name="Total 5 3 10 2 2" xfId="32912" xr:uid="{C16CAFF7-1506-456A-A054-141218128AFD}"/>
    <cellStyle name="Total 5 3 10 3" xfId="32911" xr:uid="{E4E02937-A190-4474-9168-F3827B03B2F1}"/>
    <cellStyle name="Total 5 3 11" xfId="17284" xr:uid="{555FC54D-9B1A-497B-A5B1-4D455F11290D}"/>
    <cellStyle name="Total 5 3 11 2" xfId="17285" xr:uid="{28DB61AE-C70C-4808-8FDF-55715BD38FE6}"/>
    <cellStyle name="Total 5 3 11 2 2" xfId="32914" xr:uid="{B7D9BE89-991E-4DBC-8950-0746092E3B62}"/>
    <cellStyle name="Total 5 3 11 3" xfId="32913" xr:uid="{2B2393D6-F980-41BD-85D3-CBC761D2B243}"/>
    <cellStyle name="Total 5 3 12" xfId="17286" xr:uid="{6933C851-A6FF-4724-8362-7C626D7BC6D6}"/>
    <cellStyle name="Total 5 3 12 2" xfId="32915" xr:uid="{554954B1-2901-4965-AF4F-58E3C48FEA29}"/>
    <cellStyle name="Total 5 3 13" xfId="17287" xr:uid="{AC5FD5A0-6166-4DE7-ACC8-72F7A8BA9857}"/>
    <cellStyle name="Total 5 3 13 2" xfId="32916" xr:uid="{2E745FED-0F2B-4C0E-9CBD-B0979031E9A4}"/>
    <cellStyle name="Total 5 3 14" xfId="32910" xr:uid="{8E85F8A1-F392-4524-960A-69344FDB0FB5}"/>
    <cellStyle name="Total 5 3 2" xfId="17288" xr:uid="{4CCEAD3C-375A-42D1-A4E4-C379A2226069}"/>
    <cellStyle name="Total 5 3 2 2" xfId="17289" xr:uid="{1724AEAC-685B-44A4-BBED-1D2ABE1ADC21}"/>
    <cellStyle name="Total 5 3 2 2 2" xfId="17290" xr:uid="{933E4AE6-4ECF-47AF-B3A6-42E289D89B1A}"/>
    <cellStyle name="Total 5 3 2 2 2 2" xfId="32919" xr:uid="{41F63BC7-61BC-4316-A706-FC3D19D0D36F}"/>
    <cellStyle name="Total 5 3 2 2 3" xfId="17291" xr:uid="{A7AE5073-F897-471F-A32C-D44600231D9C}"/>
    <cellStyle name="Total 5 3 2 2 3 2" xfId="32920" xr:uid="{8F8A1ECF-C7FC-4A1E-B3FF-C3CE14BA193E}"/>
    <cellStyle name="Total 5 3 2 2 4" xfId="32918" xr:uid="{3153D05C-AD96-4657-893A-7895E4C9B27E}"/>
    <cellStyle name="Total 5 3 2 3" xfId="17292" xr:uid="{76E08B13-F4EF-4A68-B551-BDB7FB6773C8}"/>
    <cellStyle name="Total 5 3 2 3 2" xfId="17293" xr:uid="{ABCE51DB-4686-414F-8F99-EBB789804F52}"/>
    <cellStyle name="Total 5 3 2 3 2 2" xfId="32922" xr:uid="{E634E60A-94DF-4767-90EB-F8841F31C738}"/>
    <cellStyle name="Total 5 3 2 3 3" xfId="32921" xr:uid="{62EB6CA2-D67C-4F66-BC93-7B17A112D8DB}"/>
    <cellStyle name="Total 5 3 2 4" xfId="17294" xr:uid="{C2CD51F8-A1D1-4F0D-AADA-EE4433F9209D}"/>
    <cellStyle name="Total 5 3 2 4 2" xfId="32923" xr:uid="{1A9CA1F2-D24C-4C42-AE39-150C8B6C2C6D}"/>
    <cellStyle name="Total 5 3 2 5" xfId="17295" xr:uid="{1F9EA412-E186-40C4-B6EC-017106A1FC39}"/>
    <cellStyle name="Total 5 3 2 5 2" xfId="32924" xr:uid="{083095FC-65D3-48BD-A2AC-CA972FC56382}"/>
    <cellStyle name="Total 5 3 2 6" xfId="32917" xr:uid="{07BE7E5B-6901-4D0E-96B9-E9247321F248}"/>
    <cellStyle name="Total 5 3 3" xfId="17296" xr:uid="{CA5BA14E-0CA2-4A2D-8BDC-CD300C40EAD6}"/>
    <cellStyle name="Total 5 3 3 2" xfId="17297" xr:uid="{6ED2F8F7-708A-4444-9D2B-44FE213418FE}"/>
    <cellStyle name="Total 5 3 3 2 2" xfId="32926" xr:uid="{3351E2BF-C936-45BD-A482-3E3EB4E9331E}"/>
    <cellStyle name="Total 5 3 3 3" xfId="32925" xr:uid="{12753C3B-2A31-4069-BA58-2CEE00F1003E}"/>
    <cellStyle name="Total 5 3 4" xfId="17298" xr:uid="{522B3709-C8F4-49CD-BF48-1C8DA0518F05}"/>
    <cellStyle name="Total 5 3 4 2" xfId="17299" xr:uid="{A8BEC779-5623-43FD-8518-A2790C2B1EA6}"/>
    <cellStyle name="Total 5 3 4 2 2" xfId="32928" xr:uid="{380EC590-FE38-428B-AA0D-B7192D65E25F}"/>
    <cellStyle name="Total 5 3 4 3" xfId="32927" xr:uid="{C34C3CA3-4856-46DC-A526-54D26AD96F2E}"/>
    <cellStyle name="Total 5 3 5" xfId="17300" xr:uid="{825E97D5-12CF-4C81-B9E9-2A9AD324D948}"/>
    <cellStyle name="Total 5 3 5 2" xfId="17301" xr:uid="{111C6553-A0C3-4C55-9D00-CEFF27312446}"/>
    <cellStyle name="Total 5 3 5 2 2" xfId="32930" xr:uid="{D9CB1526-5FF7-4AD6-AE5B-08C4FA89D4B2}"/>
    <cellStyle name="Total 5 3 5 3" xfId="32929" xr:uid="{B8B84A99-14F9-4C38-B632-C3278AF2B856}"/>
    <cellStyle name="Total 5 3 6" xfId="17302" xr:uid="{F0D74F52-E49E-42E1-AA28-F8BD90BC6F48}"/>
    <cellStyle name="Total 5 3 6 2" xfId="17303" xr:uid="{723893E7-8001-47CF-A7C3-95F5512D76A2}"/>
    <cellStyle name="Total 5 3 6 2 2" xfId="32932" xr:uid="{D2DCAFCF-4387-46B2-A780-5A5EC950A5D7}"/>
    <cellStyle name="Total 5 3 6 3" xfId="32931" xr:uid="{A274B866-5354-489F-9D59-F59FC1A637A6}"/>
    <cellStyle name="Total 5 3 7" xfId="17304" xr:uid="{38E4BEF0-B77B-435C-AD9B-38DEC6EA7C33}"/>
    <cellStyle name="Total 5 3 7 2" xfId="17305" xr:uid="{EA8D7179-462B-459E-B905-D36955D82A1C}"/>
    <cellStyle name="Total 5 3 7 2 2" xfId="32934" xr:uid="{0D577D45-3A1A-4B9F-893E-F45E23693BF1}"/>
    <cellStyle name="Total 5 3 7 3" xfId="32933" xr:uid="{9F6FBBD9-DE09-4EE5-85C7-D0DF5791E592}"/>
    <cellStyle name="Total 5 3 8" xfId="17306" xr:uid="{5F2C5434-9D4D-4AF9-B8C8-1CEB94209F54}"/>
    <cellStyle name="Total 5 3 8 2" xfId="17307" xr:uid="{C142BB9B-1024-4D13-8026-43E271448924}"/>
    <cellStyle name="Total 5 3 8 2 2" xfId="32936" xr:uid="{CAEDA76B-1494-46BD-BECF-C242767DAA05}"/>
    <cellStyle name="Total 5 3 8 3" xfId="32935" xr:uid="{3AEF7750-5B93-4A37-AFDF-07C773DD4641}"/>
    <cellStyle name="Total 5 3 9" xfId="17308" xr:uid="{A9C6E8AE-8F18-43F1-8DB0-D7187836E166}"/>
    <cellStyle name="Total 5 3 9 2" xfId="17309" xr:uid="{38F0C14A-9AA8-4097-B377-21822ECD21D3}"/>
    <cellStyle name="Total 5 3 9 2 2" xfId="32938" xr:uid="{B9E92C70-C370-4C9A-8349-F4424954877E}"/>
    <cellStyle name="Total 5 3 9 3" xfId="32937" xr:uid="{ABC813B1-DB7E-4791-9F24-D71C8B344CE4}"/>
    <cellStyle name="Total 5 4" xfId="17310" xr:uid="{5855EA88-1584-4083-B475-DE8EF10484F3}"/>
    <cellStyle name="Total 5 4 10" xfId="17311" xr:uid="{AA9415B2-8AF5-4942-B6BD-2D3BDE1F6F15}"/>
    <cellStyle name="Total 5 4 10 2" xfId="17312" xr:uid="{346196BB-AB1F-40D0-8FE3-190EE4E8B366}"/>
    <cellStyle name="Total 5 4 10 2 2" xfId="32941" xr:uid="{3B2EF536-ABDC-443E-8A07-D1216ED39385}"/>
    <cellStyle name="Total 5 4 10 3" xfId="32940" xr:uid="{AA97A81D-DD44-40D6-A224-048329A03C55}"/>
    <cellStyle name="Total 5 4 11" xfId="17313" xr:uid="{6E7A4A38-B976-4B9C-B246-2AA099EFF181}"/>
    <cellStyle name="Total 5 4 11 2" xfId="17314" xr:uid="{9402884A-B822-456E-9D2D-022F25E488C6}"/>
    <cellStyle name="Total 5 4 11 2 2" xfId="32943" xr:uid="{80F1447A-31E5-446E-8160-7E308C27A591}"/>
    <cellStyle name="Total 5 4 11 3" xfId="32942" xr:uid="{265DCED7-3AC3-4BE3-B5D0-F5D1C7CCC3E2}"/>
    <cellStyle name="Total 5 4 12" xfId="17315" xr:uid="{23A9C498-B6F3-4D6D-9915-452A6246E758}"/>
    <cellStyle name="Total 5 4 12 2" xfId="32944" xr:uid="{76A88AB7-ACB2-442F-9B75-BB1D83DD95B7}"/>
    <cellStyle name="Total 5 4 13" xfId="17316" xr:uid="{46188473-4E8B-4D14-970B-F9DD0116214E}"/>
    <cellStyle name="Total 5 4 13 2" xfId="32945" xr:uid="{23CF2F5C-1738-4FDA-8F57-6432A5AD3668}"/>
    <cellStyle name="Total 5 4 14" xfId="32939" xr:uid="{6B4FB669-A77A-48CF-9CDF-6856D6119EBF}"/>
    <cellStyle name="Total 5 4 2" xfId="17317" xr:uid="{29BA83E6-E4F9-4B77-B1C3-1EEF41C5793E}"/>
    <cellStyle name="Total 5 4 2 2" xfId="17318" xr:uid="{AC19F657-ED17-43BB-B494-902AF4727C75}"/>
    <cellStyle name="Total 5 4 2 2 2" xfId="17319" xr:uid="{4059406D-E62C-4289-BAE1-09C0B7E0A198}"/>
    <cellStyle name="Total 5 4 2 2 2 2" xfId="32948" xr:uid="{8089D49E-6826-425A-8887-6C3022448C91}"/>
    <cellStyle name="Total 5 4 2 2 3" xfId="17320" xr:uid="{6C94AE0A-312F-4AD6-9CD5-0C0583255B36}"/>
    <cellStyle name="Total 5 4 2 2 3 2" xfId="32949" xr:uid="{F5F89CFE-C874-40C9-8EEC-12F14228C5AB}"/>
    <cellStyle name="Total 5 4 2 2 4" xfId="32947" xr:uid="{72EA492D-A308-4AA8-BEA9-23CA4055646B}"/>
    <cellStyle name="Total 5 4 2 3" xfId="17321" xr:uid="{0C908864-6F0C-4F38-855E-92F54368F47E}"/>
    <cellStyle name="Total 5 4 2 3 2" xfId="17322" xr:uid="{500F8FD1-0BD6-4765-ABA0-29C04CF972F6}"/>
    <cellStyle name="Total 5 4 2 3 2 2" xfId="32951" xr:uid="{B731A9E1-EDFD-4147-8254-437FE6713BD4}"/>
    <cellStyle name="Total 5 4 2 3 3" xfId="32950" xr:uid="{DABD236F-88A7-4697-893B-0E96FD07494A}"/>
    <cellStyle name="Total 5 4 2 4" xfId="17323" xr:uid="{6EE90E0C-0933-4965-9791-F2B07D93A408}"/>
    <cellStyle name="Total 5 4 2 4 2" xfId="32952" xr:uid="{C3EB5AB8-2372-4E49-9A9B-3946A54D33F9}"/>
    <cellStyle name="Total 5 4 2 5" xfId="17324" xr:uid="{B5CE0799-5995-45C9-A3A8-3FC8CEDAFA94}"/>
    <cellStyle name="Total 5 4 2 5 2" xfId="32953" xr:uid="{851708BD-7D65-4B69-A6A8-8AAA2CB80CC8}"/>
    <cellStyle name="Total 5 4 2 6" xfId="32946" xr:uid="{2F7B82A7-3FF5-4482-B881-F5679D7D96F9}"/>
    <cellStyle name="Total 5 4 3" xfId="17325" xr:uid="{D91A1C1E-4945-474C-920E-311DFDCBD2BC}"/>
    <cellStyle name="Total 5 4 3 2" xfId="17326" xr:uid="{421456FD-CA97-415B-BBC0-E0D4F7A82EE9}"/>
    <cellStyle name="Total 5 4 3 2 2" xfId="32955" xr:uid="{6F34C759-AFFF-49E8-948C-ACE814EF6E96}"/>
    <cellStyle name="Total 5 4 3 3" xfId="32954" xr:uid="{4B8E57C3-9446-40EA-815C-92CC8863ECCE}"/>
    <cellStyle name="Total 5 4 4" xfId="17327" xr:uid="{74912061-317A-4EDF-8BA7-829FB5EDCDE4}"/>
    <cellStyle name="Total 5 4 4 2" xfId="17328" xr:uid="{A0F6B145-F9A1-4212-8D02-79A4D44501D9}"/>
    <cellStyle name="Total 5 4 4 2 2" xfId="32957" xr:uid="{77E743C4-9FD9-422C-9B4C-9F322AA97B8D}"/>
    <cellStyle name="Total 5 4 4 3" xfId="32956" xr:uid="{7AD2C560-5633-4101-8712-1D50BECAF70A}"/>
    <cellStyle name="Total 5 4 5" xfId="17329" xr:uid="{4012FF15-EC64-4B94-9DBA-74150ACC77D5}"/>
    <cellStyle name="Total 5 4 5 2" xfId="17330" xr:uid="{8F2B7E9F-1DCA-432B-944D-CCDFAABE9DC5}"/>
    <cellStyle name="Total 5 4 5 2 2" xfId="32959" xr:uid="{35F01582-4D8D-43DC-8485-225B1DD85E40}"/>
    <cellStyle name="Total 5 4 5 3" xfId="32958" xr:uid="{1333CD4E-E841-4B87-9EB5-92A6EDB4052D}"/>
    <cellStyle name="Total 5 4 6" xfId="17331" xr:uid="{5B39096E-87A2-4291-9981-FB3B2E27DA97}"/>
    <cellStyle name="Total 5 4 6 2" xfId="17332" xr:uid="{8641A9D0-ED4A-4EB9-8843-48264572E380}"/>
    <cellStyle name="Total 5 4 6 2 2" xfId="32961" xr:uid="{DADBCF0A-9969-407B-A966-BD12A375D3CC}"/>
    <cellStyle name="Total 5 4 6 3" xfId="32960" xr:uid="{2564D254-D663-45D9-9DEF-B7A7BB0B8AF2}"/>
    <cellStyle name="Total 5 4 7" xfId="17333" xr:uid="{B5FD2D7B-1474-40DC-967C-6B8F1D2D7ADA}"/>
    <cellStyle name="Total 5 4 7 2" xfId="17334" xr:uid="{93E967D4-6974-44E1-9C3B-9FF101B9C9A3}"/>
    <cellStyle name="Total 5 4 7 2 2" xfId="32963" xr:uid="{DAB7A5F8-26B3-4826-8CFB-552A5EC807FD}"/>
    <cellStyle name="Total 5 4 7 3" xfId="32962" xr:uid="{83F1BD2A-E2AC-4F18-BC49-AD98A091E04D}"/>
    <cellStyle name="Total 5 4 8" xfId="17335" xr:uid="{DE6BDC25-ECF0-42F4-AC98-E79A6675238E}"/>
    <cellStyle name="Total 5 4 8 2" xfId="17336" xr:uid="{283A33ED-E0EC-4985-8C0F-23C26D4A4BED}"/>
    <cellStyle name="Total 5 4 8 2 2" xfId="32965" xr:uid="{01DD15FE-A36B-46BF-B581-D276BDDCEAD7}"/>
    <cellStyle name="Total 5 4 8 3" xfId="32964" xr:uid="{9345D324-7F23-4D35-AA9F-5FDDA2CFBE27}"/>
    <cellStyle name="Total 5 4 9" xfId="17337" xr:uid="{CD296CF4-BF34-411C-806D-FC3CDCF364EA}"/>
    <cellStyle name="Total 5 4 9 2" xfId="17338" xr:uid="{9E4810AF-E7C6-417D-ABE5-AF54770A4CD3}"/>
    <cellStyle name="Total 5 4 9 2 2" xfId="32967" xr:uid="{BC7F18DF-9EB9-46D5-A6E2-067838ECCDED}"/>
    <cellStyle name="Total 5 4 9 3" xfId="32966" xr:uid="{B2FDE6BC-3C6B-4265-8D54-763C525F9747}"/>
    <cellStyle name="Total 5 5" xfId="17339" xr:uid="{F7917E74-F552-4125-A523-53CADCAB9DE3}"/>
    <cellStyle name="Total 5 5 10" xfId="17340" xr:uid="{1AAAD800-69BA-4550-B3AF-F8CFA70F1193}"/>
    <cellStyle name="Total 5 5 10 2" xfId="17341" xr:uid="{D798252D-6243-4919-9541-8A678C7FF8AF}"/>
    <cellStyle name="Total 5 5 10 2 2" xfId="32970" xr:uid="{888389A8-55BB-40AB-AB88-935D1BF7E04F}"/>
    <cellStyle name="Total 5 5 10 3" xfId="32969" xr:uid="{24CE9E1D-BDB8-497B-9E36-3FABA04E223C}"/>
    <cellStyle name="Total 5 5 11" xfId="17342" xr:uid="{69203F55-6AA8-47EB-ABA0-F13F9844ED4B}"/>
    <cellStyle name="Total 5 5 11 2" xfId="17343" xr:uid="{626118DA-1864-464B-88E0-8A056031F3DC}"/>
    <cellStyle name="Total 5 5 11 2 2" xfId="32972" xr:uid="{03D33695-311E-4B78-8D6E-22E250341904}"/>
    <cellStyle name="Total 5 5 11 3" xfId="32971" xr:uid="{B9054EB9-02FF-4A84-9CD4-41E4D79B874E}"/>
    <cellStyle name="Total 5 5 12" xfId="17344" xr:uid="{E4046075-F60C-4853-BCFA-C4B5C64C26E8}"/>
    <cellStyle name="Total 5 5 12 2" xfId="32973" xr:uid="{40220C95-5CBA-4567-AC68-EBC16A105751}"/>
    <cellStyle name="Total 5 5 13" xfId="17345" xr:uid="{2B997B20-2D4D-4E06-9058-1ABB76402A9A}"/>
    <cellStyle name="Total 5 5 13 2" xfId="32974" xr:uid="{64266708-A04E-4291-B46E-168C1116A93A}"/>
    <cellStyle name="Total 5 5 14" xfId="32968" xr:uid="{3E10590B-E2E5-4C19-90C1-12BD38B32C5A}"/>
    <cellStyle name="Total 5 5 2" xfId="17346" xr:uid="{78F62927-F672-48DC-85C1-4DF4A7583F3C}"/>
    <cellStyle name="Total 5 5 2 2" xfId="17347" xr:uid="{501EA4D3-62A3-4651-99F8-3647CAA9C587}"/>
    <cellStyle name="Total 5 5 2 2 2" xfId="17348" xr:uid="{673D887E-C347-4745-8EC0-C90C00C38BBB}"/>
    <cellStyle name="Total 5 5 2 2 2 2" xfId="32977" xr:uid="{059FACDD-0228-40BE-B020-ADBCBA3B2D42}"/>
    <cellStyle name="Total 5 5 2 2 3" xfId="17349" xr:uid="{ABA67EC4-8026-44E8-8C70-1EF7BA9AF3C0}"/>
    <cellStyle name="Total 5 5 2 2 3 2" xfId="32978" xr:uid="{529A9612-720E-4FF4-9EBB-4EA95777FB6D}"/>
    <cellStyle name="Total 5 5 2 2 4" xfId="32976" xr:uid="{447CC486-6A92-4F50-955B-28FBEC4C38E0}"/>
    <cellStyle name="Total 5 5 2 3" xfId="17350" xr:uid="{900FCC8D-95B6-4782-AA39-512FDA6D3E54}"/>
    <cellStyle name="Total 5 5 2 3 2" xfId="17351" xr:uid="{48BC77E9-4652-437E-B8AA-C86E3B5F58B9}"/>
    <cellStyle name="Total 5 5 2 3 2 2" xfId="32980" xr:uid="{33181733-93DF-432C-909C-ED667D79F270}"/>
    <cellStyle name="Total 5 5 2 3 3" xfId="32979" xr:uid="{FABF56EC-2576-4C32-949A-C901D53CFBF3}"/>
    <cellStyle name="Total 5 5 2 4" xfId="17352" xr:uid="{4ED18126-DA9E-421A-9B96-863EBAE42BFB}"/>
    <cellStyle name="Total 5 5 2 4 2" xfId="32981" xr:uid="{11245B1C-0FA1-45A5-A4A5-032B4214CE18}"/>
    <cellStyle name="Total 5 5 2 5" xfId="17353" xr:uid="{49F9D346-2705-494B-AE8B-C0D7D775F673}"/>
    <cellStyle name="Total 5 5 2 5 2" xfId="32982" xr:uid="{CAD3BF07-EAB9-4646-A0BA-5A2B82B7461F}"/>
    <cellStyle name="Total 5 5 2 6" xfId="32975" xr:uid="{58AB5FA6-1F91-4491-8ED1-D7601E6CE455}"/>
    <cellStyle name="Total 5 5 3" xfId="17354" xr:uid="{5BE2FD23-5D5C-403F-A9C3-9035657E8A3B}"/>
    <cellStyle name="Total 5 5 3 2" xfId="17355" xr:uid="{FB53BC0E-7134-4845-AB15-C43050EA7BC2}"/>
    <cellStyle name="Total 5 5 3 2 2" xfId="32984" xr:uid="{AFD64300-6CD6-4A90-BF27-7023388610BD}"/>
    <cellStyle name="Total 5 5 3 3" xfId="32983" xr:uid="{C3DF36C8-6541-4C9C-A77E-1D41A08A776B}"/>
    <cellStyle name="Total 5 5 4" xfId="17356" xr:uid="{D6B66509-EFEC-44FD-9233-3A579C570028}"/>
    <cellStyle name="Total 5 5 4 2" xfId="17357" xr:uid="{73BDA291-F5BC-4D22-9420-E71579E9C951}"/>
    <cellStyle name="Total 5 5 4 2 2" xfId="32986" xr:uid="{42CAE741-A1AF-4713-8820-5A5CE5861483}"/>
    <cellStyle name="Total 5 5 4 3" xfId="32985" xr:uid="{F6F67C6E-489D-431B-A5A4-FE577C1B8715}"/>
    <cellStyle name="Total 5 5 5" xfId="17358" xr:uid="{4FD8246B-3205-4351-809A-85536F9E89DB}"/>
    <cellStyle name="Total 5 5 5 2" xfId="17359" xr:uid="{65AD3D44-6E4C-4245-841B-7853CB40707E}"/>
    <cellStyle name="Total 5 5 5 2 2" xfId="32988" xr:uid="{36DA3B73-87B3-47BB-9E44-054B75C54AB2}"/>
    <cellStyle name="Total 5 5 5 3" xfId="32987" xr:uid="{A3975EE8-50B9-4A1F-B4DE-C938FC92E421}"/>
    <cellStyle name="Total 5 5 6" xfId="17360" xr:uid="{45FDDAE3-3B70-4A8B-BA58-79698D34F73F}"/>
    <cellStyle name="Total 5 5 6 2" xfId="17361" xr:uid="{24F1CC12-0482-4187-ACC0-36E4E33320B3}"/>
    <cellStyle name="Total 5 5 6 2 2" xfId="32990" xr:uid="{086B1052-F9F2-4D5A-83E4-231539FB74D3}"/>
    <cellStyle name="Total 5 5 6 3" xfId="32989" xr:uid="{C3A6D45A-8E4A-44CB-A00A-03813E5B8935}"/>
    <cellStyle name="Total 5 5 7" xfId="17362" xr:uid="{5D7D0686-80FA-4CB1-A9C0-FFE674B76DE9}"/>
    <cellStyle name="Total 5 5 7 2" xfId="17363" xr:uid="{E630FFD5-9D2F-4C1C-9F90-3D34C22AB7A2}"/>
    <cellStyle name="Total 5 5 7 2 2" xfId="32992" xr:uid="{1F8D9A5D-F38D-4215-9138-C14D9D2EDA84}"/>
    <cellStyle name="Total 5 5 7 3" xfId="32991" xr:uid="{5B73C500-4CDE-4AF4-868C-38744CF82DE6}"/>
    <cellStyle name="Total 5 5 8" xfId="17364" xr:uid="{21FE32D8-F120-4394-BC1C-B60118F0F9A4}"/>
    <cellStyle name="Total 5 5 8 2" xfId="17365" xr:uid="{6B301929-F60C-4D92-8FDE-D6EBF37588BA}"/>
    <cellStyle name="Total 5 5 8 2 2" xfId="32994" xr:uid="{0E7FA905-B7A5-47F2-AFF8-D5EEFD56D78A}"/>
    <cellStyle name="Total 5 5 8 3" xfId="32993" xr:uid="{011B576D-24B0-47F6-8023-CC96AD3736DF}"/>
    <cellStyle name="Total 5 5 9" xfId="17366" xr:uid="{A217BBA2-F133-44FA-865F-2C7255D2CBEC}"/>
    <cellStyle name="Total 5 5 9 2" xfId="17367" xr:uid="{A73CD388-9473-4D91-837E-E526EA76065D}"/>
    <cellStyle name="Total 5 5 9 2 2" xfId="32996" xr:uid="{69464DA7-B905-40FB-9142-1494E2AC912B}"/>
    <cellStyle name="Total 5 5 9 3" xfId="32995" xr:uid="{E4AEACD8-FBEA-4003-8AB5-7EECFE22CDA8}"/>
    <cellStyle name="Total 5 6" xfId="17368" xr:uid="{5A399935-6365-4B51-AB9A-644F32DFF627}"/>
    <cellStyle name="Total 5 6 2" xfId="17369" xr:uid="{FB4841C9-B802-4A33-90B3-61C48157EA8C}"/>
    <cellStyle name="Total 5 6 2 2" xfId="17370" xr:uid="{681A1B78-1C16-4B35-8FE9-CE54002DD772}"/>
    <cellStyle name="Total 5 6 2 2 2" xfId="32999" xr:uid="{112B2907-81F3-40D0-826A-ED596289F366}"/>
    <cellStyle name="Total 5 6 2 3" xfId="17371" xr:uid="{D61DB798-8F88-4BB7-9C33-82C7B6E16B37}"/>
    <cellStyle name="Total 5 6 2 3 2" xfId="33000" xr:uid="{2B90A3C9-E1B6-45D7-8E60-0707F5193C63}"/>
    <cellStyle name="Total 5 6 2 4" xfId="32998" xr:uid="{7EB924C7-94B9-44EB-BF26-49C469B875CA}"/>
    <cellStyle name="Total 5 6 3" xfId="17372" xr:uid="{FB3A39A5-5FC8-4E0D-8CBE-00A39257D61A}"/>
    <cellStyle name="Total 5 6 3 2" xfId="17373" xr:uid="{0655EC56-4218-4C24-89D6-643C41E4145E}"/>
    <cellStyle name="Total 5 6 3 2 2" xfId="33002" xr:uid="{D526D9BC-1EDD-4758-8D02-2946C9D8486E}"/>
    <cellStyle name="Total 5 6 3 3" xfId="33001" xr:uid="{5978BA8C-256F-4C5E-AFDB-3D067C39040E}"/>
    <cellStyle name="Total 5 6 4" xfId="17374" xr:uid="{5005F2E2-089F-4B16-B344-60253AEFEE56}"/>
    <cellStyle name="Total 5 6 4 2" xfId="33003" xr:uid="{D5765FB5-B82A-4FBD-8613-09AEDC657701}"/>
    <cellStyle name="Total 5 6 5" xfId="17375" xr:uid="{08EB7676-5D41-4A6E-ADB2-934AC99FED8E}"/>
    <cellStyle name="Total 5 6 5 2" xfId="33004" xr:uid="{C27B6733-8F56-4977-B176-429E8A96F828}"/>
    <cellStyle name="Total 5 6 6" xfId="32997" xr:uid="{F42094B7-1E38-494F-9CAD-B6D8103528B0}"/>
    <cellStyle name="Total 5 7" xfId="17376" xr:uid="{21EA863A-DE19-4A4C-9884-C9885AE7C700}"/>
    <cellStyle name="Total 5 7 2" xfId="17377" xr:uid="{7787BF4F-CD28-4730-A4CB-6531555FE5D4}"/>
    <cellStyle name="Total 5 7 2 2" xfId="33006" xr:uid="{CFEE88FC-B0C7-4640-92CB-E810DFB20C02}"/>
    <cellStyle name="Total 5 7 3" xfId="33005" xr:uid="{B9A7BA52-ACA2-428A-82C9-6067A89D6A12}"/>
    <cellStyle name="Total 5 8" xfId="17378" xr:uid="{2E506A73-04B7-4310-85CD-E0F5C15036BC}"/>
    <cellStyle name="Total 5 8 2" xfId="17379" xr:uid="{D97DBE97-B775-4C09-9587-DC3B903ED29C}"/>
    <cellStyle name="Total 5 8 2 2" xfId="33008" xr:uid="{BF6E9049-D2A4-48FD-8990-87DB796CDA40}"/>
    <cellStyle name="Total 5 8 3" xfId="33007" xr:uid="{FE486E24-8263-412A-8F3C-E5D69F8CDB7F}"/>
    <cellStyle name="Total 5 9" xfId="17380" xr:uid="{F32E6D5F-64AC-4033-A914-F0B8F75A5E87}"/>
    <cellStyle name="Total 5 9 2" xfId="17381" xr:uid="{97CA7ED0-A006-4F74-80C4-D1131A4C6936}"/>
    <cellStyle name="Total 5 9 2 2" xfId="33010" xr:uid="{13FAC39B-D3A4-4889-A994-06B8515D6EE1}"/>
    <cellStyle name="Total 5 9 3" xfId="33009" xr:uid="{CA78ED6D-FA76-4FC9-975B-D162008EFE02}"/>
    <cellStyle name="Total 6" xfId="1588" xr:uid="{C4F84BFC-8B47-4E60-8E6C-B64911A93084}"/>
    <cellStyle name="Total 6 10" xfId="17382" xr:uid="{832EDF7C-D5B7-4FD5-9CE2-7F7FBD158B38}"/>
    <cellStyle name="Total 6 10 2" xfId="17383" xr:uid="{4DB017D0-DE5F-47FA-B127-6FEC3E07BCDE}"/>
    <cellStyle name="Total 6 10 2 2" xfId="33012" xr:uid="{5E7E51F2-C2EF-40A4-BC01-23B8545881C6}"/>
    <cellStyle name="Total 6 10 3" xfId="33011" xr:uid="{4646764D-9943-4B24-90B6-0AB318528A84}"/>
    <cellStyle name="Total 6 11" xfId="17384" xr:uid="{D73DB65D-C749-4F2E-B69D-4D463CCA6BF5}"/>
    <cellStyle name="Total 6 11 2" xfId="17385" xr:uid="{E58FCB80-7F8A-4297-8048-6138208162FA}"/>
    <cellStyle name="Total 6 11 2 2" xfId="33014" xr:uid="{0C583F7B-F009-43A1-9CED-CA3750A3732E}"/>
    <cellStyle name="Total 6 11 3" xfId="33013" xr:uid="{185FAC6D-12A2-4C98-98B9-EBC9E5319D38}"/>
    <cellStyle name="Total 6 12" xfId="17386" xr:uid="{BAE032BB-1496-4E44-8955-624C038860C9}"/>
    <cellStyle name="Total 6 12 2" xfId="17387" xr:uid="{CE449CAB-9E0D-469F-83EC-F8509714F8D9}"/>
    <cellStyle name="Total 6 12 2 2" xfId="33016" xr:uid="{8E642FEB-28FD-42FB-848D-9F2264FD3745}"/>
    <cellStyle name="Total 6 12 3" xfId="33015" xr:uid="{EED596F1-7EF7-444B-A7DE-24909C083775}"/>
    <cellStyle name="Total 6 13" xfId="17388" xr:uid="{8AE23FC2-011E-40E4-974B-C67DBF15C9E6}"/>
    <cellStyle name="Total 6 13 2" xfId="17389" xr:uid="{688469BF-E035-4AB0-965B-489FF4C179D9}"/>
    <cellStyle name="Total 6 13 2 2" xfId="33018" xr:uid="{4A1DFE24-3D1B-44DA-AA7E-346E9B509A8E}"/>
    <cellStyle name="Total 6 13 3" xfId="33017" xr:uid="{7D0D13B4-3AFC-49AD-A44F-EA52B27A8949}"/>
    <cellStyle name="Total 6 14" xfId="17390" xr:uid="{483AA4DF-0191-4977-A6E7-A8FF360ACF5F}"/>
    <cellStyle name="Total 6 14 2" xfId="17391" xr:uid="{0C491DEC-2EAC-4649-947E-CD31896533BD}"/>
    <cellStyle name="Total 6 14 2 2" xfId="33020" xr:uid="{9517FC8B-F339-420F-BA7F-CB5418FB40B0}"/>
    <cellStyle name="Total 6 14 3" xfId="33019" xr:uid="{A75302DA-83ED-48CC-9A11-182F78882A62}"/>
    <cellStyle name="Total 6 15" xfId="17392" xr:uid="{B460FB6A-2BAB-4707-A5B9-F713D125A651}"/>
    <cellStyle name="Total 6 15 2" xfId="17393" xr:uid="{A171D14A-A13D-47D7-844C-B8B3042FF1D5}"/>
    <cellStyle name="Total 6 15 2 2" xfId="33022" xr:uid="{999628B6-72B0-4435-AB05-4FBBD6323AAD}"/>
    <cellStyle name="Total 6 15 3" xfId="33021" xr:uid="{96FFA43D-C27C-4398-962E-EEEB3DBE06BB}"/>
    <cellStyle name="Total 6 16" xfId="17394" xr:uid="{CC2A6D7C-526D-464D-8C66-EEE136D9E3D5}"/>
    <cellStyle name="Total 6 16 2" xfId="33023" xr:uid="{8DE7F619-D7F9-4F03-B764-C1B411FA5D22}"/>
    <cellStyle name="Total 6 17" xfId="17395" xr:uid="{9346BA07-B7B0-4CB2-B05E-1B16BC31631C}"/>
    <cellStyle name="Total 6 17 2" xfId="33024" xr:uid="{BF217459-CA16-40D4-A90A-95FB18DA784E}"/>
    <cellStyle name="Total 6 18" xfId="24782" xr:uid="{5B5832DB-4C6D-4AD0-9768-8553B2208F50}"/>
    <cellStyle name="Total 6 18 2" xfId="34280" xr:uid="{A7EF729A-26CD-46F9-AA54-57DFC950F05F}"/>
    <cellStyle name="Total 6 19" xfId="31267" xr:uid="{06835F38-0A2C-474D-90AB-F78DE35ABEF3}"/>
    <cellStyle name="Total 6 19 2" xfId="34297" xr:uid="{6F943B78-EDFD-4859-BC16-E75B6649D2B2}"/>
    <cellStyle name="Total 6 2" xfId="2096" xr:uid="{14D9D90C-888A-4494-9CFA-79A6E40974C4}"/>
    <cellStyle name="Total 6 2 10" xfId="17396" xr:uid="{184FA7DD-D789-41A8-8841-F6DC194A4840}"/>
    <cellStyle name="Total 6 2 10 2" xfId="17397" xr:uid="{0D7DD040-684D-4246-B607-DE6BABD593CB}"/>
    <cellStyle name="Total 6 2 10 2 2" xfId="33026" xr:uid="{29161A60-F0A3-4184-A55E-8F3CEA4BC0CC}"/>
    <cellStyle name="Total 6 2 10 3" xfId="33025" xr:uid="{28D88C0D-DF5E-48C2-A3C9-8AB97A7729AA}"/>
    <cellStyle name="Total 6 2 11" xfId="17398" xr:uid="{7EE51CAF-9B97-45FA-ADA2-DB020788E6A1}"/>
    <cellStyle name="Total 6 2 11 2" xfId="17399" xr:uid="{54D48656-62D6-49D7-A4EF-0F2519478CF0}"/>
    <cellStyle name="Total 6 2 11 2 2" xfId="33028" xr:uid="{F14481BE-C763-4517-A9E0-3CA1141B24C8}"/>
    <cellStyle name="Total 6 2 11 3" xfId="33027" xr:uid="{210556F2-7EBA-40F4-9137-F1CABEA366F4}"/>
    <cellStyle name="Total 6 2 12" xfId="17400" xr:uid="{DF5B45C9-92DC-47AA-8425-769D92E1A7FB}"/>
    <cellStyle name="Total 6 2 12 2" xfId="17401" xr:uid="{8C7D1C08-51FC-4127-AAD2-C392BE26D4E5}"/>
    <cellStyle name="Total 6 2 12 2 2" xfId="33030" xr:uid="{A03A25EF-ED6F-41F9-8592-458FFD5985AB}"/>
    <cellStyle name="Total 6 2 12 3" xfId="33029" xr:uid="{50774EC5-6678-4A8A-91EE-E4C369D6124C}"/>
    <cellStyle name="Total 6 2 13" xfId="17402" xr:uid="{AC1F6740-1C1A-450E-8109-ABB843995548}"/>
    <cellStyle name="Total 6 2 13 2" xfId="17403" xr:uid="{4DFF0F7A-B41A-4A30-A037-865EDCD5A387}"/>
    <cellStyle name="Total 6 2 13 2 2" xfId="33032" xr:uid="{F3CED160-6CEB-4D44-9346-F314ED804631}"/>
    <cellStyle name="Total 6 2 13 3" xfId="33031" xr:uid="{E82C848D-8112-4102-BF25-00FD01F22D64}"/>
    <cellStyle name="Total 6 2 14" xfId="17404" xr:uid="{1D04C57E-7351-4FA5-9092-022AFECB3AF4}"/>
    <cellStyle name="Total 6 2 14 2" xfId="17405" xr:uid="{A928AFF7-F14A-4165-82A7-16AA8C6A97BF}"/>
    <cellStyle name="Total 6 2 14 2 2" xfId="33034" xr:uid="{9844CF93-53B5-499D-AB2C-5975F2CA6D90}"/>
    <cellStyle name="Total 6 2 14 3" xfId="33033" xr:uid="{F4423448-A921-445A-933B-B8FCF2F09D94}"/>
    <cellStyle name="Total 6 2 15" xfId="17406" xr:uid="{9777D04F-7261-4DF7-8571-4AC9E94E05B5}"/>
    <cellStyle name="Total 6 2 15 2" xfId="33035" xr:uid="{7AD7FE0B-8B43-4E54-B357-9B5B6CD1EBB2}"/>
    <cellStyle name="Total 6 2 16" xfId="17407" xr:uid="{0EB1D222-23DC-4F17-85B3-73C3CA3D729C}"/>
    <cellStyle name="Total 6 2 16 2" xfId="33036" xr:uid="{EA02D4CC-6ABD-4483-8804-6F1A312B2D9A}"/>
    <cellStyle name="Total 6 2 17" xfId="31386" xr:uid="{D64AB512-7383-486E-9D3F-CF96A7C2191F}"/>
    <cellStyle name="Total 6 2 2" xfId="17408" xr:uid="{84A9FC0A-BC44-448F-BCC0-B5FC51CA4BC2}"/>
    <cellStyle name="Total 6 2 2 10" xfId="17409" xr:uid="{D7209698-0585-4015-9287-CD50F1F4399D}"/>
    <cellStyle name="Total 6 2 2 10 2" xfId="17410" xr:uid="{E1B0EA33-755E-4E46-879C-B5DCBEA914C6}"/>
    <cellStyle name="Total 6 2 2 10 2 2" xfId="33039" xr:uid="{7D86824A-0749-40B2-9583-F5EF932C8075}"/>
    <cellStyle name="Total 6 2 2 10 3" xfId="33038" xr:uid="{363CB2D7-4B6E-440C-9F2E-452F9F06ABC5}"/>
    <cellStyle name="Total 6 2 2 11" xfId="17411" xr:uid="{1B1503F4-5C17-4766-845F-AB277D544D76}"/>
    <cellStyle name="Total 6 2 2 11 2" xfId="17412" xr:uid="{3361C97B-0EFB-46DA-83D2-4EAE32AD1E10}"/>
    <cellStyle name="Total 6 2 2 11 2 2" xfId="33041" xr:uid="{385456D7-2819-4812-93E2-9F8871A74C93}"/>
    <cellStyle name="Total 6 2 2 11 3" xfId="33040" xr:uid="{7CC9D43F-D58F-44ED-B327-74DE54F48427}"/>
    <cellStyle name="Total 6 2 2 12" xfId="17413" xr:uid="{79DD7EF3-6D13-434F-B0FA-8FD8810F5AF9}"/>
    <cellStyle name="Total 6 2 2 12 2" xfId="33042" xr:uid="{737F5703-9014-4D58-BA51-5CF7D097562B}"/>
    <cellStyle name="Total 6 2 2 13" xfId="17414" xr:uid="{17CD474C-CB94-4DC7-BAAA-34128B7F28B4}"/>
    <cellStyle name="Total 6 2 2 13 2" xfId="33043" xr:uid="{4DF43A4A-C9EC-4732-9E71-4784D624C445}"/>
    <cellStyle name="Total 6 2 2 14" xfId="33037" xr:uid="{E19211D9-58C7-44DB-99A2-61C26B632074}"/>
    <cellStyle name="Total 6 2 2 2" xfId="17415" xr:uid="{55DDF9D2-3224-410B-85F8-97F13FC35C6B}"/>
    <cellStyle name="Total 6 2 2 2 2" xfId="17416" xr:uid="{2BDD3882-02B0-4758-BA49-307FBA6BB641}"/>
    <cellStyle name="Total 6 2 2 2 2 2" xfId="17417" xr:uid="{37FB9EA7-C3B9-4C99-95B6-5E488280EB6C}"/>
    <cellStyle name="Total 6 2 2 2 2 2 2" xfId="33046" xr:uid="{8E37828A-7427-4245-AF2C-2AF5F5756B02}"/>
    <cellStyle name="Total 6 2 2 2 2 3" xfId="17418" xr:uid="{7148AE04-135B-4864-9A54-B7506DE115D0}"/>
    <cellStyle name="Total 6 2 2 2 2 3 2" xfId="33047" xr:uid="{B7659E7E-379D-4596-8243-05AEF4AB6D86}"/>
    <cellStyle name="Total 6 2 2 2 2 4" xfId="33045" xr:uid="{495AC44A-D710-4B51-AA16-F0EBB90B7DF2}"/>
    <cellStyle name="Total 6 2 2 2 3" xfId="17419" xr:uid="{B3FB560D-C62D-4B2B-81BC-D8C79D223E0B}"/>
    <cellStyle name="Total 6 2 2 2 3 2" xfId="17420" xr:uid="{2B45EA2B-E4F6-4C6D-AD80-5DA75F1E3DA8}"/>
    <cellStyle name="Total 6 2 2 2 3 2 2" xfId="33049" xr:uid="{8C434B9A-5898-4D09-B440-53ED6096AE70}"/>
    <cellStyle name="Total 6 2 2 2 3 3" xfId="33048" xr:uid="{26CD0E3C-C6DE-4D5E-AF7A-B8ED91A9886A}"/>
    <cellStyle name="Total 6 2 2 2 4" xfId="17421" xr:uid="{71B0D745-5E4A-42F6-BAD7-56F3B992C325}"/>
    <cellStyle name="Total 6 2 2 2 4 2" xfId="33050" xr:uid="{DD1B8BD0-F948-40E3-B601-8898F246B810}"/>
    <cellStyle name="Total 6 2 2 2 5" xfId="17422" xr:uid="{5D8F8209-2A4A-48CF-ABF8-54F4CA6EE7BF}"/>
    <cellStyle name="Total 6 2 2 2 5 2" xfId="33051" xr:uid="{64724612-6F24-417E-9F24-50489CD5401C}"/>
    <cellStyle name="Total 6 2 2 2 6" xfId="33044" xr:uid="{332A887A-B080-4B17-B22C-04C1B0A44C42}"/>
    <cellStyle name="Total 6 2 2 3" xfId="17423" xr:uid="{C57386DE-6F79-47C8-9ED7-2CD8056A54F2}"/>
    <cellStyle name="Total 6 2 2 3 2" xfId="17424" xr:uid="{98338256-3DB9-4FCD-91FE-BA36576B5D2B}"/>
    <cellStyle name="Total 6 2 2 3 2 2" xfId="33053" xr:uid="{3B4F4208-7FA4-44CD-A83F-1B5751608932}"/>
    <cellStyle name="Total 6 2 2 3 3" xfId="33052" xr:uid="{36DAF0CA-2BF3-4778-B23D-101A99321199}"/>
    <cellStyle name="Total 6 2 2 4" xfId="17425" xr:uid="{3C8637F2-B8E2-4C28-82D6-CE68E8FDE5E0}"/>
    <cellStyle name="Total 6 2 2 4 2" xfId="17426" xr:uid="{0A5F17A8-4833-43D3-86B4-598987279B1C}"/>
    <cellStyle name="Total 6 2 2 4 2 2" xfId="33055" xr:uid="{A8392799-5F13-4ED4-B7C3-84ACFC8AB07E}"/>
    <cellStyle name="Total 6 2 2 4 3" xfId="33054" xr:uid="{2BF003F9-F0E7-4DEB-93D2-E5754A38DB65}"/>
    <cellStyle name="Total 6 2 2 5" xfId="17427" xr:uid="{4B536059-B9EC-4CA0-AC6C-BEACD6A7D77C}"/>
    <cellStyle name="Total 6 2 2 5 2" xfId="17428" xr:uid="{31C7480B-4F58-4F6F-B551-C06F0B5E9A1F}"/>
    <cellStyle name="Total 6 2 2 5 2 2" xfId="33057" xr:uid="{7D2D87DF-A757-4791-9A82-A5F2CC4BE885}"/>
    <cellStyle name="Total 6 2 2 5 3" xfId="33056" xr:uid="{D2CC6462-1B3D-49CF-8648-F1C6A9EB44CD}"/>
    <cellStyle name="Total 6 2 2 6" xfId="17429" xr:uid="{37105E3C-7106-453E-AF1A-ACF60E5D86BE}"/>
    <cellStyle name="Total 6 2 2 6 2" xfId="17430" xr:uid="{3D85E353-3722-4CA5-9049-618F8CD3B3AC}"/>
    <cellStyle name="Total 6 2 2 6 2 2" xfId="33059" xr:uid="{3C299AAD-9D56-4291-A1D1-E3E9DAA3AFF4}"/>
    <cellStyle name="Total 6 2 2 6 3" xfId="33058" xr:uid="{F7978EC7-FC59-4D2D-891E-D6348B8849AF}"/>
    <cellStyle name="Total 6 2 2 7" xfId="17431" xr:uid="{C52582D2-813B-4B2B-B02F-6CAB1B9730FF}"/>
    <cellStyle name="Total 6 2 2 7 2" xfId="17432" xr:uid="{8DB6AECA-C1AA-4371-8578-14F5938EACF0}"/>
    <cellStyle name="Total 6 2 2 7 2 2" xfId="33061" xr:uid="{1D76DBCC-45B6-4870-B0B7-68FB81E80252}"/>
    <cellStyle name="Total 6 2 2 7 3" xfId="33060" xr:uid="{E16B7E0D-6F99-4931-A201-CC7140C52C95}"/>
    <cellStyle name="Total 6 2 2 8" xfId="17433" xr:uid="{A07D55C2-F569-4FF4-B845-E9059E2655E3}"/>
    <cellStyle name="Total 6 2 2 8 2" xfId="17434" xr:uid="{BD0B3044-C336-4117-AF91-1C8B5BDDBE6E}"/>
    <cellStyle name="Total 6 2 2 8 2 2" xfId="33063" xr:uid="{A813AC1A-3782-417D-806B-01885C757A07}"/>
    <cellStyle name="Total 6 2 2 8 3" xfId="33062" xr:uid="{D069EFF5-4418-46AE-A502-C44644F3AA74}"/>
    <cellStyle name="Total 6 2 2 9" xfId="17435" xr:uid="{580EE641-CD7B-4CDA-8C88-5DC3ADF8EF62}"/>
    <cellStyle name="Total 6 2 2 9 2" xfId="17436" xr:uid="{46339A10-D651-4E91-ADC8-2729DA4EBEB8}"/>
    <cellStyle name="Total 6 2 2 9 2 2" xfId="33065" xr:uid="{A84E5166-E1BF-4967-827B-E484163AC858}"/>
    <cellStyle name="Total 6 2 2 9 3" xfId="33064" xr:uid="{E4B24E17-C777-4FBE-926F-4FDAA0971234}"/>
    <cellStyle name="Total 6 2 3" xfId="17437" xr:uid="{2DE82D9D-61DF-41FD-8BDB-93923AB4BCE0}"/>
    <cellStyle name="Total 6 2 3 10" xfId="17438" xr:uid="{01E91B80-F991-4802-AEB1-8EAAA78C1160}"/>
    <cellStyle name="Total 6 2 3 10 2" xfId="17439" xr:uid="{13E56D94-63BB-44B2-A50D-887D6671BB05}"/>
    <cellStyle name="Total 6 2 3 10 2 2" xfId="33068" xr:uid="{79F0D1F1-B8AA-4078-94F2-AF5AC499BEC3}"/>
    <cellStyle name="Total 6 2 3 10 3" xfId="33067" xr:uid="{B80252DA-A7FB-41CB-901E-BFA54025BEDA}"/>
    <cellStyle name="Total 6 2 3 11" xfId="17440" xr:uid="{195214D3-96D4-4281-BE51-35AB0DF9C3C6}"/>
    <cellStyle name="Total 6 2 3 11 2" xfId="17441" xr:uid="{B36DFDC1-5272-4647-A149-2FEEDBA2E361}"/>
    <cellStyle name="Total 6 2 3 11 2 2" xfId="33070" xr:uid="{1592B15A-783F-4E18-B253-3361908434D2}"/>
    <cellStyle name="Total 6 2 3 11 3" xfId="33069" xr:uid="{2BBF0607-1935-442A-B3D7-F92BDCCB9304}"/>
    <cellStyle name="Total 6 2 3 12" xfId="17442" xr:uid="{555ECE83-2DE2-40AA-8AF1-2F099CDCA857}"/>
    <cellStyle name="Total 6 2 3 12 2" xfId="33071" xr:uid="{B03F1FF2-0379-438B-AD13-B687D9A65567}"/>
    <cellStyle name="Total 6 2 3 13" xfId="17443" xr:uid="{AE809198-383D-46F6-AD47-B529923C98B2}"/>
    <cellStyle name="Total 6 2 3 13 2" xfId="33072" xr:uid="{3CBFEF78-5DC9-4356-B0BC-AD257301FE02}"/>
    <cellStyle name="Total 6 2 3 14" xfId="33066" xr:uid="{D44C5CDA-0254-4FFC-A5AB-E5EB6B09D424}"/>
    <cellStyle name="Total 6 2 3 2" xfId="17444" xr:uid="{34A6A488-9F6D-494D-98CD-22452C6AC68F}"/>
    <cellStyle name="Total 6 2 3 2 2" xfId="17445" xr:uid="{831B82D8-2925-4CF2-8031-7DE27188C10C}"/>
    <cellStyle name="Total 6 2 3 2 2 2" xfId="17446" xr:uid="{65C5CDCE-67B8-425D-8C2E-74AEEF3B90C7}"/>
    <cellStyle name="Total 6 2 3 2 2 2 2" xfId="33075" xr:uid="{AB9E6F51-E8B3-4888-9F78-A4F14CA9D003}"/>
    <cellStyle name="Total 6 2 3 2 2 3" xfId="17447" xr:uid="{AED547C8-945A-4E97-9920-3309EC98F145}"/>
    <cellStyle name="Total 6 2 3 2 2 3 2" xfId="33076" xr:uid="{3D06B921-F310-4D86-9689-EC2172C66C56}"/>
    <cellStyle name="Total 6 2 3 2 2 4" xfId="33074" xr:uid="{E904A7F2-1B4F-41C9-897F-246F0DC5FC8B}"/>
    <cellStyle name="Total 6 2 3 2 3" xfId="17448" xr:uid="{C85B3097-EB66-453D-A1C5-DDD53A9D964E}"/>
    <cellStyle name="Total 6 2 3 2 3 2" xfId="17449" xr:uid="{0D295327-E88C-455F-8790-F3CE720D9ABA}"/>
    <cellStyle name="Total 6 2 3 2 3 2 2" xfId="33078" xr:uid="{E74975C2-4797-4A5C-987F-70BB5E4FA033}"/>
    <cellStyle name="Total 6 2 3 2 3 3" xfId="33077" xr:uid="{0D6E983B-BB28-42E8-924D-E939E9E8247D}"/>
    <cellStyle name="Total 6 2 3 2 4" xfId="17450" xr:uid="{0DB6A5AA-5EAA-4BC5-B02F-7ED2FEB2CF6D}"/>
    <cellStyle name="Total 6 2 3 2 4 2" xfId="33079" xr:uid="{5A9408A8-9C6A-4310-97D2-53BD42CE8C19}"/>
    <cellStyle name="Total 6 2 3 2 5" xfId="17451" xr:uid="{85DFAFA5-F0B6-4734-BCD8-CB73F8B9EC7A}"/>
    <cellStyle name="Total 6 2 3 2 5 2" xfId="33080" xr:uid="{FE711EE7-8FFA-4BDB-807D-06FFA7F8A4F1}"/>
    <cellStyle name="Total 6 2 3 2 6" xfId="33073" xr:uid="{D1250B20-535E-4FDB-A616-EB33F362A632}"/>
    <cellStyle name="Total 6 2 3 3" xfId="17452" xr:uid="{851A1156-F030-48EE-8C49-E7CF30A6EE13}"/>
    <cellStyle name="Total 6 2 3 3 2" xfId="17453" xr:uid="{5F2142C3-0908-4C0F-AB37-9687E012C9E7}"/>
    <cellStyle name="Total 6 2 3 3 2 2" xfId="33082" xr:uid="{CE900788-CFA4-415B-A62C-2415854A7F78}"/>
    <cellStyle name="Total 6 2 3 3 3" xfId="33081" xr:uid="{99C25959-1AED-49A5-BD14-133732C1EB68}"/>
    <cellStyle name="Total 6 2 3 4" xfId="17454" xr:uid="{DE77BE85-EB11-4ED2-B438-6A7E5A9CD959}"/>
    <cellStyle name="Total 6 2 3 4 2" xfId="17455" xr:uid="{01F6847B-D187-4CE9-93B2-C1F266484E1E}"/>
    <cellStyle name="Total 6 2 3 4 2 2" xfId="33084" xr:uid="{9997DF6D-E594-449D-8322-00379168A411}"/>
    <cellStyle name="Total 6 2 3 4 3" xfId="33083" xr:uid="{50F6EB8B-C293-4326-977D-2617B63E97CE}"/>
    <cellStyle name="Total 6 2 3 5" xfId="17456" xr:uid="{56BE1E68-AAF2-4228-AC72-5963AB08CEA7}"/>
    <cellStyle name="Total 6 2 3 5 2" xfId="17457" xr:uid="{023623CE-6A38-4678-B947-B5D98BC09182}"/>
    <cellStyle name="Total 6 2 3 5 2 2" xfId="33086" xr:uid="{2B50DD4E-3146-47C0-9921-FC26001BD932}"/>
    <cellStyle name="Total 6 2 3 5 3" xfId="33085" xr:uid="{BB3D85C3-8E44-4F3F-BED7-84739D78362E}"/>
    <cellStyle name="Total 6 2 3 6" xfId="17458" xr:uid="{6C5356B9-7F68-43B5-8E1C-E903F962F2D7}"/>
    <cellStyle name="Total 6 2 3 6 2" xfId="17459" xr:uid="{7B59E87F-24B5-45EF-A169-01B5C107D691}"/>
    <cellStyle name="Total 6 2 3 6 2 2" xfId="33088" xr:uid="{3E4631BD-8CE1-4AA3-A411-6DC7FFF26FA9}"/>
    <cellStyle name="Total 6 2 3 6 3" xfId="33087" xr:uid="{3528ABF9-D668-439E-9A79-430C8053C9EF}"/>
    <cellStyle name="Total 6 2 3 7" xfId="17460" xr:uid="{029719F8-2799-4212-A912-57032C3C250D}"/>
    <cellStyle name="Total 6 2 3 7 2" xfId="17461" xr:uid="{29BBCE67-75AA-47BC-AF64-A913C956A86F}"/>
    <cellStyle name="Total 6 2 3 7 2 2" xfId="33090" xr:uid="{55984710-7D5B-4EF9-9172-F7C75BE2CB5F}"/>
    <cellStyle name="Total 6 2 3 7 3" xfId="33089" xr:uid="{21A889C0-A243-429D-9E59-F119703CA068}"/>
    <cellStyle name="Total 6 2 3 8" xfId="17462" xr:uid="{825873AA-D01F-4D8B-A5A9-14A08918C0DB}"/>
    <cellStyle name="Total 6 2 3 8 2" xfId="17463" xr:uid="{E1995133-CDB9-4B42-8796-4F5BF650208B}"/>
    <cellStyle name="Total 6 2 3 8 2 2" xfId="33092" xr:uid="{AF6C06FB-414F-411C-A50B-7BDB62433791}"/>
    <cellStyle name="Total 6 2 3 8 3" xfId="33091" xr:uid="{6FC3E290-2C2B-493F-B0D8-65E91489BA59}"/>
    <cellStyle name="Total 6 2 3 9" xfId="17464" xr:uid="{56E49B6F-A023-408C-A695-AB664794F85E}"/>
    <cellStyle name="Total 6 2 3 9 2" xfId="17465" xr:uid="{F8706AC6-524D-4EE4-8835-DE247C1D7933}"/>
    <cellStyle name="Total 6 2 3 9 2 2" xfId="33094" xr:uid="{8E738816-D8A4-4D6F-A45B-77CE2FF3652E}"/>
    <cellStyle name="Total 6 2 3 9 3" xfId="33093" xr:uid="{7D485A09-2EC7-4ED8-8DAF-1EA34CB2C3C3}"/>
    <cellStyle name="Total 6 2 4" xfId="17466" xr:uid="{5CF2D3AF-C6F6-48F2-98FC-364FD6F6516A}"/>
    <cellStyle name="Total 6 2 4 10" xfId="17467" xr:uid="{1A6053CC-8CBF-4C1A-9FBD-C96761CAE52B}"/>
    <cellStyle name="Total 6 2 4 10 2" xfId="17468" xr:uid="{59A7F1FB-2194-4B12-9645-BD33EA2B3D97}"/>
    <cellStyle name="Total 6 2 4 10 2 2" xfId="33097" xr:uid="{E1F1065D-8204-477A-819F-35CAA1072F01}"/>
    <cellStyle name="Total 6 2 4 10 3" xfId="33096" xr:uid="{F857C78F-4E8A-4A99-8789-2B7483993703}"/>
    <cellStyle name="Total 6 2 4 11" xfId="17469" xr:uid="{525C1CDF-BB89-4C57-9061-EC184861180D}"/>
    <cellStyle name="Total 6 2 4 11 2" xfId="17470" xr:uid="{5EEC5DFE-8D9A-47EC-9E67-B2A7988F8223}"/>
    <cellStyle name="Total 6 2 4 11 2 2" xfId="33099" xr:uid="{CD523FB1-6727-431C-84C6-F5DF89075742}"/>
    <cellStyle name="Total 6 2 4 11 3" xfId="33098" xr:uid="{BA05B951-07D3-444E-BF38-A4DEC304C62F}"/>
    <cellStyle name="Total 6 2 4 12" xfId="17471" xr:uid="{A5C6ECFC-422B-4723-9BC2-4778759FDBAF}"/>
    <cellStyle name="Total 6 2 4 12 2" xfId="33100" xr:uid="{C1BBBBD0-85FA-4817-95E8-7495A2620431}"/>
    <cellStyle name="Total 6 2 4 13" xfId="17472" xr:uid="{F39340E3-5041-437B-ACAC-F3B3009CA6E2}"/>
    <cellStyle name="Total 6 2 4 13 2" xfId="33101" xr:uid="{E4E6BA97-F8E5-4964-A242-CBD5554F0902}"/>
    <cellStyle name="Total 6 2 4 14" xfId="33095" xr:uid="{25D37CD2-1B04-4159-9928-16EF0FA99547}"/>
    <cellStyle name="Total 6 2 4 2" xfId="17473" xr:uid="{DBB1213D-7D45-4A03-8D2E-EB24EEF14F3E}"/>
    <cellStyle name="Total 6 2 4 2 2" xfId="17474" xr:uid="{4EB49B4A-B988-474A-8EAC-52211E08389A}"/>
    <cellStyle name="Total 6 2 4 2 2 2" xfId="17475" xr:uid="{2A8B99DC-6377-4E99-A330-81F41A9D7438}"/>
    <cellStyle name="Total 6 2 4 2 2 2 2" xfId="33104" xr:uid="{ED15E1B3-A1B6-476F-9F03-3D9D904B59DB}"/>
    <cellStyle name="Total 6 2 4 2 2 3" xfId="17476" xr:uid="{E0C37F79-30AD-4923-91A5-892D5EB24C4D}"/>
    <cellStyle name="Total 6 2 4 2 2 3 2" xfId="33105" xr:uid="{7080CA84-C79D-4504-B586-823FF4F14F34}"/>
    <cellStyle name="Total 6 2 4 2 2 4" xfId="33103" xr:uid="{45D3B578-29E0-46C5-B078-8640E2ED2564}"/>
    <cellStyle name="Total 6 2 4 2 3" xfId="17477" xr:uid="{5559D681-2F0B-4EA3-BD4E-CF4F513B5870}"/>
    <cellStyle name="Total 6 2 4 2 3 2" xfId="17478" xr:uid="{176D76AA-189F-43B5-AE16-8D698F547A0F}"/>
    <cellStyle name="Total 6 2 4 2 3 2 2" xfId="33107" xr:uid="{1B63BC50-2610-4346-9F3C-B931A3384240}"/>
    <cellStyle name="Total 6 2 4 2 3 3" xfId="33106" xr:uid="{FA3EC5D7-5B2E-41AD-9001-07C00E3361DA}"/>
    <cellStyle name="Total 6 2 4 2 4" xfId="17479" xr:uid="{23B33F8D-17D0-46EA-997C-3977FB06230E}"/>
    <cellStyle name="Total 6 2 4 2 4 2" xfId="33108" xr:uid="{2DEBE388-3BF6-4BE8-84CA-BA093DA5191F}"/>
    <cellStyle name="Total 6 2 4 2 5" xfId="17480" xr:uid="{8416CDDF-6004-43FD-9CF5-ADFC22B9C83A}"/>
    <cellStyle name="Total 6 2 4 2 5 2" xfId="33109" xr:uid="{94DC84AC-C08F-4AC4-8087-FC88892B58F3}"/>
    <cellStyle name="Total 6 2 4 2 6" xfId="33102" xr:uid="{9F99396E-003E-4E09-9309-8AD02314A90A}"/>
    <cellStyle name="Total 6 2 4 3" xfId="17481" xr:uid="{FDB25F81-9041-4AFD-AFB4-197990060715}"/>
    <cellStyle name="Total 6 2 4 3 2" xfId="17482" xr:uid="{BB7F1B9B-32F9-4629-AB4A-A01EA8989521}"/>
    <cellStyle name="Total 6 2 4 3 2 2" xfId="33111" xr:uid="{1E6541C9-CD7D-434D-AAF4-BC927328E414}"/>
    <cellStyle name="Total 6 2 4 3 3" xfId="33110" xr:uid="{829B749C-3274-4CAF-8E72-E8631B39B07A}"/>
    <cellStyle name="Total 6 2 4 4" xfId="17483" xr:uid="{D4CE0C72-D6E8-4BF3-B7AF-4D6F5F6ACDD1}"/>
    <cellStyle name="Total 6 2 4 4 2" xfId="17484" xr:uid="{74821D8F-CBD3-4278-B63B-D9B1D09F4451}"/>
    <cellStyle name="Total 6 2 4 4 2 2" xfId="33113" xr:uid="{E322184A-4E84-4722-9C3E-2C193A5AF57D}"/>
    <cellStyle name="Total 6 2 4 4 3" xfId="33112" xr:uid="{680093DE-26A6-4C70-8EC8-7E38592A4B7E}"/>
    <cellStyle name="Total 6 2 4 5" xfId="17485" xr:uid="{3F263A3D-EA26-42D8-BB70-FA13F2C022DC}"/>
    <cellStyle name="Total 6 2 4 5 2" xfId="17486" xr:uid="{44E90F22-01F7-4104-BD74-ADBB49AB7DB7}"/>
    <cellStyle name="Total 6 2 4 5 2 2" xfId="33115" xr:uid="{040A5BF6-DF0D-4739-98A5-26BFB0046F15}"/>
    <cellStyle name="Total 6 2 4 5 3" xfId="33114" xr:uid="{31776596-9B21-4EE3-A3F7-5CCC21ADF2DA}"/>
    <cellStyle name="Total 6 2 4 6" xfId="17487" xr:uid="{21BE0947-ECA4-43E9-9C47-28861F9936B9}"/>
    <cellStyle name="Total 6 2 4 6 2" xfId="17488" xr:uid="{3E46995D-A0E7-4B6E-8AB7-1CFE9F281EE0}"/>
    <cellStyle name="Total 6 2 4 6 2 2" xfId="33117" xr:uid="{5550AC17-9D75-4BC0-AEE9-6C0FC6939DA1}"/>
    <cellStyle name="Total 6 2 4 6 3" xfId="33116" xr:uid="{C7791C14-0588-4C52-9107-A01D07FFBF45}"/>
    <cellStyle name="Total 6 2 4 7" xfId="17489" xr:uid="{9B4A8D63-82C1-46E5-89A8-479F15A0DC80}"/>
    <cellStyle name="Total 6 2 4 7 2" xfId="17490" xr:uid="{35578A49-D181-4FEA-ADEA-45C934020EC0}"/>
    <cellStyle name="Total 6 2 4 7 2 2" xfId="33119" xr:uid="{C0AC2C93-9672-45DD-AE23-669D86B9106E}"/>
    <cellStyle name="Total 6 2 4 7 3" xfId="33118" xr:uid="{AEA4FAF8-30E8-49BE-8DB4-3D3B5041C830}"/>
    <cellStyle name="Total 6 2 4 8" xfId="17491" xr:uid="{47D3C535-B5E3-4B14-806D-2FC70ECAFF7E}"/>
    <cellStyle name="Total 6 2 4 8 2" xfId="17492" xr:uid="{2E2399ED-8FE8-409B-A484-2BBEA46B592F}"/>
    <cellStyle name="Total 6 2 4 8 2 2" xfId="33121" xr:uid="{4A482B80-7ED0-45B9-93EC-3470E8815F44}"/>
    <cellStyle name="Total 6 2 4 8 3" xfId="33120" xr:uid="{09AEC7EB-CF6F-41C9-8468-A2B7BE1E7811}"/>
    <cellStyle name="Total 6 2 4 9" xfId="17493" xr:uid="{B571539B-1429-472D-BAE4-619A98DE5416}"/>
    <cellStyle name="Total 6 2 4 9 2" xfId="17494" xr:uid="{6BA28561-78E3-4FFB-80C2-3EF511AE933A}"/>
    <cellStyle name="Total 6 2 4 9 2 2" xfId="33123" xr:uid="{7C54B8C5-59C8-4A9B-90C3-F5DFA1E145F7}"/>
    <cellStyle name="Total 6 2 4 9 3" xfId="33122" xr:uid="{236100EE-0C87-4CD1-BF82-253771729264}"/>
    <cellStyle name="Total 6 2 5" xfId="17495" xr:uid="{15372D8D-2621-4DCA-B836-022995CFFFF5}"/>
    <cellStyle name="Total 6 2 5 2" xfId="17496" xr:uid="{FC6D56D1-8EA1-4B35-B115-1327205AFFC2}"/>
    <cellStyle name="Total 6 2 5 2 2" xfId="17497" xr:uid="{40341237-5BD9-49F7-AD8D-37CEF5C82580}"/>
    <cellStyle name="Total 6 2 5 2 2 2" xfId="33126" xr:uid="{0C728BBC-5F86-40C2-B8AF-DF027536DFFA}"/>
    <cellStyle name="Total 6 2 5 2 3" xfId="17498" xr:uid="{81502F0A-D040-4C01-846B-9AAB764427B7}"/>
    <cellStyle name="Total 6 2 5 2 3 2" xfId="33127" xr:uid="{5E055737-DE27-4797-90A9-C0572FF5FF71}"/>
    <cellStyle name="Total 6 2 5 2 4" xfId="33125" xr:uid="{D4F4174A-36C5-4133-BB02-E0861E4F9B61}"/>
    <cellStyle name="Total 6 2 5 3" xfId="17499" xr:uid="{472C78DE-3AB5-4670-9431-FD230E663537}"/>
    <cellStyle name="Total 6 2 5 3 2" xfId="17500" xr:uid="{790CE366-85C0-4E5B-8590-AC0CA1332A39}"/>
    <cellStyle name="Total 6 2 5 3 2 2" xfId="33129" xr:uid="{3EBAC9AC-6E41-4E24-B5B8-A25FF0B450A7}"/>
    <cellStyle name="Total 6 2 5 3 3" xfId="33128" xr:uid="{997618B5-D892-4E5F-8566-35427A6BF210}"/>
    <cellStyle name="Total 6 2 5 4" xfId="17501" xr:uid="{469134E3-A921-429D-B5A8-CECD78E6AE2A}"/>
    <cellStyle name="Total 6 2 5 4 2" xfId="33130" xr:uid="{F8B99151-ABA5-4CC1-9894-9871B7BE8D37}"/>
    <cellStyle name="Total 6 2 5 5" xfId="17502" xr:uid="{FAC6F7EC-4CAC-45B9-94C4-BE9E1DE88319}"/>
    <cellStyle name="Total 6 2 5 5 2" xfId="33131" xr:uid="{049566A1-258D-4884-B9AC-23EF1C3BE28C}"/>
    <cellStyle name="Total 6 2 5 6" xfId="33124" xr:uid="{89BA8AD4-C58E-4300-BA17-4B0DF07B8DE2}"/>
    <cellStyle name="Total 6 2 6" xfId="17503" xr:uid="{96ACB809-FF02-4A80-9BEF-6082763963A7}"/>
    <cellStyle name="Total 6 2 6 2" xfId="17504" xr:uid="{8E62B120-7A44-4FE6-AA96-253C52CE8B20}"/>
    <cellStyle name="Total 6 2 6 2 2" xfId="33133" xr:uid="{5BB1BDFA-8D2D-45B5-A63B-9E8236753EA8}"/>
    <cellStyle name="Total 6 2 6 3" xfId="33132" xr:uid="{C76AAEB0-FF46-44C9-BCDD-6E18AB610001}"/>
    <cellStyle name="Total 6 2 7" xfId="17505" xr:uid="{C99AE467-B495-43CB-8C40-0B90080DBD37}"/>
    <cellStyle name="Total 6 2 7 2" xfId="17506" xr:uid="{ED34A1B5-EC37-4D38-8740-F4A9B02888C2}"/>
    <cellStyle name="Total 6 2 7 2 2" xfId="33135" xr:uid="{7954F747-4819-4323-91EF-828067CBB29F}"/>
    <cellStyle name="Total 6 2 7 3" xfId="33134" xr:uid="{3B1CAAAB-ED87-4B62-8DC3-430D51F77B77}"/>
    <cellStyle name="Total 6 2 8" xfId="17507" xr:uid="{615CFE6D-368C-498D-8B7D-4FB07E609DCB}"/>
    <cellStyle name="Total 6 2 8 2" xfId="17508" xr:uid="{F7EE6D3F-225E-4F22-A574-77196F4C9862}"/>
    <cellStyle name="Total 6 2 8 2 2" xfId="33137" xr:uid="{5E598FBE-328D-425E-952C-1620FEF2C30E}"/>
    <cellStyle name="Total 6 2 8 3" xfId="33136" xr:uid="{CB6BC5DE-2E28-4163-8543-99A0D8F19197}"/>
    <cellStyle name="Total 6 2 9" xfId="17509" xr:uid="{F9516DF3-5F69-47B2-AAC4-FCCAEFCC863C}"/>
    <cellStyle name="Total 6 2 9 2" xfId="17510" xr:uid="{1853DBAB-7ACE-4BA0-9A84-0272663095D8}"/>
    <cellStyle name="Total 6 2 9 2 2" xfId="33139" xr:uid="{9DC958A5-7425-4E0C-A2A0-1020D66205B1}"/>
    <cellStyle name="Total 6 2 9 3" xfId="33138" xr:uid="{05F671CC-B24A-4BD0-94E8-F3DE80DC9768}"/>
    <cellStyle name="Total 6 20" xfId="31373" xr:uid="{8FBA53FB-0C4F-4DB1-815D-0306ED2537A1}"/>
    <cellStyle name="Total 6 3" xfId="17511" xr:uid="{07DBFFD3-00AE-44A0-B908-4CE55CECBCF4}"/>
    <cellStyle name="Total 6 3 10" xfId="17512" xr:uid="{849FB5E7-265A-4A1A-9BBD-6605048DC90B}"/>
    <cellStyle name="Total 6 3 10 2" xfId="17513" xr:uid="{5405A5F9-D4AE-4D2B-9646-4A5A443412AF}"/>
    <cellStyle name="Total 6 3 10 2 2" xfId="33142" xr:uid="{D7704894-0C19-4AB2-BB15-67EE8674DDAE}"/>
    <cellStyle name="Total 6 3 10 3" xfId="33141" xr:uid="{C979CC9F-709B-4AFC-B41A-E376F06A0B55}"/>
    <cellStyle name="Total 6 3 11" xfId="17514" xr:uid="{1C8480B4-9E8A-4D9D-BB5E-3D3ED67CD330}"/>
    <cellStyle name="Total 6 3 11 2" xfId="17515" xr:uid="{12F96E2B-A65A-460E-A483-D3A69C460418}"/>
    <cellStyle name="Total 6 3 11 2 2" xfId="33144" xr:uid="{A5D8F728-8B63-4D8A-9FE0-17CA10D036BB}"/>
    <cellStyle name="Total 6 3 11 3" xfId="33143" xr:uid="{13F7C014-5CAD-4AAA-AA04-5E13378961CA}"/>
    <cellStyle name="Total 6 3 12" xfId="17516" xr:uid="{F272E6D2-26DA-4788-89CA-8CEB6E4294A0}"/>
    <cellStyle name="Total 6 3 12 2" xfId="33145" xr:uid="{986C4018-3C3E-48B8-8CFF-72BE1E632F59}"/>
    <cellStyle name="Total 6 3 13" xfId="17517" xr:uid="{E2DD3054-DD7F-4082-8242-DA7488E37CB2}"/>
    <cellStyle name="Total 6 3 13 2" xfId="33146" xr:uid="{F3812563-B719-4B9F-9465-42362AAF38A8}"/>
    <cellStyle name="Total 6 3 14" xfId="33140" xr:uid="{5C0145D5-D5DA-4EC0-A1BB-56508117C0C1}"/>
    <cellStyle name="Total 6 3 2" xfId="17518" xr:uid="{C417029B-60C4-48D4-A17D-D4E5615B00E7}"/>
    <cellStyle name="Total 6 3 2 2" xfId="17519" xr:uid="{34473160-04CA-4455-90FD-C6F54D577B6C}"/>
    <cellStyle name="Total 6 3 2 2 2" xfId="17520" xr:uid="{CE02A162-5A1A-4288-B9DB-C36BE39E478C}"/>
    <cellStyle name="Total 6 3 2 2 2 2" xfId="33149" xr:uid="{E73B05CF-3C67-4F9F-9DF6-E566B19D5C7A}"/>
    <cellStyle name="Total 6 3 2 2 3" xfId="17521" xr:uid="{F8B4E558-0DAE-4F0A-BC34-4BD54A37FC3F}"/>
    <cellStyle name="Total 6 3 2 2 3 2" xfId="33150" xr:uid="{A4A87ACE-A272-4D6E-B6DD-CF78CA060A43}"/>
    <cellStyle name="Total 6 3 2 2 4" xfId="33148" xr:uid="{0B3DF0DC-0938-4421-8CDC-5640D255C09A}"/>
    <cellStyle name="Total 6 3 2 3" xfId="17522" xr:uid="{41F53FC7-865D-4DA7-9DE7-AE8BECC2291D}"/>
    <cellStyle name="Total 6 3 2 3 2" xfId="17523" xr:uid="{51D26559-19A1-46E1-B9C0-B4F4514FD473}"/>
    <cellStyle name="Total 6 3 2 3 2 2" xfId="33152" xr:uid="{6F704F5F-553C-42FE-A4A7-55CD7D789A50}"/>
    <cellStyle name="Total 6 3 2 3 3" xfId="33151" xr:uid="{63BD8382-8C85-443C-B2B9-D6605848FDDE}"/>
    <cellStyle name="Total 6 3 2 4" xfId="17524" xr:uid="{C5916B4C-C716-4194-9C71-44337534C048}"/>
    <cellStyle name="Total 6 3 2 4 2" xfId="33153" xr:uid="{BB0A4F5C-963A-4AE8-9A58-67F0F5C30C52}"/>
    <cellStyle name="Total 6 3 2 5" xfId="17525" xr:uid="{744C43F5-8248-462C-93B9-F469FED057A0}"/>
    <cellStyle name="Total 6 3 2 5 2" xfId="33154" xr:uid="{70C1526E-3507-4A80-B704-2A3C324DC40A}"/>
    <cellStyle name="Total 6 3 2 6" xfId="33147" xr:uid="{C77754D8-54F1-40D4-AD94-7A90DC22D9CF}"/>
    <cellStyle name="Total 6 3 3" xfId="17526" xr:uid="{D90A34F9-4544-44BB-B7B2-B76E167B05C5}"/>
    <cellStyle name="Total 6 3 3 2" xfId="17527" xr:uid="{FE36AB11-F89F-4957-A14C-738A8B152A36}"/>
    <cellStyle name="Total 6 3 3 2 2" xfId="33156" xr:uid="{2E20C5ED-F48E-48BB-BCD6-790B8C44BA0D}"/>
    <cellStyle name="Total 6 3 3 3" xfId="33155" xr:uid="{53F6CA65-2690-4B68-9FD5-2FC8A15C7DE1}"/>
    <cellStyle name="Total 6 3 4" xfId="17528" xr:uid="{EE76F868-C9CB-4521-9DF2-49CD8F99EAE5}"/>
    <cellStyle name="Total 6 3 4 2" xfId="17529" xr:uid="{D5FE050E-8C9A-4F8D-8C0E-2BA43C05BC79}"/>
    <cellStyle name="Total 6 3 4 2 2" xfId="33158" xr:uid="{386D7E81-18A8-4707-92BE-2E9EB260FB23}"/>
    <cellStyle name="Total 6 3 4 3" xfId="33157" xr:uid="{5875B922-C6DF-456A-B279-7676780BA692}"/>
    <cellStyle name="Total 6 3 5" xfId="17530" xr:uid="{A595CF25-4923-4E5D-951B-95A69FE00FB1}"/>
    <cellStyle name="Total 6 3 5 2" xfId="17531" xr:uid="{94C95331-34EA-460B-9153-38CFBCC15A59}"/>
    <cellStyle name="Total 6 3 5 2 2" xfId="33160" xr:uid="{1DEF539B-23B9-49B9-B1CA-506EEABF8709}"/>
    <cellStyle name="Total 6 3 5 3" xfId="33159" xr:uid="{60EE4E44-501B-467E-9A1C-04DB4CB463D2}"/>
    <cellStyle name="Total 6 3 6" xfId="17532" xr:uid="{FD982A70-47DE-46BF-9766-F9AF12E13A49}"/>
    <cellStyle name="Total 6 3 6 2" xfId="17533" xr:uid="{675D1962-8A54-4022-B199-9A1CCECF0928}"/>
    <cellStyle name="Total 6 3 6 2 2" xfId="33162" xr:uid="{DBDC2323-FCE9-4F55-9E07-4259DD556E5D}"/>
    <cellStyle name="Total 6 3 6 3" xfId="33161" xr:uid="{43B0B229-E5CC-44A6-859B-279D6286894A}"/>
    <cellStyle name="Total 6 3 7" xfId="17534" xr:uid="{3F63DCA2-2C64-45C9-BF4A-133E738BE833}"/>
    <cellStyle name="Total 6 3 7 2" xfId="17535" xr:uid="{8383F624-3E8B-448F-971A-0B913298BA52}"/>
    <cellStyle name="Total 6 3 7 2 2" xfId="33164" xr:uid="{0C145242-DBF8-4CB5-BBA9-080F63C2DD1A}"/>
    <cellStyle name="Total 6 3 7 3" xfId="33163" xr:uid="{99E376C4-0C24-4736-B81B-B69FCE326888}"/>
    <cellStyle name="Total 6 3 8" xfId="17536" xr:uid="{8129AD52-B355-4166-A96E-656293BDA608}"/>
    <cellStyle name="Total 6 3 8 2" xfId="17537" xr:uid="{40046228-4EE0-45CC-A8AB-AE46231F394A}"/>
    <cellStyle name="Total 6 3 8 2 2" xfId="33166" xr:uid="{D77CCAA1-1C8A-40F8-A11E-0BF4AC189335}"/>
    <cellStyle name="Total 6 3 8 3" xfId="33165" xr:uid="{072994E8-F058-446B-BE82-52F3CC9E0CED}"/>
    <cellStyle name="Total 6 3 9" xfId="17538" xr:uid="{88761411-B50E-4049-9085-7FAAF062C97A}"/>
    <cellStyle name="Total 6 3 9 2" xfId="17539" xr:uid="{1D1A5648-8815-4B87-B5F0-7D2A1A383CB5}"/>
    <cellStyle name="Total 6 3 9 2 2" xfId="33168" xr:uid="{246098C9-3107-4899-8F35-5CB1B5CED509}"/>
    <cellStyle name="Total 6 3 9 3" xfId="33167" xr:uid="{00EC55E9-0BC0-4FB2-8BD9-50229C20FCE0}"/>
    <cellStyle name="Total 6 4" xfId="17540" xr:uid="{ECBA0014-9FB2-4355-9581-1AA3106A779C}"/>
    <cellStyle name="Total 6 4 10" xfId="17541" xr:uid="{B0029DBB-B7A0-411B-B56E-E52AE80C8A49}"/>
    <cellStyle name="Total 6 4 10 2" xfId="17542" xr:uid="{C1B2B664-8A76-4D4F-ACC8-0A53956B3C34}"/>
    <cellStyle name="Total 6 4 10 2 2" xfId="33171" xr:uid="{EC887AAA-2C92-4F5C-8531-AB61979A0953}"/>
    <cellStyle name="Total 6 4 10 3" xfId="33170" xr:uid="{8495053D-A275-4687-8560-36F950713AC7}"/>
    <cellStyle name="Total 6 4 11" xfId="17543" xr:uid="{9E6AEDC1-9BCF-4046-AEF5-EE41585705D8}"/>
    <cellStyle name="Total 6 4 11 2" xfId="17544" xr:uid="{91AA7F90-6214-4191-BEE7-A92745D7317A}"/>
    <cellStyle name="Total 6 4 11 2 2" xfId="33173" xr:uid="{483D219D-5632-4AD4-89D8-C54203E08180}"/>
    <cellStyle name="Total 6 4 11 3" xfId="33172" xr:uid="{79732986-79B6-4DA8-B35A-1F5C617AA3F8}"/>
    <cellStyle name="Total 6 4 12" xfId="17545" xr:uid="{9DA569FE-7D21-4656-89F3-348D8ECE1F33}"/>
    <cellStyle name="Total 6 4 12 2" xfId="33174" xr:uid="{50CEF7F6-ADC7-44BD-BFC9-FF4AB4E298EC}"/>
    <cellStyle name="Total 6 4 13" xfId="17546" xr:uid="{884D5FDE-FEC5-46E8-86CC-720F71583E06}"/>
    <cellStyle name="Total 6 4 13 2" xfId="33175" xr:uid="{D0D5DF41-7CDE-462A-ADA4-2F876A4D2228}"/>
    <cellStyle name="Total 6 4 14" xfId="33169" xr:uid="{A01C9978-212B-4AC6-BE1A-C8D2C28E6E84}"/>
    <cellStyle name="Total 6 4 2" xfId="17547" xr:uid="{58E0ECA4-32DD-442D-9240-A5AF9F8C871B}"/>
    <cellStyle name="Total 6 4 2 2" xfId="17548" xr:uid="{8479F98B-14CA-4A19-87AB-198656822A40}"/>
    <cellStyle name="Total 6 4 2 2 2" xfId="17549" xr:uid="{DDCBFD28-F204-4846-90C7-5F9FA7710EC8}"/>
    <cellStyle name="Total 6 4 2 2 2 2" xfId="33178" xr:uid="{C85ABFC2-10D3-4C53-B846-0245E50CE489}"/>
    <cellStyle name="Total 6 4 2 2 3" xfId="17550" xr:uid="{95317DEC-E512-484E-8004-B8FEB836651C}"/>
    <cellStyle name="Total 6 4 2 2 3 2" xfId="33179" xr:uid="{55E82FE8-A492-4263-AFAD-7CD07B0E9923}"/>
    <cellStyle name="Total 6 4 2 2 4" xfId="33177" xr:uid="{271B979A-DF53-4FFB-959B-473007B94DA2}"/>
    <cellStyle name="Total 6 4 2 3" xfId="17551" xr:uid="{BAAE192E-D72A-471C-B180-846761E59027}"/>
    <cellStyle name="Total 6 4 2 3 2" xfId="17552" xr:uid="{492061C8-5B27-4CE5-9724-DC89A4B66A09}"/>
    <cellStyle name="Total 6 4 2 3 2 2" xfId="33181" xr:uid="{DC25CB22-ADE5-4263-98E2-E40786F86072}"/>
    <cellStyle name="Total 6 4 2 3 3" xfId="33180" xr:uid="{D4316D1B-52DA-43B3-82C4-AFF52ED69868}"/>
    <cellStyle name="Total 6 4 2 4" xfId="17553" xr:uid="{C1EC7F9A-02F6-482A-A2B2-6868D8DC53E3}"/>
    <cellStyle name="Total 6 4 2 4 2" xfId="33182" xr:uid="{B6D5245B-1CB0-4F2A-B0EC-AB6DD9620EDC}"/>
    <cellStyle name="Total 6 4 2 5" xfId="17554" xr:uid="{C9F724F1-B336-48FA-A2E8-98CC98D692A9}"/>
    <cellStyle name="Total 6 4 2 5 2" xfId="33183" xr:uid="{730B01D3-7C81-43E2-93EA-52AA83595D30}"/>
    <cellStyle name="Total 6 4 2 6" xfId="33176" xr:uid="{D7C67D6D-505C-4012-913C-AEC290279AF9}"/>
    <cellStyle name="Total 6 4 3" xfId="17555" xr:uid="{E5A04899-DEC2-4E65-A2F0-158D90917D6E}"/>
    <cellStyle name="Total 6 4 3 2" xfId="17556" xr:uid="{41C8B72F-D470-40CE-BA66-B9B9BA88839E}"/>
    <cellStyle name="Total 6 4 3 2 2" xfId="33185" xr:uid="{7155ACC8-9B34-4CB4-934A-0B3C99CA42DE}"/>
    <cellStyle name="Total 6 4 3 3" xfId="33184" xr:uid="{9A1D91FE-2EF5-48B0-89A0-56157A584D98}"/>
    <cellStyle name="Total 6 4 4" xfId="17557" xr:uid="{7045ACE8-119A-4563-AE7B-118D26C7F984}"/>
    <cellStyle name="Total 6 4 4 2" xfId="17558" xr:uid="{D0B97E5A-AFAC-4B0F-9FA9-E38DD5FB7296}"/>
    <cellStyle name="Total 6 4 4 2 2" xfId="33187" xr:uid="{E35D715C-BCED-44DD-A944-E8D35343DB78}"/>
    <cellStyle name="Total 6 4 4 3" xfId="33186" xr:uid="{5CC2EE80-590F-4CCA-866E-4C4846F4B457}"/>
    <cellStyle name="Total 6 4 5" xfId="17559" xr:uid="{22E236E9-DF36-4FC7-BE32-96F0F18B2F2E}"/>
    <cellStyle name="Total 6 4 5 2" xfId="17560" xr:uid="{98582089-37D4-4822-93A9-DAE077389487}"/>
    <cellStyle name="Total 6 4 5 2 2" xfId="33189" xr:uid="{C1B1CC00-E5AF-4D2C-845E-CB53B53E7862}"/>
    <cellStyle name="Total 6 4 5 3" xfId="33188" xr:uid="{E161B56F-031A-4940-AE5F-E476563CC82F}"/>
    <cellStyle name="Total 6 4 6" xfId="17561" xr:uid="{4DC8E18B-CE42-456A-9EC6-7A1ED4777B62}"/>
    <cellStyle name="Total 6 4 6 2" xfId="17562" xr:uid="{A933720E-7D7C-4480-9CE5-0CE278F55EB0}"/>
    <cellStyle name="Total 6 4 6 2 2" xfId="33191" xr:uid="{90C90671-D8BF-4CEE-B8DA-E97CEFA749A7}"/>
    <cellStyle name="Total 6 4 6 3" xfId="33190" xr:uid="{B0715C4D-A882-4D7B-82B7-619F4A6A5F9D}"/>
    <cellStyle name="Total 6 4 7" xfId="17563" xr:uid="{5A1E98B0-B6F7-4424-8F9C-CEE3E5C659F0}"/>
    <cellStyle name="Total 6 4 7 2" xfId="17564" xr:uid="{EBDDC4B9-D436-4219-B2E9-4132B7C39E9B}"/>
    <cellStyle name="Total 6 4 7 2 2" xfId="33193" xr:uid="{B1519C76-446C-4AB6-B2D7-41BD61FBEE53}"/>
    <cellStyle name="Total 6 4 7 3" xfId="33192" xr:uid="{3B59DC58-0F73-4D32-B881-4A84780C27F6}"/>
    <cellStyle name="Total 6 4 8" xfId="17565" xr:uid="{C4C84257-570C-4988-8ACF-EC2C3F37810B}"/>
    <cellStyle name="Total 6 4 8 2" xfId="17566" xr:uid="{9D1831AB-2F15-4F38-BEAE-2F3336B90B9A}"/>
    <cellStyle name="Total 6 4 8 2 2" xfId="33195" xr:uid="{E20CB170-F2C6-45A3-A576-4B7993861C47}"/>
    <cellStyle name="Total 6 4 8 3" xfId="33194" xr:uid="{1E5F201C-FDDD-4C1E-B738-4B39F8C8F845}"/>
    <cellStyle name="Total 6 4 9" xfId="17567" xr:uid="{833BDCCA-46F5-4A69-B2B8-B78F9120C3C1}"/>
    <cellStyle name="Total 6 4 9 2" xfId="17568" xr:uid="{FF0BCCB7-DBD3-4DE8-A200-58724DADE665}"/>
    <cellStyle name="Total 6 4 9 2 2" xfId="33197" xr:uid="{1187A2E8-D946-4B20-966A-A67A92ABADE1}"/>
    <cellStyle name="Total 6 4 9 3" xfId="33196" xr:uid="{09D2B9F0-F0BE-4C3C-9820-A6AD0207384E}"/>
    <cellStyle name="Total 6 5" xfId="17569" xr:uid="{81EDAEDA-3F41-441C-9C7B-29ACE9FC59AE}"/>
    <cellStyle name="Total 6 5 10" xfId="17570" xr:uid="{3D76BCA0-4A65-45FF-BDC7-5C261C5D6868}"/>
    <cellStyle name="Total 6 5 10 2" xfId="17571" xr:uid="{840F3E7E-DB4F-42EF-A97B-7E88F4272E87}"/>
    <cellStyle name="Total 6 5 10 2 2" xfId="33200" xr:uid="{D3D3491D-5A27-4CB1-96FA-237E465144D2}"/>
    <cellStyle name="Total 6 5 10 3" xfId="33199" xr:uid="{B31DC91A-A049-46D1-8821-C93BD3C942B0}"/>
    <cellStyle name="Total 6 5 11" xfId="17572" xr:uid="{131CC1D4-B570-4965-BA2E-B983537717AC}"/>
    <cellStyle name="Total 6 5 11 2" xfId="17573" xr:uid="{0394E6C5-3E5E-4A1A-B314-9F2533DC5C19}"/>
    <cellStyle name="Total 6 5 11 2 2" xfId="33202" xr:uid="{140A944E-8E53-4AE4-97F5-67F811721B0A}"/>
    <cellStyle name="Total 6 5 11 3" xfId="33201" xr:uid="{65436621-254C-4AD3-B6F6-6F8D24C2735D}"/>
    <cellStyle name="Total 6 5 12" xfId="17574" xr:uid="{21FCFFE7-0BA0-4469-9BEB-8E398E40665F}"/>
    <cellStyle name="Total 6 5 12 2" xfId="33203" xr:uid="{A2CBAA7D-91AB-4ABD-B279-A0A7E50CF9D7}"/>
    <cellStyle name="Total 6 5 13" xfId="17575" xr:uid="{2563FA58-DCB8-4CA3-8535-F74BF452E8A9}"/>
    <cellStyle name="Total 6 5 13 2" xfId="33204" xr:uid="{38BEA400-2A0B-4833-84F5-1F2A84693075}"/>
    <cellStyle name="Total 6 5 14" xfId="33198" xr:uid="{6E25B907-3BA5-4B92-AC54-0E16AC7D0886}"/>
    <cellStyle name="Total 6 5 2" xfId="17576" xr:uid="{3E17964F-3E71-44D0-B47E-10AC436064E1}"/>
    <cellStyle name="Total 6 5 2 2" xfId="17577" xr:uid="{2919DA87-4642-4F7F-BDFF-133194231C85}"/>
    <cellStyle name="Total 6 5 2 2 2" xfId="17578" xr:uid="{D089D9F6-EA2B-4B0A-B498-32F91A11D4A4}"/>
    <cellStyle name="Total 6 5 2 2 2 2" xfId="33207" xr:uid="{15D8B3E7-2310-44BC-BD08-FF794500D971}"/>
    <cellStyle name="Total 6 5 2 2 3" xfId="17579" xr:uid="{655929ED-CE68-4766-8DD2-089F4E24DD72}"/>
    <cellStyle name="Total 6 5 2 2 3 2" xfId="33208" xr:uid="{A20D7C36-FF82-490E-AC46-9BDB127C004A}"/>
    <cellStyle name="Total 6 5 2 2 4" xfId="33206" xr:uid="{FC61C3F9-107D-4E92-992F-A7DDC0A94B6D}"/>
    <cellStyle name="Total 6 5 2 3" xfId="17580" xr:uid="{6ADA6C2C-43B5-4A37-BEE7-37BEA340F82F}"/>
    <cellStyle name="Total 6 5 2 3 2" xfId="17581" xr:uid="{053AA216-60FF-4E91-B976-4EF0E0FB0494}"/>
    <cellStyle name="Total 6 5 2 3 2 2" xfId="33210" xr:uid="{53E15463-4B70-4FA4-83E1-E4DC524E482C}"/>
    <cellStyle name="Total 6 5 2 3 3" xfId="33209" xr:uid="{704D9118-8E6E-445F-AA34-A1D773198648}"/>
    <cellStyle name="Total 6 5 2 4" xfId="17582" xr:uid="{AD57B2F9-8701-4148-AAA1-CEB21C7D4097}"/>
    <cellStyle name="Total 6 5 2 4 2" xfId="33211" xr:uid="{5AA15EF5-EA4B-40D1-956A-83A3409C11E6}"/>
    <cellStyle name="Total 6 5 2 5" xfId="17583" xr:uid="{36EE5AEF-1DB9-4CB6-A597-4C4E3CEA9E4C}"/>
    <cellStyle name="Total 6 5 2 5 2" xfId="33212" xr:uid="{4A08902E-0AEA-41DE-B320-425504ED7DF9}"/>
    <cellStyle name="Total 6 5 2 6" xfId="33205" xr:uid="{D23AE295-9A1D-4EFC-B06A-CF0F098A3292}"/>
    <cellStyle name="Total 6 5 3" xfId="17584" xr:uid="{55E721C7-11DB-4DAB-A59E-C2F9B8B79B1F}"/>
    <cellStyle name="Total 6 5 3 2" xfId="17585" xr:uid="{C2BFB9BC-7ED3-4C9F-ABFD-960852C32405}"/>
    <cellStyle name="Total 6 5 3 2 2" xfId="33214" xr:uid="{9DA6326C-10FA-45E3-94BA-9109E96092B9}"/>
    <cellStyle name="Total 6 5 3 3" xfId="33213" xr:uid="{FF04B208-4080-42FE-98CA-A795D50E88FE}"/>
    <cellStyle name="Total 6 5 4" xfId="17586" xr:uid="{3CDE505B-7910-4FCC-B848-869160645B9D}"/>
    <cellStyle name="Total 6 5 4 2" xfId="17587" xr:uid="{BCEE34C8-CE62-478F-B4C4-F1721BD2307C}"/>
    <cellStyle name="Total 6 5 4 2 2" xfId="33216" xr:uid="{B4117512-5FCE-4671-8B05-CC9DA097AE72}"/>
    <cellStyle name="Total 6 5 4 3" xfId="33215" xr:uid="{1C05CE3A-C382-46E6-AD44-0C6FA29E1928}"/>
    <cellStyle name="Total 6 5 5" xfId="17588" xr:uid="{84D53806-5521-4397-A955-0E4487FEA18F}"/>
    <cellStyle name="Total 6 5 5 2" xfId="17589" xr:uid="{115B8539-CF7D-429C-A1C2-30F0878EF274}"/>
    <cellStyle name="Total 6 5 5 2 2" xfId="33218" xr:uid="{490E26BA-8060-4069-B80C-51D5F16B117C}"/>
    <cellStyle name="Total 6 5 5 3" xfId="33217" xr:uid="{ADADE2A4-5C10-4102-9A00-5F668C1B83C8}"/>
    <cellStyle name="Total 6 5 6" xfId="17590" xr:uid="{3597A9E5-E18A-4EA3-A4E0-F2CC0B444FDA}"/>
    <cellStyle name="Total 6 5 6 2" xfId="17591" xr:uid="{0C07D6B9-4C4D-4DEE-B6B6-2536B5B55A75}"/>
    <cellStyle name="Total 6 5 6 2 2" xfId="33220" xr:uid="{3425492F-D5D6-4ACA-ADCB-066C97FE6616}"/>
    <cellStyle name="Total 6 5 6 3" xfId="33219" xr:uid="{46FBA458-2F2A-4F8E-BB01-5237BA951788}"/>
    <cellStyle name="Total 6 5 7" xfId="17592" xr:uid="{90460827-3E2E-4588-BD7E-5D68223003EA}"/>
    <cellStyle name="Total 6 5 7 2" xfId="17593" xr:uid="{46714737-B477-409D-B530-330C6FC1BB27}"/>
    <cellStyle name="Total 6 5 7 2 2" xfId="33222" xr:uid="{D3A35A52-3396-4556-B997-6E4FB26CE3D6}"/>
    <cellStyle name="Total 6 5 7 3" xfId="33221" xr:uid="{396C945F-7A07-4960-B567-ED83957122CF}"/>
    <cellStyle name="Total 6 5 8" xfId="17594" xr:uid="{B1D259BF-9F21-42DF-8F55-53206BE1DA79}"/>
    <cellStyle name="Total 6 5 8 2" xfId="17595" xr:uid="{177DA249-A54B-4DC6-8B9F-411DFAEA7791}"/>
    <cellStyle name="Total 6 5 8 2 2" xfId="33224" xr:uid="{8FF775A4-D79D-4287-BDEA-269665F66C7C}"/>
    <cellStyle name="Total 6 5 8 3" xfId="33223" xr:uid="{F75EFDD0-CE4F-4F11-A1FB-108E0C14596F}"/>
    <cellStyle name="Total 6 5 9" xfId="17596" xr:uid="{F1E82F0A-61F4-4A6E-9C48-016CEA111F12}"/>
    <cellStyle name="Total 6 5 9 2" xfId="17597" xr:uid="{8656F258-5AD4-47B8-927E-E66FC8BBC832}"/>
    <cellStyle name="Total 6 5 9 2 2" xfId="33226" xr:uid="{E13BD27B-43B5-4B0E-AED3-2C132856C306}"/>
    <cellStyle name="Total 6 5 9 3" xfId="33225" xr:uid="{2667B90C-EF34-4B59-8CDD-248AFA5AA90D}"/>
    <cellStyle name="Total 6 6" xfId="17598" xr:uid="{50950116-FD11-4118-AEC5-8EFBC78E1F60}"/>
    <cellStyle name="Total 6 6 2" xfId="17599" xr:uid="{B1EFF590-9F11-4DDD-B389-2DD31CF40637}"/>
    <cellStyle name="Total 6 6 2 2" xfId="17600" xr:uid="{AB6002B7-9977-4699-A66C-97ED933E1D9F}"/>
    <cellStyle name="Total 6 6 2 2 2" xfId="33229" xr:uid="{58836226-CE76-4415-9EC2-93A32E37D043}"/>
    <cellStyle name="Total 6 6 2 3" xfId="17601" xr:uid="{68CB0C79-A23D-4687-B8E3-8FEEFC08BECE}"/>
    <cellStyle name="Total 6 6 2 3 2" xfId="33230" xr:uid="{8FE4643A-683F-4915-9CAE-4260D978CE97}"/>
    <cellStyle name="Total 6 6 2 4" xfId="33228" xr:uid="{16B2D4D5-8562-434E-B8AD-7113FE34C744}"/>
    <cellStyle name="Total 6 6 3" xfId="17602" xr:uid="{9827ACBF-099F-41D1-95BF-3A571EEF6E9E}"/>
    <cellStyle name="Total 6 6 3 2" xfId="17603" xr:uid="{82344E7F-59FE-451B-84F5-DDDEC5202425}"/>
    <cellStyle name="Total 6 6 3 2 2" xfId="33232" xr:uid="{D1A4D4FC-3F06-4C8D-95BA-F93A83CF97F0}"/>
    <cellStyle name="Total 6 6 3 3" xfId="33231" xr:uid="{E254C249-DC8B-4BDD-88F3-1A7C9B17C0E1}"/>
    <cellStyle name="Total 6 6 4" xfId="17604" xr:uid="{1B383956-88CC-4893-865C-6CB146BFC460}"/>
    <cellStyle name="Total 6 6 4 2" xfId="33233" xr:uid="{05A6A9B6-E219-4CE9-953B-0CB77C2B6D39}"/>
    <cellStyle name="Total 6 6 5" xfId="17605" xr:uid="{B9023947-7E0F-4F72-A350-46B4A4AD982B}"/>
    <cellStyle name="Total 6 6 5 2" xfId="33234" xr:uid="{C2500B75-2E29-4996-9E89-A4071C20B142}"/>
    <cellStyle name="Total 6 6 6" xfId="33227" xr:uid="{4DE052FB-FB72-44F0-9D8F-41DCB402DA9F}"/>
    <cellStyle name="Total 6 7" xfId="17606" xr:uid="{32562979-5444-4F6A-89A6-829B46005E47}"/>
    <cellStyle name="Total 6 7 2" xfId="17607" xr:uid="{E4674C9E-5539-41D3-BCA4-405496D1B88B}"/>
    <cellStyle name="Total 6 7 2 2" xfId="33236" xr:uid="{3870535F-965A-450C-9BC8-A1C83543E06E}"/>
    <cellStyle name="Total 6 7 3" xfId="33235" xr:uid="{2BAC9B87-6E06-492D-829A-7340D528082B}"/>
    <cellStyle name="Total 6 8" xfId="17608" xr:uid="{2E7806D9-BEC3-4E42-860C-4CEA2AE9E6AC}"/>
    <cellStyle name="Total 6 8 2" xfId="17609" xr:uid="{8D964394-8DA8-472F-9F8D-575BA3C2F49F}"/>
    <cellStyle name="Total 6 8 2 2" xfId="33238" xr:uid="{1330C5B0-1947-42E4-A62C-31F2B459DF5E}"/>
    <cellStyle name="Total 6 8 3" xfId="33237" xr:uid="{965CB8BE-F93C-4290-9B61-83A200C36256}"/>
    <cellStyle name="Total 6 9" xfId="17610" xr:uid="{D843EAB8-15B9-4754-AB97-C815B9A14441}"/>
    <cellStyle name="Total 6 9 2" xfId="17611" xr:uid="{A286C976-2CBC-493E-8256-70BD74B22C98}"/>
    <cellStyle name="Total 6 9 2 2" xfId="33240" xr:uid="{C937E5C2-0CA2-4A18-9FE8-40BBE9238056}"/>
    <cellStyle name="Total 6 9 3" xfId="33239" xr:uid="{754D5B2F-F1EC-4FD7-B281-F2356DAF5620}"/>
    <cellStyle name="Total 7" xfId="1589" xr:uid="{D7C3A7DD-1A92-4356-B7D1-0E104CCC5313}"/>
    <cellStyle name="Total 7 10" xfId="17612" xr:uid="{4F696B09-63E8-4371-816E-B53A6953E7E2}"/>
    <cellStyle name="Total 7 10 2" xfId="17613" xr:uid="{3BF5E34F-2583-4228-BEF0-C1E762D62602}"/>
    <cellStyle name="Total 7 10 2 2" xfId="33242" xr:uid="{3304D21A-8B2B-4440-973F-30EC1FFE8DAD}"/>
    <cellStyle name="Total 7 10 3" xfId="33241" xr:uid="{74A7CCF8-3795-4CD6-8EE5-E8619DBD09DF}"/>
    <cellStyle name="Total 7 11" xfId="17614" xr:uid="{31324F89-2530-41C5-B848-656738D0672A}"/>
    <cellStyle name="Total 7 11 2" xfId="17615" xr:uid="{363D209E-C3E6-44C7-9147-BD4A401ECB67}"/>
    <cellStyle name="Total 7 11 2 2" xfId="33244" xr:uid="{99DD5777-AAE1-4084-A489-F95ECFEDED8C}"/>
    <cellStyle name="Total 7 11 3" xfId="33243" xr:uid="{6F816FE6-DC9F-4EDD-B4B9-9D17C28BFBA9}"/>
    <cellStyle name="Total 7 12" xfId="17616" xr:uid="{78A97473-9D61-4934-96AD-B3DDFA66F7DB}"/>
    <cellStyle name="Total 7 12 2" xfId="17617" xr:uid="{28995789-405C-4117-9BFA-6807EF92EDDF}"/>
    <cellStyle name="Total 7 12 2 2" xfId="33246" xr:uid="{722BADE5-08FC-4A6C-AF8B-DFB66AD31EB2}"/>
    <cellStyle name="Total 7 12 3" xfId="33245" xr:uid="{B3C2244B-6737-4F3C-88CA-D5E6D6ECE61E}"/>
    <cellStyle name="Total 7 13" xfId="17618" xr:uid="{74966762-335F-4A69-B2B9-3D6C679DAB7E}"/>
    <cellStyle name="Total 7 13 2" xfId="17619" xr:uid="{F5490FF7-315A-4AE5-8ACF-67C9D61F0DDC}"/>
    <cellStyle name="Total 7 13 2 2" xfId="33248" xr:uid="{A0E0141D-1073-4587-94F8-D84FFABC9586}"/>
    <cellStyle name="Total 7 13 3" xfId="33247" xr:uid="{D81279CB-A2AC-48BA-92A3-B777BE9BC140}"/>
    <cellStyle name="Total 7 14" xfId="17620" xr:uid="{301636C2-3F74-41FE-8F84-AC48F95F6D74}"/>
    <cellStyle name="Total 7 14 2" xfId="17621" xr:uid="{FB2A0EE2-1B38-4E2B-A392-91CF4495E11A}"/>
    <cellStyle name="Total 7 14 2 2" xfId="33250" xr:uid="{0FF96FE9-708B-4493-A4CC-876B8783697C}"/>
    <cellStyle name="Total 7 14 3" xfId="33249" xr:uid="{34F06D6B-707B-4777-A27E-62A4A0BD9B7C}"/>
    <cellStyle name="Total 7 15" xfId="17622" xr:uid="{58FCD7A1-433D-4A20-B6AE-C16D652ADCB4}"/>
    <cellStyle name="Total 7 15 2" xfId="17623" xr:uid="{DA142B66-B9F7-4901-84AD-4DF2A7EF0F8C}"/>
    <cellStyle name="Total 7 15 2 2" xfId="33252" xr:uid="{CE184377-F65D-44C1-88FB-4D9B4C5EC87F}"/>
    <cellStyle name="Total 7 15 3" xfId="33251" xr:uid="{67FA7240-ED6A-4994-9381-721484D862B1}"/>
    <cellStyle name="Total 7 16" xfId="17624" xr:uid="{C2F5AA5A-69F3-4D26-8ECC-2CED5B7E616E}"/>
    <cellStyle name="Total 7 16 2" xfId="33253" xr:uid="{2CE1BF4E-D775-42B5-8A87-3467D71BB870}"/>
    <cellStyle name="Total 7 17" xfId="17625" xr:uid="{C422AC90-DE3E-4130-BABB-959070573FB4}"/>
    <cellStyle name="Total 7 17 2" xfId="33254" xr:uid="{6AA4B85C-F5D6-49B2-A820-D1B1F750B298}"/>
    <cellStyle name="Total 7 18" xfId="24783" xr:uid="{8BE16F6E-4C4D-44B0-A9B9-C1A73BDB4CAC}"/>
    <cellStyle name="Total 7 18 2" xfId="34281" xr:uid="{B7265D84-C253-41B1-82EC-DBDDCD359EE6}"/>
    <cellStyle name="Total 7 19" xfId="31268" xr:uid="{133FFBBA-B5D1-4527-9EC2-D86E279CD8C6}"/>
    <cellStyle name="Total 7 19 2" xfId="34298" xr:uid="{3BEEE0EE-A415-4838-9F13-46D25583801A}"/>
    <cellStyle name="Total 7 2" xfId="2097" xr:uid="{C965F2BF-ABED-486C-8028-803A00290A3F}"/>
    <cellStyle name="Total 7 2 10" xfId="17626" xr:uid="{DEF0A630-9C64-42BF-840A-CA3FD2DCBB85}"/>
    <cellStyle name="Total 7 2 10 2" xfId="17627" xr:uid="{AE606A94-0A18-45CB-B0B3-47B681AA15C1}"/>
    <cellStyle name="Total 7 2 10 2 2" xfId="33256" xr:uid="{4DA20B02-FC53-4600-96E9-0AA4CC91EE80}"/>
    <cellStyle name="Total 7 2 10 3" xfId="33255" xr:uid="{9247F21B-215B-43DD-8D73-F574340EEDF4}"/>
    <cellStyle name="Total 7 2 11" xfId="17628" xr:uid="{A9872CB4-07CB-4B3C-88A1-BD542DDD8132}"/>
    <cellStyle name="Total 7 2 11 2" xfId="17629" xr:uid="{F597A83F-0C34-4CF6-A66B-22080BC3314A}"/>
    <cellStyle name="Total 7 2 11 2 2" xfId="33258" xr:uid="{63E941AA-F98F-4BA9-8EAA-C574A2795488}"/>
    <cellStyle name="Total 7 2 11 3" xfId="33257" xr:uid="{7316DAE4-F109-4758-8FF0-E62BE59556C4}"/>
    <cellStyle name="Total 7 2 12" xfId="17630" xr:uid="{E722630C-E864-4C8E-90C8-E92032EA84C0}"/>
    <cellStyle name="Total 7 2 12 2" xfId="17631" xr:uid="{DD8CFB1D-5694-4EF4-8CBF-4671E7BC379B}"/>
    <cellStyle name="Total 7 2 12 2 2" xfId="33260" xr:uid="{8DAD7752-ED5D-4A22-9133-2308EC97B683}"/>
    <cellStyle name="Total 7 2 12 3" xfId="33259" xr:uid="{D38EA373-2414-443E-BAAB-D4728C344A24}"/>
    <cellStyle name="Total 7 2 13" xfId="17632" xr:uid="{685B7B97-85DC-4641-8553-7A3DB291841B}"/>
    <cellStyle name="Total 7 2 13 2" xfId="17633" xr:uid="{9C20FED8-CA85-4D91-B703-08E83849999B}"/>
    <cellStyle name="Total 7 2 13 2 2" xfId="33262" xr:uid="{AE896786-C960-4206-9760-04F04337E8BC}"/>
    <cellStyle name="Total 7 2 13 3" xfId="33261" xr:uid="{33858D3F-18EC-4A46-B8EF-2423D446BF1E}"/>
    <cellStyle name="Total 7 2 14" xfId="17634" xr:uid="{BAE3268D-D5A2-4E6F-9423-CD6503C6D233}"/>
    <cellStyle name="Total 7 2 14 2" xfId="17635" xr:uid="{2F0B3402-EF4D-42BA-BB07-8432FE76BF25}"/>
    <cellStyle name="Total 7 2 14 2 2" xfId="33264" xr:uid="{1E8CE987-D9FA-4C1F-A4F8-6B18501D1EC4}"/>
    <cellStyle name="Total 7 2 14 3" xfId="33263" xr:uid="{60DE0D1F-3448-436E-8B3E-5EACB0062B55}"/>
    <cellStyle name="Total 7 2 15" xfId="17636" xr:uid="{110F4611-8399-4C87-B501-7D1536078A59}"/>
    <cellStyle name="Total 7 2 15 2" xfId="33265" xr:uid="{7DDF4E24-B849-44BD-9C07-62C20C0AF17A}"/>
    <cellStyle name="Total 7 2 16" xfId="17637" xr:uid="{30212420-366B-41D6-87C8-DFD6B86CC45C}"/>
    <cellStyle name="Total 7 2 16 2" xfId="33266" xr:uid="{298A5E61-05BB-4C10-8FC1-0B5A0E9C41D0}"/>
    <cellStyle name="Total 7 2 17" xfId="31387" xr:uid="{4AF65328-83F9-45C3-84D1-B6186719AACB}"/>
    <cellStyle name="Total 7 2 2" xfId="17638" xr:uid="{3D88CB27-81D0-46D5-8B0A-9D28689007CE}"/>
    <cellStyle name="Total 7 2 2 10" xfId="17639" xr:uid="{8EB29EE1-3D5F-4EBA-8FD0-192F3FF8EBA7}"/>
    <cellStyle name="Total 7 2 2 10 2" xfId="17640" xr:uid="{1AAD3C02-E99C-430E-8EE3-EE64B73B68C1}"/>
    <cellStyle name="Total 7 2 2 10 2 2" xfId="33269" xr:uid="{F931D63D-B8D3-4835-B3A6-E0482B4C29BD}"/>
    <cellStyle name="Total 7 2 2 10 3" xfId="33268" xr:uid="{B9A4736C-C79A-41AC-A401-6D0C8CF402C5}"/>
    <cellStyle name="Total 7 2 2 11" xfId="17641" xr:uid="{7440A6CA-9426-4C1F-9515-952430907BDA}"/>
    <cellStyle name="Total 7 2 2 11 2" xfId="17642" xr:uid="{062E1DA6-C05F-4852-A825-91A1FD7D5740}"/>
    <cellStyle name="Total 7 2 2 11 2 2" xfId="33271" xr:uid="{93B59954-D97A-45E1-A850-776F7AB1AF28}"/>
    <cellStyle name="Total 7 2 2 11 3" xfId="33270" xr:uid="{F08A5F80-5371-4EBB-AE57-CC7460120CE6}"/>
    <cellStyle name="Total 7 2 2 12" xfId="17643" xr:uid="{AF5EDE0D-BA69-4D5E-8D0E-6B23A4ECB9F0}"/>
    <cellStyle name="Total 7 2 2 12 2" xfId="33272" xr:uid="{B8382978-A593-4096-9C54-CD673AC7EE30}"/>
    <cellStyle name="Total 7 2 2 13" xfId="17644" xr:uid="{0C4210EF-7E56-40C1-81B6-23A1F92277D6}"/>
    <cellStyle name="Total 7 2 2 13 2" xfId="33273" xr:uid="{F4ADEC4F-E59E-4EFD-813B-A10D2AF155D9}"/>
    <cellStyle name="Total 7 2 2 14" xfId="33267" xr:uid="{10649DB1-C02D-4ABC-A0B7-D0AB66CC89C4}"/>
    <cellStyle name="Total 7 2 2 2" xfId="17645" xr:uid="{1B267E2B-FC74-4915-A8E1-3F9C944C7218}"/>
    <cellStyle name="Total 7 2 2 2 2" xfId="17646" xr:uid="{C6A92FE3-148B-4E28-9EDA-B2542867841F}"/>
    <cellStyle name="Total 7 2 2 2 2 2" xfId="17647" xr:uid="{70ED4A12-4446-44DB-B0FD-FA2C1524EEEB}"/>
    <cellStyle name="Total 7 2 2 2 2 2 2" xfId="33276" xr:uid="{CA14F52E-B2FF-46EC-B6F4-41BC50D92B55}"/>
    <cellStyle name="Total 7 2 2 2 2 3" xfId="17648" xr:uid="{BB59CE5F-A7F2-4DB8-9CE9-30DFB08E3D4C}"/>
    <cellStyle name="Total 7 2 2 2 2 3 2" xfId="33277" xr:uid="{9D7B523E-ADF3-425C-A040-B1B9EDE92094}"/>
    <cellStyle name="Total 7 2 2 2 2 4" xfId="33275" xr:uid="{9A64630B-76D2-4A0D-9837-B8AF59F59BE5}"/>
    <cellStyle name="Total 7 2 2 2 3" xfId="17649" xr:uid="{A4B496FA-54B1-4138-8AEE-31C1A5C7663C}"/>
    <cellStyle name="Total 7 2 2 2 3 2" xfId="17650" xr:uid="{5E65543B-068B-4403-9659-848B63344FAD}"/>
    <cellStyle name="Total 7 2 2 2 3 2 2" xfId="33279" xr:uid="{D40D0774-16E1-49F2-BE0D-FD96ED79DFE8}"/>
    <cellStyle name="Total 7 2 2 2 3 3" xfId="33278" xr:uid="{40ADF288-93B5-4C85-B988-0441BF7AAD47}"/>
    <cellStyle name="Total 7 2 2 2 4" xfId="17651" xr:uid="{94A975FD-1E96-4436-9EB2-2B531A23B8B7}"/>
    <cellStyle name="Total 7 2 2 2 4 2" xfId="33280" xr:uid="{30642E15-8333-49E3-92FB-B0C969C5E5D1}"/>
    <cellStyle name="Total 7 2 2 2 5" xfId="17652" xr:uid="{71EF1C9E-F4FF-4F2F-A857-EC24A4BB5423}"/>
    <cellStyle name="Total 7 2 2 2 5 2" xfId="33281" xr:uid="{A8B24F2C-ED91-46FB-A3E8-5B489518F067}"/>
    <cellStyle name="Total 7 2 2 2 6" xfId="33274" xr:uid="{D3237444-4888-4C54-BF6A-E06A2844618D}"/>
    <cellStyle name="Total 7 2 2 3" xfId="17653" xr:uid="{704921EA-42CC-4097-8898-9C3A67DE06B1}"/>
    <cellStyle name="Total 7 2 2 3 2" xfId="17654" xr:uid="{9536A2C1-491F-475C-A7A2-D24D66E0CC38}"/>
    <cellStyle name="Total 7 2 2 3 2 2" xfId="33283" xr:uid="{1A75A8D1-C471-45EF-93FF-F7560F05A172}"/>
    <cellStyle name="Total 7 2 2 3 3" xfId="33282" xr:uid="{B1859511-DD54-4EF9-9659-403BE83374EB}"/>
    <cellStyle name="Total 7 2 2 4" xfId="17655" xr:uid="{E3072278-A3AE-47F8-87DC-F1FEFC7E5FDB}"/>
    <cellStyle name="Total 7 2 2 4 2" xfId="17656" xr:uid="{7843A36D-F63E-48B3-8D91-AC3CE5948F4C}"/>
    <cellStyle name="Total 7 2 2 4 2 2" xfId="33285" xr:uid="{2A9B1351-3992-4503-B49A-3F06B446362D}"/>
    <cellStyle name="Total 7 2 2 4 3" xfId="33284" xr:uid="{4E2C1079-8A0C-4409-8C81-A29DE69F9843}"/>
    <cellStyle name="Total 7 2 2 5" xfId="17657" xr:uid="{EC2C30CE-072E-4909-B3D6-627D2BC8F093}"/>
    <cellStyle name="Total 7 2 2 5 2" xfId="17658" xr:uid="{04912160-DA0B-44D0-9800-D5C3CA49B77C}"/>
    <cellStyle name="Total 7 2 2 5 2 2" xfId="33287" xr:uid="{47BC5907-0ED0-4547-B4E6-274DEE1F294A}"/>
    <cellStyle name="Total 7 2 2 5 3" xfId="33286" xr:uid="{EC4A297C-4FC9-46E4-AB19-FF7F92312B32}"/>
    <cellStyle name="Total 7 2 2 6" xfId="17659" xr:uid="{71E07CB6-BC7E-4765-B0C6-BA8F066DB8D7}"/>
    <cellStyle name="Total 7 2 2 6 2" xfId="17660" xr:uid="{B3BCAA1A-C2F9-4A81-A34A-ADA9849DC0B5}"/>
    <cellStyle name="Total 7 2 2 6 2 2" xfId="33289" xr:uid="{19E9C969-2A39-48FC-B58E-1E7BE428D387}"/>
    <cellStyle name="Total 7 2 2 6 3" xfId="33288" xr:uid="{25DCB6DD-2DA5-4D17-B455-034751421C8F}"/>
    <cellStyle name="Total 7 2 2 7" xfId="17661" xr:uid="{92B76E2C-F899-4FDA-8EFA-F1AFBCA0F280}"/>
    <cellStyle name="Total 7 2 2 7 2" xfId="17662" xr:uid="{A3311CB2-C6DC-4C70-A90A-75B45B7BB711}"/>
    <cellStyle name="Total 7 2 2 7 2 2" xfId="33291" xr:uid="{A1394EBE-C57C-477D-8D33-18910D02CA82}"/>
    <cellStyle name="Total 7 2 2 7 3" xfId="33290" xr:uid="{652A6F8F-1FD4-4811-95E6-EFD36668725A}"/>
    <cellStyle name="Total 7 2 2 8" xfId="17663" xr:uid="{B08AF4A6-34C9-441A-A7C7-D81CE960C494}"/>
    <cellStyle name="Total 7 2 2 8 2" xfId="17664" xr:uid="{AD52E99A-D62F-4987-AD29-DF23F33B4FD5}"/>
    <cellStyle name="Total 7 2 2 8 2 2" xfId="33293" xr:uid="{EC908AAD-9F37-4542-8F04-4A9279AFBB72}"/>
    <cellStyle name="Total 7 2 2 8 3" xfId="33292" xr:uid="{F9F3AE7D-98DD-4DA8-B821-45936D0EBAB9}"/>
    <cellStyle name="Total 7 2 2 9" xfId="17665" xr:uid="{E19C8F2B-4BEE-4787-9372-8EBF04C713F8}"/>
    <cellStyle name="Total 7 2 2 9 2" xfId="17666" xr:uid="{CD9B1362-B6A3-41CD-8241-A355EE1E60C7}"/>
    <cellStyle name="Total 7 2 2 9 2 2" xfId="33295" xr:uid="{9B501066-F69E-4164-87D2-A7A1617FB762}"/>
    <cellStyle name="Total 7 2 2 9 3" xfId="33294" xr:uid="{8BB1CE51-0503-44B7-B761-AD274598068D}"/>
    <cellStyle name="Total 7 2 3" xfId="17667" xr:uid="{58E8FDA0-6EBD-4A24-A783-F393F190E15C}"/>
    <cellStyle name="Total 7 2 3 10" xfId="17668" xr:uid="{E27D3273-BEDF-4E78-8C77-8600A4532FA7}"/>
    <cellStyle name="Total 7 2 3 10 2" xfId="17669" xr:uid="{FA1C792A-9230-4FD8-96C5-B6608F946385}"/>
    <cellStyle name="Total 7 2 3 10 2 2" xfId="33298" xr:uid="{192275DF-AD1F-4ED8-AC60-91CDFD5807BB}"/>
    <cellStyle name="Total 7 2 3 10 3" xfId="33297" xr:uid="{6BA9AAA6-F4CE-49B8-A563-646CCC5F33FC}"/>
    <cellStyle name="Total 7 2 3 11" xfId="17670" xr:uid="{5EB539C4-70EC-4574-A66C-C7F98747BD0A}"/>
    <cellStyle name="Total 7 2 3 11 2" xfId="17671" xr:uid="{AFE9B0E2-0B72-4095-80E0-B428922ADFF1}"/>
    <cellStyle name="Total 7 2 3 11 2 2" xfId="33300" xr:uid="{C2CCBE6C-0198-4588-AF73-ED5B826975BD}"/>
    <cellStyle name="Total 7 2 3 11 3" xfId="33299" xr:uid="{E7F5568D-EE3A-4898-A782-33E83D7C6C56}"/>
    <cellStyle name="Total 7 2 3 12" xfId="17672" xr:uid="{E7AFF8EE-55DA-49B4-8AEA-08138BAED756}"/>
    <cellStyle name="Total 7 2 3 12 2" xfId="33301" xr:uid="{5CC12A0E-AC0A-4443-9C2F-46EFB05430DD}"/>
    <cellStyle name="Total 7 2 3 13" xfId="17673" xr:uid="{317F5089-8BBF-45DA-9BBD-135A2C7F8BC2}"/>
    <cellStyle name="Total 7 2 3 13 2" xfId="33302" xr:uid="{C55E0A02-8B6F-479A-B1EA-8B9ABDD6636C}"/>
    <cellStyle name="Total 7 2 3 14" xfId="33296" xr:uid="{2AFB655F-4E1C-44D1-ACFE-6D8F3C91B935}"/>
    <cellStyle name="Total 7 2 3 2" xfId="17674" xr:uid="{468ACEE2-6BD1-48D8-A373-01339BC8863E}"/>
    <cellStyle name="Total 7 2 3 2 2" xfId="17675" xr:uid="{929F15CE-CCB3-452D-8E68-ACF9FA25AA7B}"/>
    <cellStyle name="Total 7 2 3 2 2 2" xfId="17676" xr:uid="{45F1BE96-1EE6-4D1D-BFFB-A6E45C32646B}"/>
    <cellStyle name="Total 7 2 3 2 2 2 2" xfId="33305" xr:uid="{16176564-7067-4C70-AB47-A0EE1DAE9F7A}"/>
    <cellStyle name="Total 7 2 3 2 2 3" xfId="17677" xr:uid="{BAEFDEF3-1BC3-4984-9D17-D4D684C1CC16}"/>
    <cellStyle name="Total 7 2 3 2 2 3 2" xfId="33306" xr:uid="{3425F317-AD1D-4421-BD4F-8B379724B100}"/>
    <cellStyle name="Total 7 2 3 2 2 4" xfId="33304" xr:uid="{E32B7761-38D8-423F-8E13-8C2C449DF2F6}"/>
    <cellStyle name="Total 7 2 3 2 3" xfId="17678" xr:uid="{EFF47503-5C39-41EA-B112-C18B7BA15CDE}"/>
    <cellStyle name="Total 7 2 3 2 3 2" xfId="17679" xr:uid="{F770E76A-A913-4FCC-ADF8-D957618AA361}"/>
    <cellStyle name="Total 7 2 3 2 3 2 2" xfId="33308" xr:uid="{5649C4FE-BD76-47DA-B32E-B339CB676815}"/>
    <cellStyle name="Total 7 2 3 2 3 3" xfId="33307" xr:uid="{C5175C83-9FDD-42FB-B53E-C4174F032009}"/>
    <cellStyle name="Total 7 2 3 2 4" xfId="17680" xr:uid="{D880A8FA-8DD8-4F14-B4C5-DC75033AFD18}"/>
    <cellStyle name="Total 7 2 3 2 4 2" xfId="33309" xr:uid="{5481A978-A62F-4EDA-B258-C2EFCDE419E3}"/>
    <cellStyle name="Total 7 2 3 2 5" xfId="17681" xr:uid="{11D3A8CE-58AA-4286-AA6B-0EB56068EBC6}"/>
    <cellStyle name="Total 7 2 3 2 5 2" xfId="33310" xr:uid="{10B13EEF-C9DB-49EE-A482-D834FEF12922}"/>
    <cellStyle name="Total 7 2 3 2 6" xfId="33303" xr:uid="{78F2E2AF-8395-4AF0-A721-FF66F6D75576}"/>
    <cellStyle name="Total 7 2 3 3" xfId="17682" xr:uid="{5675C570-BEE3-475F-A5EF-6C81F260E071}"/>
    <cellStyle name="Total 7 2 3 3 2" xfId="17683" xr:uid="{CDD36544-EEC1-46A2-9AEC-7527437950F0}"/>
    <cellStyle name="Total 7 2 3 3 2 2" xfId="33312" xr:uid="{A2158B72-C609-4D50-8594-D96AAED82B94}"/>
    <cellStyle name="Total 7 2 3 3 3" xfId="33311" xr:uid="{D615DE3D-2E3F-4F5B-9F07-EEBC0B448312}"/>
    <cellStyle name="Total 7 2 3 4" xfId="17684" xr:uid="{355BFF91-5F45-4685-8233-A4D21223664F}"/>
    <cellStyle name="Total 7 2 3 4 2" xfId="17685" xr:uid="{C1D4D5A7-A92D-4BB2-8D94-E22ACFA4F2FC}"/>
    <cellStyle name="Total 7 2 3 4 2 2" xfId="33314" xr:uid="{CF712F52-2D24-47BD-8906-66D671C190ED}"/>
    <cellStyle name="Total 7 2 3 4 3" xfId="33313" xr:uid="{BE4C2EFE-0976-4926-A123-E080E44B70B2}"/>
    <cellStyle name="Total 7 2 3 5" xfId="17686" xr:uid="{E5B8358A-6D5D-43C5-84FE-4EA37C7ED4AA}"/>
    <cellStyle name="Total 7 2 3 5 2" xfId="17687" xr:uid="{AD6F0E07-DE26-44EC-BF6B-FEE0E9CF2D83}"/>
    <cellStyle name="Total 7 2 3 5 2 2" xfId="33316" xr:uid="{D70F5494-410E-4D76-95BC-8CEF8873442C}"/>
    <cellStyle name="Total 7 2 3 5 3" xfId="33315" xr:uid="{6C46D580-D14A-4C82-8B78-EF90D057D60E}"/>
    <cellStyle name="Total 7 2 3 6" xfId="17688" xr:uid="{B68FA2A7-E151-4369-A332-244F9AB88409}"/>
    <cellStyle name="Total 7 2 3 6 2" xfId="17689" xr:uid="{0E4BA05E-0DF9-40DC-A42C-D92C0F951A8D}"/>
    <cellStyle name="Total 7 2 3 6 2 2" xfId="33318" xr:uid="{148C1799-9C8C-42E8-A8BD-5AB1A96DEC5D}"/>
    <cellStyle name="Total 7 2 3 6 3" xfId="33317" xr:uid="{1888BA5C-4982-47D0-8338-06FFC43E3658}"/>
    <cellStyle name="Total 7 2 3 7" xfId="17690" xr:uid="{97B3DF5F-430C-4666-9A1C-A22F894A8F0D}"/>
    <cellStyle name="Total 7 2 3 7 2" xfId="17691" xr:uid="{155B4AD9-2FA3-475B-999B-59C611DD02F8}"/>
    <cellStyle name="Total 7 2 3 7 2 2" xfId="33320" xr:uid="{492047E6-9D8B-497C-9B4B-7ADE9AB58C4A}"/>
    <cellStyle name="Total 7 2 3 7 3" xfId="33319" xr:uid="{9B9306A9-FDCA-4B8E-8B5E-56F58DE74F15}"/>
    <cellStyle name="Total 7 2 3 8" xfId="17692" xr:uid="{0721C3B8-9DA7-4909-96DA-2D08CE1BB5CE}"/>
    <cellStyle name="Total 7 2 3 8 2" xfId="17693" xr:uid="{9256376B-600E-419D-8231-1BCCBF88410F}"/>
    <cellStyle name="Total 7 2 3 8 2 2" xfId="33322" xr:uid="{5316AA03-18BF-4E53-A759-A3AA26FC978D}"/>
    <cellStyle name="Total 7 2 3 8 3" xfId="33321" xr:uid="{0F3FACC4-25D6-44DD-BC6B-ACFCB84FA87E}"/>
    <cellStyle name="Total 7 2 3 9" xfId="17694" xr:uid="{0B014A00-C31E-4611-B378-B4CC3DCAE52D}"/>
    <cellStyle name="Total 7 2 3 9 2" xfId="17695" xr:uid="{C653D0CD-C8A9-4034-A072-6AC0167E52E4}"/>
    <cellStyle name="Total 7 2 3 9 2 2" xfId="33324" xr:uid="{8CDD770C-A1E8-4731-9C06-E41FDC928B22}"/>
    <cellStyle name="Total 7 2 3 9 3" xfId="33323" xr:uid="{7CC3AA45-BB3B-4D38-9849-0082283FB6EA}"/>
    <cellStyle name="Total 7 2 4" xfId="17696" xr:uid="{49C30FFB-E614-42DC-97D8-29D2D1D64C4E}"/>
    <cellStyle name="Total 7 2 4 10" xfId="17697" xr:uid="{DBB5D10D-F0B8-4FFD-A8A9-483F4AC50507}"/>
    <cellStyle name="Total 7 2 4 10 2" xfId="17698" xr:uid="{98074543-70DE-4213-AC1F-5A22CA09CE11}"/>
    <cellStyle name="Total 7 2 4 10 2 2" xfId="33327" xr:uid="{89B6217F-5E36-47BC-8C65-5B9873BDBF24}"/>
    <cellStyle name="Total 7 2 4 10 3" xfId="33326" xr:uid="{4C7E5462-5A0F-42AF-B6EB-754BC6B9F1CB}"/>
    <cellStyle name="Total 7 2 4 11" xfId="17699" xr:uid="{C312E9DD-95CC-4964-A41D-079A0BFE7D37}"/>
    <cellStyle name="Total 7 2 4 11 2" xfId="17700" xr:uid="{867C2AB2-CBDA-45D6-9ED6-85F17EBB5C33}"/>
    <cellStyle name="Total 7 2 4 11 2 2" xfId="33329" xr:uid="{B31AE84A-BB6B-4904-B1AC-8F22A158D3E3}"/>
    <cellStyle name="Total 7 2 4 11 3" xfId="33328" xr:uid="{3A230506-0CAD-4702-9085-C31E1D77FA5C}"/>
    <cellStyle name="Total 7 2 4 12" xfId="17701" xr:uid="{40A4B584-0891-4947-B073-F326BEF345E7}"/>
    <cellStyle name="Total 7 2 4 12 2" xfId="33330" xr:uid="{AE274EF3-9BFA-4D9C-8B57-DC619B740CF3}"/>
    <cellStyle name="Total 7 2 4 13" xfId="17702" xr:uid="{7C889DC4-A507-410B-97B2-F08A22A35C7A}"/>
    <cellStyle name="Total 7 2 4 13 2" xfId="33331" xr:uid="{91AFA72D-5A12-4822-8339-BE455A5783EE}"/>
    <cellStyle name="Total 7 2 4 14" xfId="33325" xr:uid="{28DF7C81-2AE2-4AF3-B05A-7A30836D297F}"/>
    <cellStyle name="Total 7 2 4 2" xfId="17703" xr:uid="{82572590-A774-4724-989A-F78C16ADDE90}"/>
    <cellStyle name="Total 7 2 4 2 2" xfId="17704" xr:uid="{1516A69D-7E5B-44ED-A1C6-B1C2C6AD0C80}"/>
    <cellStyle name="Total 7 2 4 2 2 2" xfId="17705" xr:uid="{BD1201BA-55E5-4058-B82B-2A8DF196BE49}"/>
    <cellStyle name="Total 7 2 4 2 2 2 2" xfId="33334" xr:uid="{624E6F11-9E53-4BE3-AC42-151117A3E6BE}"/>
    <cellStyle name="Total 7 2 4 2 2 3" xfId="17706" xr:uid="{BCF92132-B124-4728-87B6-60593FF757E9}"/>
    <cellStyle name="Total 7 2 4 2 2 3 2" xfId="33335" xr:uid="{C3C5F94D-BB1F-468F-ABFB-A6E230AAF74D}"/>
    <cellStyle name="Total 7 2 4 2 2 4" xfId="33333" xr:uid="{C7A4D66B-5C23-41D0-AC6B-0EB44DBCE47C}"/>
    <cellStyle name="Total 7 2 4 2 3" xfId="17707" xr:uid="{CDBCBDBF-6533-4399-BBBC-430E55A6C201}"/>
    <cellStyle name="Total 7 2 4 2 3 2" xfId="17708" xr:uid="{23B895F7-4880-4A63-84FD-140BB656BE7F}"/>
    <cellStyle name="Total 7 2 4 2 3 2 2" xfId="33337" xr:uid="{924DD797-9C84-42DC-B4D3-985662E7B379}"/>
    <cellStyle name="Total 7 2 4 2 3 3" xfId="33336" xr:uid="{AB23D4B7-6C12-4F35-8A1B-0C7C07D9C144}"/>
    <cellStyle name="Total 7 2 4 2 4" xfId="17709" xr:uid="{16258B38-FE7A-4685-BEBF-102C4135C325}"/>
    <cellStyle name="Total 7 2 4 2 4 2" xfId="33338" xr:uid="{76085130-BDCB-44DC-9291-E01114342691}"/>
    <cellStyle name="Total 7 2 4 2 5" xfId="17710" xr:uid="{431C9F95-4F83-4C71-86D3-0276A4DE63D7}"/>
    <cellStyle name="Total 7 2 4 2 5 2" xfId="33339" xr:uid="{41972DBD-06C7-4F98-B246-2E5E94F3C436}"/>
    <cellStyle name="Total 7 2 4 2 6" xfId="33332" xr:uid="{C8856F00-F5CF-4A01-AE08-8289956218AE}"/>
    <cellStyle name="Total 7 2 4 3" xfId="17711" xr:uid="{D16C5F08-65E2-4BDE-9B6F-5805AEB3B7C7}"/>
    <cellStyle name="Total 7 2 4 3 2" xfId="17712" xr:uid="{7E64BB8F-0C56-49A1-8C69-180C80CE6236}"/>
    <cellStyle name="Total 7 2 4 3 2 2" xfId="33341" xr:uid="{B25BA1AB-0E0F-46A8-BE94-D64F59B8DCC0}"/>
    <cellStyle name="Total 7 2 4 3 3" xfId="33340" xr:uid="{4AB1B1BB-ABF1-4F35-B5B5-EB3D7B97A5F1}"/>
    <cellStyle name="Total 7 2 4 4" xfId="17713" xr:uid="{4585AD4D-40E1-4A49-910A-E4AFDEE9CD4F}"/>
    <cellStyle name="Total 7 2 4 4 2" xfId="17714" xr:uid="{95178687-8FCF-4A1C-B32C-A080BBA590E8}"/>
    <cellStyle name="Total 7 2 4 4 2 2" xfId="33343" xr:uid="{B1825C19-FA93-4369-9E7A-475D71BAE136}"/>
    <cellStyle name="Total 7 2 4 4 3" xfId="33342" xr:uid="{9B1C8C1F-E93A-437B-B428-D64673047954}"/>
    <cellStyle name="Total 7 2 4 5" xfId="17715" xr:uid="{69F41CCC-54BC-4B64-9DF1-6A11E36BE1E3}"/>
    <cellStyle name="Total 7 2 4 5 2" xfId="17716" xr:uid="{6F14EDD5-2B9F-4934-880E-B631FC6B814D}"/>
    <cellStyle name="Total 7 2 4 5 2 2" xfId="33345" xr:uid="{02951610-AF94-43F6-A800-423E0E0420F7}"/>
    <cellStyle name="Total 7 2 4 5 3" xfId="33344" xr:uid="{EECE4F3F-2ECB-42D8-B6EB-7107E6BC5F60}"/>
    <cellStyle name="Total 7 2 4 6" xfId="17717" xr:uid="{828CC3D5-107F-4C7F-9325-DF201AA00BB9}"/>
    <cellStyle name="Total 7 2 4 6 2" xfId="17718" xr:uid="{53C1D9A3-E5B7-47AF-A02D-01F1D79EA858}"/>
    <cellStyle name="Total 7 2 4 6 2 2" xfId="33347" xr:uid="{A404DBAF-E08D-4AD1-BC37-81118532524C}"/>
    <cellStyle name="Total 7 2 4 6 3" xfId="33346" xr:uid="{11D3B2B4-1690-48BA-8FE6-57A3B9C0C713}"/>
    <cellStyle name="Total 7 2 4 7" xfId="17719" xr:uid="{754D765C-1201-42F2-AAA3-3BD613DD2009}"/>
    <cellStyle name="Total 7 2 4 7 2" xfId="17720" xr:uid="{D9E926E3-D7CE-4C35-A325-90D7AA6C2048}"/>
    <cellStyle name="Total 7 2 4 7 2 2" xfId="33349" xr:uid="{F735CDE6-0624-40D0-A274-67EEEE612880}"/>
    <cellStyle name="Total 7 2 4 7 3" xfId="33348" xr:uid="{62093A86-BDE5-4F9E-A2CC-417944AC09AB}"/>
    <cellStyle name="Total 7 2 4 8" xfId="17721" xr:uid="{B84D708B-A5D6-4FFE-872A-9462EE0721DB}"/>
    <cellStyle name="Total 7 2 4 8 2" xfId="17722" xr:uid="{F436794E-DD87-43BD-BD22-7E1F69A67A29}"/>
    <cellStyle name="Total 7 2 4 8 2 2" xfId="33351" xr:uid="{D7BCFF4E-9CC9-474B-B4D5-1AB150D34D27}"/>
    <cellStyle name="Total 7 2 4 8 3" xfId="33350" xr:uid="{97B8EE5C-421E-4C0D-8FFA-49B6C9D245A8}"/>
    <cellStyle name="Total 7 2 4 9" xfId="17723" xr:uid="{E3439450-C08C-45F1-9C1D-A7038D049787}"/>
    <cellStyle name="Total 7 2 4 9 2" xfId="17724" xr:uid="{1C3FB025-DB9E-4385-BB6D-4C723E96B12F}"/>
    <cellStyle name="Total 7 2 4 9 2 2" xfId="33353" xr:uid="{E8032845-2F8F-4CEB-B01E-4F0F7B366778}"/>
    <cellStyle name="Total 7 2 4 9 3" xfId="33352" xr:uid="{73D9525F-66C5-400A-B630-A53EA2CC5687}"/>
    <cellStyle name="Total 7 2 5" xfId="17725" xr:uid="{2BBD57DB-ECA6-429B-9C76-38A061ACCB92}"/>
    <cellStyle name="Total 7 2 5 2" xfId="17726" xr:uid="{8E2180DE-EBE0-4335-A70A-332CDF674361}"/>
    <cellStyle name="Total 7 2 5 2 2" xfId="17727" xr:uid="{3A8CEC33-5EA5-45C3-9BCC-7F414698D0D7}"/>
    <cellStyle name="Total 7 2 5 2 2 2" xfId="33356" xr:uid="{895ABAFB-B981-46B4-A120-24C2EA4B55AD}"/>
    <cellStyle name="Total 7 2 5 2 3" xfId="17728" xr:uid="{1F5EAE95-54AF-4171-B632-1DA32F2BBEFB}"/>
    <cellStyle name="Total 7 2 5 2 3 2" xfId="33357" xr:uid="{2044AA94-5B9C-49F1-9F72-CBAAD4815130}"/>
    <cellStyle name="Total 7 2 5 2 4" xfId="33355" xr:uid="{2941CD09-1828-4E1F-8737-C4CD42857017}"/>
    <cellStyle name="Total 7 2 5 3" xfId="17729" xr:uid="{2B2EDF31-5136-4C6F-A8BD-143C70E45136}"/>
    <cellStyle name="Total 7 2 5 3 2" xfId="17730" xr:uid="{9EA8270E-6AB1-44D4-8D1F-87EA1ACB86C8}"/>
    <cellStyle name="Total 7 2 5 3 2 2" xfId="33359" xr:uid="{0FE6C40A-D60C-41C4-8B17-7555CA65F4C3}"/>
    <cellStyle name="Total 7 2 5 3 3" xfId="33358" xr:uid="{98C2C778-5398-4FDF-AD53-C6CD26DF7280}"/>
    <cellStyle name="Total 7 2 5 4" xfId="17731" xr:uid="{6A8EE537-6094-4307-96A8-325A19E6517A}"/>
    <cellStyle name="Total 7 2 5 4 2" xfId="33360" xr:uid="{9BB92357-41F7-4A26-BD40-4F378FDCA029}"/>
    <cellStyle name="Total 7 2 5 5" xfId="17732" xr:uid="{15AB28BA-82E8-4513-B624-2DF0D20E91F3}"/>
    <cellStyle name="Total 7 2 5 5 2" xfId="33361" xr:uid="{940E479B-42ED-4BD1-BCDF-CFF3A4281D05}"/>
    <cellStyle name="Total 7 2 5 6" xfId="33354" xr:uid="{14A63C90-CCD9-4D13-9275-873F23EC8916}"/>
    <cellStyle name="Total 7 2 6" xfId="17733" xr:uid="{8C5D0BE2-2400-402E-9879-96DFEF482ECF}"/>
    <cellStyle name="Total 7 2 6 2" xfId="17734" xr:uid="{0C13FE73-2449-4A50-92D4-E68B2C77602C}"/>
    <cellStyle name="Total 7 2 6 2 2" xfId="33363" xr:uid="{251207D6-6133-40DC-B142-81BDBFD66941}"/>
    <cellStyle name="Total 7 2 6 3" xfId="33362" xr:uid="{23F59FBD-39C2-4245-90E7-FF163F6A9C0B}"/>
    <cellStyle name="Total 7 2 7" xfId="17735" xr:uid="{F2748279-FF78-43D9-805D-0E5360E84D6D}"/>
    <cellStyle name="Total 7 2 7 2" xfId="17736" xr:uid="{3BA9D89E-A4BB-4BE7-816C-132159D5DB84}"/>
    <cellStyle name="Total 7 2 7 2 2" xfId="33365" xr:uid="{D96889C6-0D0D-455D-A7D9-6FE705103AAE}"/>
    <cellStyle name="Total 7 2 7 3" xfId="33364" xr:uid="{444DD711-3ED8-4DAA-9CE2-9BAF277AB3E0}"/>
    <cellStyle name="Total 7 2 8" xfId="17737" xr:uid="{7599A5B7-0208-46C0-9166-09EB469D5986}"/>
    <cellStyle name="Total 7 2 8 2" xfId="17738" xr:uid="{933A1652-6F8F-4587-B5E4-A57678294F09}"/>
    <cellStyle name="Total 7 2 8 2 2" xfId="33367" xr:uid="{5D1E04CD-57A3-46FA-8745-0F900CCC2B87}"/>
    <cellStyle name="Total 7 2 8 3" xfId="33366" xr:uid="{CAC41C5F-B5BF-4934-959E-428F0F1F5B64}"/>
    <cellStyle name="Total 7 2 9" xfId="17739" xr:uid="{53C8BAD8-E632-4D7B-BA60-471ED7B20B07}"/>
    <cellStyle name="Total 7 2 9 2" xfId="17740" xr:uid="{1DEBA92D-5DE7-421D-B88F-D9A69A3F7FAB}"/>
    <cellStyle name="Total 7 2 9 2 2" xfId="33369" xr:uid="{919EFBE9-322B-495F-B552-CE9888C0E172}"/>
    <cellStyle name="Total 7 2 9 3" xfId="33368" xr:uid="{5D9BD78A-2445-4829-BAB3-4D65ED0ADFE6}"/>
    <cellStyle name="Total 7 20" xfId="31374" xr:uid="{E1396D9C-76C2-4B3D-8B7E-A7B86AC8E0B6}"/>
    <cellStyle name="Total 7 3" xfId="17741" xr:uid="{CD883098-5BD9-4031-B8E2-766CE10C3C2D}"/>
    <cellStyle name="Total 7 3 10" xfId="17742" xr:uid="{FFAFD1AA-EAC7-4BF7-8533-43D87F627CF4}"/>
    <cellStyle name="Total 7 3 10 2" xfId="17743" xr:uid="{6DA0B4FB-BC01-4F78-86B5-36596308CF56}"/>
    <cellStyle name="Total 7 3 10 2 2" xfId="33372" xr:uid="{E21D3882-7408-479F-B20D-1796432E15E8}"/>
    <cellStyle name="Total 7 3 10 3" xfId="33371" xr:uid="{F70B5B6D-0AA3-4564-807A-59ED23FA757C}"/>
    <cellStyle name="Total 7 3 11" xfId="17744" xr:uid="{86FBC390-1663-4422-AB93-DF28C84B2EA9}"/>
    <cellStyle name="Total 7 3 11 2" xfId="17745" xr:uid="{093DEBBB-FBF5-492A-BDF6-72C2630F1094}"/>
    <cellStyle name="Total 7 3 11 2 2" xfId="33374" xr:uid="{F8E652F0-0AA3-4272-9806-D510BC65FDC0}"/>
    <cellStyle name="Total 7 3 11 3" xfId="33373" xr:uid="{37635DAC-66FB-4CC5-B628-75CD06DDDCC8}"/>
    <cellStyle name="Total 7 3 12" xfId="17746" xr:uid="{26DEC1D9-98D3-49F6-946F-D5C5FD3BC214}"/>
    <cellStyle name="Total 7 3 12 2" xfId="33375" xr:uid="{A6E8E2A7-04BE-4879-BC96-E5240E3B927C}"/>
    <cellStyle name="Total 7 3 13" xfId="17747" xr:uid="{B99B0177-7251-45C7-BA5B-4125A73B4097}"/>
    <cellStyle name="Total 7 3 13 2" xfId="33376" xr:uid="{8EF1E92F-1D09-4D95-B72D-A3DD693BD65F}"/>
    <cellStyle name="Total 7 3 14" xfId="33370" xr:uid="{754BBE44-C1BF-47FD-B176-6C2071DCD126}"/>
    <cellStyle name="Total 7 3 2" xfId="17748" xr:uid="{6F30875A-E7CE-4459-93FD-49013FE1B1B6}"/>
    <cellStyle name="Total 7 3 2 2" xfId="17749" xr:uid="{540B6ACB-6091-46FC-930C-9741898CB014}"/>
    <cellStyle name="Total 7 3 2 2 2" xfId="17750" xr:uid="{424E47A7-B6CE-4577-8D1F-864F3F50262A}"/>
    <cellStyle name="Total 7 3 2 2 2 2" xfId="33379" xr:uid="{1E4752C6-D47F-4748-ADC2-4B0D1D85889F}"/>
    <cellStyle name="Total 7 3 2 2 3" xfId="17751" xr:uid="{2A53E500-9A20-4D98-8CC8-CC7881A87B0A}"/>
    <cellStyle name="Total 7 3 2 2 3 2" xfId="33380" xr:uid="{141F5A2C-4E7E-44E3-8AAF-FB4C656E1936}"/>
    <cellStyle name="Total 7 3 2 2 4" xfId="33378" xr:uid="{A467E7D2-AD7B-4477-9291-BACD27DDD238}"/>
    <cellStyle name="Total 7 3 2 3" xfId="17752" xr:uid="{2D8CA560-B583-4F06-9270-E4863D2A8AD5}"/>
    <cellStyle name="Total 7 3 2 3 2" xfId="17753" xr:uid="{3BAB047B-1D48-4627-BCCF-05F5E4A062A2}"/>
    <cellStyle name="Total 7 3 2 3 2 2" xfId="33382" xr:uid="{4B00BDE2-F7C8-409D-B5F5-F097F3F232DB}"/>
    <cellStyle name="Total 7 3 2 3 3" xfId="33381" xr:uid="{19B941E5-B179-4E54-8D3A-F1D5F4857C75}"/>
    <cellStyle name="Total 7 3 2 4" xfId="17754" xr:uid="{38E28E8D-7777-4C71-B5F6-C48A0E8F112D}"/>
    <cellStyle name="Total 7 3 2 4 2" xfId="33383" xr:uid="{ED4471CA-6365-4D9F-91C4-38D9373EF12D}"/>
    <cellStyle name="Total 7 3 2 5" xfId="17755" xr:uid="{9F1C28A0-2DEF-4911-BD32-2667819A261C}"/>
    <cellStyle name="Total 7 3 2 5 2" xfId="33384" xr:uid="{600D76DA-C8CC-43DB-9A61-CADF66CE9F28}"/>
    <cellStyle name="Total 7 3 2 6" xfId="33377" xr:uid="{3672204B-158E-456D-A25D-5E7343A0A5E6}"/>
    <cellStyle name="Total 7 3 3" xfId="17756" xr:uid="{57A09047-43BE-4600-B9DE-518F6EA2568E}"/>
    <cellStyle name="Total 7 3 3 2" xfId="17757" xr:uid="{83DCE754-5DF1-4F76-8C01-C7311B19BF49}"/>
    <cellStyle name="Total 7 3 3 2 2" xfId="33386" xr:uid="{F4F935DA-D7F9-44E8-9BAF-EDDEF7878D77}"/>
    <cellStyle name="Total 7 3 3 3" xfId="33385" xr:uid="{C333DBD5-EB46-43C8-BB62-269A99C27D17}"/>
    <cellStyle name="Total 7 3 4" xfId="17758" xr:uid="{AB5477AB-6C9D-40CF-97F7-6E54502FC701}"/>
    <cellStyle name="Total 7 3 4 2" xfId="17759" xr:uid="{BBF74456-0E13-44D5-AFA6-F30E9676BA08}"/>
    <cellStyle name="Total 7 3 4 2 2" xfId="33388" xr:uid="{CAC1C369-6913-4333-AEB4-5DAB6E789BB2}"/>
    <cellStyle name="Total 7 3 4 3" xfId="33387" xr:uid="{BD6B247A-5546-42C4-838F-127683B603C3}"/>
    <cellStyle name="Total 7 3 5" xfId="17760" xr:uid="{8775C93A-EF0B-4BB7-8877-041B11A4E4DD}"/>
    <cellStyle name="Total 7 3 5 2" xfId="17761" xr:uid="{3AF79F06-1029-44F3-ABF5-605CB461C8D7}"/>
    <cellStyle name="Total 7 3 5 2 2" xfId="33390" xr:uid="{7B922D9C-78DF-439F-ADFB-97038D9284CE}"/>
    <cellStyle name="Total 7 3 5 3" xfId="33389" xr:uid="{68D0F198-DD8B-4F5C-B69C-F78C44B11E6C}"/>
    <cellStyle name="Total 7 3 6" xfId="17762" xr:uid="{D5D35EF5-C64C-47CD-94AB-BA8CB48CECD4}"/>
    <cellStyle name="Total 7 3 6 2" xfId="17763" xr:uid="{AED0BC37-A3A5-4CDF-BCE7-E1D171CB5411}"/>
    <cellStyle name="Total 7 3 6 2 2" xfId="33392" xr:uid="{6A256BCB-6F7A-4A05-89D9-D499F07EA4EA}"/>
    <cellStyle name="Total 7 3 6 3" xfId="33391" xr:uid="{5FB0DB08-FFDF-4D9D-A320-FAB99ED8E879}"/>
    <cellStyle name="Total 7 3 7" xfId="17764" xr:uid="{D13FAD4D-EB56-4C90-B2DA-0DB6A3F25C76}"/>
    <cellStyle name="Total 7 3 7 2" xfId="17765" xr:uid="{94155CDC-6B70-492E-81EA-18968641753B}"/>
    <cellStyle name="Total 7 3 7 2 2" xfId="33394" xr:uid="{8BA45F85-B407-4CFF-B790-1A7CF7E68494}"/>
    <cellStyle name="Total 7 3 7 3" xfId="33393" xr:uid="{28462CD4-5700-4951-ABD1-20BD6CEC759F}"/>
    <cellStyle name="Total 7 3 8" xfId="17766" xr:uid="{9C12A9BC-66C8-4C41-B00B-0237FF550177}"/>
    <cellStyle name="Total 7 3 8 2" xfId="17767" xr:uid="{BA2094E8-67A8-4FB9-99A1-A48BE141A97B}"/>
    <cellStyle name="Total 7 3 8 2 2" xfId="33396" xr:uid="{94778665-EB80-4289-B680-025CC79C8D1C}"/>
    <cellStyle name="Total 7 3 8 3" xfId="33395" xr:uid="{466BCE9F-C88E-4DFC-AC6F-CD0DC766A17F}"/>
    <cellStyle name="Total 7 3 9" xfId="17768" xr:uid="{BA9A419B-59D4-4D51-860E-31F33C07DBEA}"/>
    <cellStyle name="Total 7 3 9 2" xfId="17769" xr:uid="{25417959-B469-4DB3-836C-D5F64F1F19DD}"/>
    <cellStyle name="Total 7 3 9 2 2" xfId="33398" xr:uid="{13914991-6AE3-4E4D-90A4-4273275C0757}"/>
    <cellStyle name="Total 7 3 9 3" xfId="33397" xr:uid="{79E399A5-0C03-4587-B993-0B24DA775670}"/>
    <cellStyle name="Total 7 4" xfId="17770" xr:uid="{E9712C39-F22C-41B5-8D52-BC9499ED0BA2}"/>
    <cellStyle name="Total 7 4 10" xfId="17771" xr:uid="{1857BB10-536B-4563-964D-41F0FC017203}"/>
    <cellStyle name="Total 7 4 10 2" xfId="17772" xr:uid="{D3161A23-3EFD-47D8-8B3D-1730155585E9}"/>
    <cellStyle name="Total 7 4 10 2 2" xfId="33401" xr:uid="{057F62C4-2463-495D-B6AD-BCA836A07340}"/>
    <cellStyle name="Total 7 4 10 3" xfId="33400" xr:uid="{DFF61A93-F680-41F8-98B9-8CEB995EC7AF}"/>
    <cellStyle name="Total 7 4 11" xfId="17773" xr:uid="{22D53756-C6D4-40C7-A5D4-B7053064F65D}"/>
    <cellStyle name="Total 7 4 11 2" xfId="17774" xr:uid="{F43785D9-71D1-43A4-BF82-C4FA337DA665}"/>
    <cellStyle name="Total 7 4 11 2 2" xfId="33403" xr:uid="{3F8731EB-817E-41C0-8E3F-B31C38755EF3}"/>
    <cellStyle name="Total 7 4 11 3" xfId="33402" xr:uid="{EEF5E1D7-B6F6-47F0-8503-BDBF95B9C401}"/>
    <cellStyle name="Total 7 4 12" xfId="17775" xr:uid="{CBB63419-4BC6-4E18-8B2F-A4C735337A71}"/>
    <cellStyle name="Total 7 4 12 2" xfId="33404" xr:uid="{8DF99D0A-03F1-44FF-95E8-8CB8C5039F58}"/>
    <cellStyle name="Total 7 4 13" xfId="17776" xr:uid="{EDDB1D63-6C6F-4107-B596-67A88264EE0C}"/>
    <cellStyle name="Total 7 4 13 2" xfId="33405" xr:uid="{95DE35B5-678E-415A-A666-E1FD8357EFDF}"/>
    <cellStyle name="Total 7 4 14" xfId="33399" xr:uid="{B47E23BF-04C8-468D-A032-A11FF176F27E}"/>
    <cellStyle name="Total 7 4 2" xfId="17777" xr:uid="{9CEC6A15-1D33-451F-BED0-F913787C3758}"/>
    <cellStyle name="Total 7 4 2 2" xfId="17778" xr:uid="{310524A1-2073-4C7D-8C36-9DE5B4DF2D1E}"/>
    <cellStyle name="Total 7 4 2 2 2" xfId="17779" xr:uid="{422C7E81-D287-46B6-AAA4-D8E2F3830527}"/>
    <cellStyle name="Total 7 4 2 2 2 2" xfId="33408" xr:uid="{5378FE14-A7F4-45F5-B38E-A57DC2341D3B}"/>
    <cellStyle name="Total 7 4 2 2 3" xfId="17780" xr:uid="{FDBB4364-8EE4-43B1-843E-DE0B43C12571}"/>
    <cellStyle name="Total 7 4 2 2 3 2" xfId="33409" xr:uid="{069E633F-466D-4EFE-B3AB-3E36CC12915D}"/>
    <cellStyle name="Total 7 4 2 2 4" xfId="33407" xr:uid="{7C81A78F-8FED-4C1F-84EB-285F874FF652}"/>
    <cellStyle name="Total 7 4 2 3" xfId="17781" xr:uid="{61795CE2-57CE-43C9-A07F-22D7FCCD041B}"/>
    <cellStyle name="Total 7 4 2 3 2" xfId="17782" xr:uid="{048C8C59-87D9-4A17-ADC4-1CB6E6AA345D}"/>
    <cellStyle name="Total 7 4 2 3 2 2" xfId="33411" xr:uid="{BEEC72CC-9370-447B-BD62-9AD0D2E9DDFC}"/>
    <cellStyle name="Total 7 4 2 3 3" xfId="33410" xr:uid="{622E1DBE-EB53-4C05-B253-F9BDB7AD5B88}"/>
    <cellStyle name="Total 7 4 2 4" xfId="17783" xr:uid="{450B1A28-1F5B-4506-9C98-5D64C54C44CA}"/>
    <cellStyle name="Total 7 4 2 4 2" xfId="33412" xr:uid="{303673DF-728C-49C7-9703-C8C54CFC209F}"/>
    <cellStyle name="Total 7 4 2 5" xfId="17784" xr:uid="{39CACF9B-D2B0-420F-8B38-361C7D481CF8}"/>
    <cellStyle name="Total 7 4 2 5 2" xfId="33413" xr:uid="{9010FCC5-3EA1-4496-A1B0-AE88F65B1911}"/>
    <cellStyle name="Total 7 4 2 6" xfId="33406" xr:uid="{C5CF7C1E-5B4A-4842-B401-C0AE5B92D6A2}"/>
    <cellStyle name="Total 7 4 3" xfId="17785" xr:uid="{59D775E9-4045-4A7F-B01E-3A4020B75D6D}"/>
    <cellStyle name="Total 7 4 3 2" xfId="17786" xr:uid="{ABAB4072-74C3-4EB9-87E4-3CA726C507B3}"/>
    <cellStyle name="Total 7 4 3 2 2" xfId="33415" xr:uid="{ADC020C4-8C58-4EFF-88A0-FFA758CA7C24}"/>
    <cellStyle name="Total 7 4 3 3" xfId="33414" xr:uid="{5FF022CC-91AF-4D99-AF76-9D0DBD42329F}"/>
    <cellStyle name="Total 7 4 4" xfId="17787" xr:uid="{FFFE4479-882D-41F7-B140-2227DAEDD5A7}"/>
    <cellStyle name="Total 7 4 4 2" xfId="17788" xr:uid="{9952C2D8-B3B2-4B37-9306-73EAA66C512F}"/>
    <cellStyle name="Total 7 4 4 2 2" xfId="33417" xr:uid="{DFD41B44-8726-4606-8F34-FB53278538BC}"/>
    <cellStyle name="Total 7 4 4 3" xfId="33416" xr:uid="{CC69980D-E5BA-45D1-B171-FB81022F7C2D}"/>
    <cellStyle name="Total 7 4 5" xfId="17789" xr:uid="{64B67192-9454-4F74-A55C-24FB47596ADB}"/>
    <cellStyle name="Total 7 4 5 2" xfId="17790" xr:uid="{E307829F-737F-4CFD-8F7A-CF296D7D3BE0}"/>
    <cellStyle name="Total 7 4 5 2 2" xfId="33419" xr:uid="{03AE1F9E-19D3-4B5C-8B1C-84237CE6FCBB}"/>
    <cellStyle name="Total 7 4 5 3" xfId="33418" xr:uid="{946E5F00-1022-495C-8CC4-2CAC1F0475B6}"/>
    <cellStyle name="Total 7 4 6" xfId="17791" xr:uid="{D7D7BEB9-0E88-4019-B3CD-398135857403}"/>
    <cellStyle name="Total 7 4 6 2" xfId="17792" xr:uid="{48F97494-206B-4A7C-8911-B5479E6FD1E5}"/>
    <cellStyle name="Total 7 4 6 2 2" xfId="33421" xr:uid="{A58AA574-AF0B-4876-8D7F-3E3D41187173}"/>
    <cellStyle name="Total 7 4 6 3" xfId="33420" xr:uid="{6F43FFED-5BD8-4B78-B834-CA042EF8C475}"/>
    <cellStyle name="Total 7 4 7" xfId="17793" xr:uid="{C3C0BE76-474C-408B-90AC-B0C37709311D}"/>
    <cellStyle name="Total 7 4 7 2" xfId="17794" xr:uid="{F912C1F9-BF3E-4E20-8E4F-EE5A690B951E}"/>
    <cellStyle name="Total 7 4 7 2 2" xfId="33423" xr:uid="{322F2698-8DE0-4064-9BD7-F6CD67FDB288}"/>
    <cellStyle name="Total 7 4 7 3" xfId="33422" xr:uid="{EDA91522-11CD-4BF9-9FCF-2A980FBE9A22}"/>
    <cellStyle name="Total 7 4 8" xfId="17795" xr:uid="{5EA6A9A3-47F6-4FD3-B456-82E284CF677C}"/>
    <cellStyle name="Total 7 4 8 2" xfId="17796" xr:uid="{D79FB1F7-4884-4E5F-B4A6-925B19563BD0}"/>
    <cellStyle name="Total 7 4 8 2 2" xfId="33425" xr:uid="{AAFA7C2F-5B91-46E3-A555-5943706CA1FB}"/>
    <cellStyle name="Total 7 4 8 3" xfId="33424" xr:uid="{2BCC3525-0B2E-42D7-8754-EF23C1CDA21B}"/>
    <cellStyle name="Total 7 4 9" xfId="17797" xr:uid="{7D44EBE9-2F4C-491D-A6E6-297FFC06F09D}"/>
    <cellStyle name="Total 7 4 9 2" xfId="17798" xr:uid="{5ADF6B49-9394-4DEE-A4DF-0DB053998E2B}"/>
    <cellStyle name="Total 7 4 9 2 2" xfId="33427" xr:uid="{CC854454-B7C7-411D-8768-126BF8487D97}"/>
    <cellStyle name="Total 7 4 9 3" xfId="33426" xr:uid="{C2371444-4924-450E-A008-4A217829531F}"/>
    <cellStyle name="Total 7 5" xfId="17799" xr:uid="{2BF96152-B393-4088-8A0E-AFC7C39F106F}"/>
    <cellStyle name="Total 7 5 10" xfId="17800" xr:uid="{C47A9FE5-1108-4267-A7E8-DC72CF4296F3}"/>
    <cellStyle name="Total 7 5 10 2" xfId="17801" xr:uid="{7F2F89A3-A6C2-480E-ACFC-F88CBAE5D8F3}"/>
    <cellStyle name="Total 7 5 10 2 2" xfId="33430" xr:uid="{E3C707E9-1B5D-46DE-B18F-D1A5F8DEBBCA}"/>
    <cellStyle name="Total 7 5 10 3" xfId="33429" xr:uid="{92D2C060-334B-443C-9EA9-1E689610D402}"/>
    <cellStyle name="Total 7 5 11" xfId="17802" xr:uid="{DF196EEB-35F2-4DEA-A349-384619847981}"/>
    <cellStyle name="Total 7 5 11 2" xfId="17803" xr:uid="{3D548815-14B2-4744-B2B1-40F877CDB213}"/>
    <cellStyle name="Total 7 5 11 2 2" xfId="33432" xr:uid="{16C10A3E-81DC-4E88-A5F5-52EBB06B1C66}"/>
    <cellStyle name="Total 7 5 11 3" xfId="33431" xr:uid="{C124AF46-CE05-4699-AF98-9B274275A3E9}"/>
    <cellStyle name="Total 7 5 12" xfId="17804" xr:uid="{CE8639EB-3D36-4F5A-9D78-9A5046E19B40}"/>
    <cellStyle name="Total 7 5 12 2" xfId="33433" xr:uid="{3AC8F65A-029B-4028-9F23-2BA68520D3FB}"/>
    <cellStyle name="Total 7 5 13" xfId="17805" xr:uid="{42E3DDFD-297C-4C19-B565-1C0F7330691A}"/>
    <cellStyle name="Total 7 5 13 2" xfId="33434" xr:uid="{5DBBD0F3-6118-4A3E-9583-82833D4F7F5A}"/>
    <cellStyle name="Total 7 5 14" xfId="33428" xr:uid="{5AF53A92-2FD0-4282-A6EC-DD1AC3F4840A}"/>
    <cellStyle name="Total 7 5 2" xfId="17806" xr:uid="{4942467A-3C27-4F99-8DC0-66D508ACCB48}"/>
    <cellStyle name="Total 7 5 2 2" xfId="17807" xr:uid="{1B03D306-DF91-4EB5-9B4A-89043E4D78F0}"/>
    <cellStyle name="Total 7 5 2 2 2" xfId="17808" xr:uid="{2EFDA1EB-589C-46CB-81FE-A2EFB846F049}"/>
    <cellStyle name="Total 7 5 2 2 2 2" xfId="33437" xr:uid="{0B468EE3-E54F-4F19-A2F6-4CB32077017E}"/>
    <cellStyle name="Total 7 5 2 2 3" xfId="17809" xr:uid="{B2C0AD36-B7CB-42F5-8D43-15A33F2DD1D9}"/>
    <cellStyle name="Total 7 5 2 2 3 2" xfId="33438" xr:uid="{6C08901F-C3CE-4425-A91F-2A94367C86D0}"/>
    <cellStyle name="Total 7 5 2 2 4" xfId="33436" xr:uid="{EA364CFE-DE71-41D2-9982-B28AE4341B33}"/>
    <cellStyle name="Total 7 5 2 3" xfId="17810" xr:uid="{0D63EA8A-EFDA-4855-B307-179F25D75C04}"/>
    <cellStyle name="Total 7 5 2 3 2" xfId="17811" xr:uid="{C3D6CD18-45E0-4D6C-803A-720612465AE1}"/>
    <cellStyle name="Total 7 5 2 3 2 2" xfId="33440" xr:uid="{29C58FC2-BA2B-43E3-B50D-CFFEFD31DB8B}"/>
    <cellStyle name="Total 7 5 2 3 3" xfId="33439" xr:uid="{EF429D91-BF41-49E5-AAAC-23017CE7411B}"/>
    <cellStyle name="Total 7 5 2 4" xfId="17812" xr:uid="{B1E844BF-4709-4886-9422-D0D53F65DE59}"/>
    <cellStyle name="Total 7 5 2 4 2" xfId="33441" xr:uid="{6F1C6A50-D75E-487C-A1E5-F12B8A43CB80}"/>
    <cellStyle name="Total 7 5 2 5" xfId="17813" xr:uid="{42A35F06-9352-40F9-BDCF-0BFD6AE81C66}"/>
    <cellStyle name="Total 7 5 2 5 2" xfId="33442" xr:uid="{3D71A37C-838B-4335-BBC5-54F721BDFBFF}"/>
    <cellStyle name="Total 7 5 2 6" xfId="33435" xr:uid="{F45238DE-E04E-455D-991C-72EB50EA00D1}"/>
    <cellStyle name="Total 7 5 3" xfId="17814" xr:uid="{D4F0D65D-9C56-4E10-8810-4E8F31C0AE5A}"/>
    <cellStyle name="Total 7 5 3 2" xfId="17815" xr:uid="{C2A6EB50-86E9-4B69-96D5-6BD18A51D98C}"/>
    <cellStyle name="Total 7 5 3 2 2" xfId="33444" xr:uid="{1BBFE9AE-BA5B-4E1D-AB40-2450919B2BA7}"/>
    <cellStyle name="Total 7 5 3 3" xfId="33443" xr:uid="{F1AC2845-362D-4619-A1F6-E4674994D4BA}"/>
    <cellStyle name="Total 7 5 4" xfId="17816" xr:uid="{FE116CFB-0ED1-49D9-B093-9FA83FF3EED9}"/>
    <cellStyle name="Total 7 5 4 2" xfId="17817" xr:uid="{9533AAC8-1AD7-4447-8BEF-C0A0CAF783FB}"/>
    <cellStyle name="Total 7 5 4 2 2" xfId="33446" xr:uid="{A77631E6-C11B-48C3-9B4D-CA4875564CC8}"/>
    <cellStyle name="Total 7 5 4 3" xfId="33445" xr:uid="{A5C0BA7C-2F5A-4C23-B686-2A98B1CE10D4}"/>
    <cellStyle name="Total 7 5 5" xfId="17818" xr:uid="{00E32CBB-449E-4292-9E6D-1CD21B39D926}"/>
    <cellStyle name="Total 7 5 5 2" xfId="17819" xr:uid="{EBD4D7A0-C509-4E15-8B62-CA382931F2CB}"/>
    <cellStyle name="Total 7 5 5 2 2" xfId="33448" xr:uid="{127DD4B1-E2CC-487B-92FD-1F22D338D88A}"/>
    <cellStyle name="Total 7 5 5 3" xfId="33447" xr:uid="{E87D2C6D-CE31-4BD1-9516-48DA6368ED30}"/>
    <cellStyle name="Total 7 5 6" xfId="17820" xr:uid="{9B9602DD-13B4-42D5-8E33-8A9A7E6E4BA5}"/>
    <cellStyle name="Total 7 5 6 2" xfId="17821" xr:uid="{C91D6454-B8BE-4AB7-A237-40C59BD3A5A4}"/>
    <cellStyle name="Total 7 5 6 2 2" xfId="33450" xr:uid="{1A22BFAD-73A9-495C-A192-CD89625D0D1C}"/>
    <cellStyle name="Total 7 5 6 3" xfId="33449" xr:uid="{6D38E6F7-97E9-4255-99BA-CB0FADC2F2B6}"/>
    <cellStyle name="Total 7 5 7" xfId="17822" xr:uid="{EB01FCB5-DEA3-4175-9E0C-C2B464EF43AD}"/>
    <cellStyle name="Total 7 5 7 2" xfId="17823" xr:uid="{C35B3473-F616-4373-96AE-C3154967C629}"/>
    <cellStyle name="Total 7 5 7 2 2" xfId="33452" xr:uid="{D0C05966-E073-46AE-939D-77106147446E}"/>
    <cellStyle name="Total 7 5 7 3" xfId="33451" xr:uid="{B7274983-EAEE-41E6-A08F-25E4791B6831}"/>
    <cellStyle name="Total 7 5 8" xfId="17824" xr:uid="{FCC55676-6675-4F5A-B2A6-95982C06FF66}"/>
    <cellStyle name="Total 7 5 8 2" xfId="17825" xr:uid="{0F5ECC6C-B8B1-4BE0-8D6E-9499ABC53086}"/>
    <cellStyle name="Total 7 5 8 2 2" xfId="33454" xr:uid="{42827A7D-EF68-4633-8A5D-984B49BCF6DC}"/>
    <cellStyle name="Total 7 5 8 3" xfId="33453" xr:uid="{98E8F1FE-84F8-4F9F-845A-3CE707CFB25D}"/>
    <cellStyle name="Total 7 5 9" xfId="17826" xr:uid="{2A2EA877-5705-4CA9-B38A-7D77299A5B2D}"/>
    <cellStyle name="Total 7 5 9 2" xfId="17827" xr:uid="{07F8DAAD-9F4F-4A24-89ED-2BB635137A9B}"/>
    <cellStyle name="Total 7 5 9 2 2" xfId="33456" xr:uid="{E4AD9983-AD17-45CC-9522-68EB677C14AD}"/>
    <cellStyle name="Total 7 5 9 3" xfId="33455" xr:uid="{CEC16AE4-0D4E-4BAD-9157-B6B6BD81B349}"/>
    <cellStyle name="Total 7 6" xfId="17828" xr:uid="{148CEC26-2267-47D1-BEC8-C97BC62BE262}"/>
    <cellStyle name="Total 7 6 2" xfId="17829" xr:uid="{9B1563EE-28A1-4116-B995-9F1A62339AF0}"/>
    <cellStyle name="Total 7 6 2 2" xfId="17830" xr:uid="{32F1FEC6-084B-482B-A5FA-EB360DD7E898}"/>
    <cellStyle name="Total 7 6 2 2 2" xfId="33459" xr:uid="{E610019C-84F6-46A4-8FE7-5492A8F885BF}"/>
    <cellStyle name="Total 7 6 2 3" xfId="17831" xr:uid="{6D963C02-921C-481F-9740-EBD19B6003E0}"/>
    <cellStyle name="Total 7 6 2 3 2" xfId="33460" xr:uid="{2F28EF64-E7D4-4B1F-9E8B-6C8A043437C8}"/>
    <cellStyle name="Total 7 6 2 4" xfId="33458" xr:uid="{06ED7DDC-21A0-488D-8321-EF01C6DD59E3}"/>
    <cellStyle name="Total 7 6 3" xfId="17832" xr:uid="{71BCDDAF-273A-447E-8EEE-8679B442DA60}"/>
    <cellStyle name="Total 7 6 3 2" xfId="17833" xr:uid="{CF65E021-60DD-4D18-BC28-1BE0AC80DC75}"/>
    <cellStyle name="Total 7 6 3 2 2" xfId="33462" xr:uid="{D6798ED8-DE34-44F9-8C6D-8E5D18C5EBC3}"/>
    <cellStyle name="Total 7 6 3 3" xfId="33461" xr:uid="{3D3DBE9D-E94B-43DD-8B4E-499C3D122A5E}"/>
    <cellStyle name="Total 7 6 4" xfId="17834" xr:uid="{8ED5BDB6-8B2A-4A56-8667-FFFCACEFFFE1}"/>
    <cellStyle name="Total 7 6 4 2" xfId="33463" xr:uid="{594B1C57-D628-4395-AEDB-1B9A8D30D4FD}"/>
    <cellStyle name="Total 7 6 5" xfId="17835" xr:uid="{7969015F-B59B-443F-AC1A-37E77FD4F4A3}"/>
    <cellStyle name="Total 7 6 5 2" xfId="33464" xr:uid="{64511909-0593-4631-8650-C41EDAD0A09E}"/>
    <cellStyle name="Total 7 6 6" xfId="33457" xr:uid="{C7069450-939E-4A58-9C25-BF337D3C578A}"/>
    <cellStyle name="Total 7 7" xfId="17836" xr:uid="{B8B80FBB-9A6F-4584-B3D6-C59A7E724CC2}"/>
    <cellStyle name="Total 7 7 2" xfId="17837" xr:uid="{020A63D3-EBE2-4FB3-A70B-348F9602CD1A}"/>
    <cellStyle name="Total 7 7 2 2" xfId="33466" xr:uid="{73805719-23FE-4B04-81CA-D9B9819A0205}"/>
    <cellStyle name="Total 7 7 3" xfId="33465" xr:uid="{4C8F08E7-01CF-4337-94A7-50605D923B99}"/>
    <cellStyle name="Total 7 8" xfId="17838" xr:uid="{AD445762-0CB3-4B1A-A584-B030BEBA37CB}"/>
    <cellStyle name="Total 7 8 2" xfId="17839" xr:uid="{3CC24993-5553-4482-858B-A44F8E61EE44}"/>
    <cellStyle name="Total 7 8 2 2" xfId="33468" xr:uid="{1CCDA064-BCBD-4813-9311-12239091195B}"/>
    <cellStyle name="Total 7 8 3" xfId="33467" xr:uid="{511BF411-2D6A-4AE5-8660-F150F7F6E9B9}"/>
    <cellStyle name="Total 7 9" xfId="17840" xr:uid="{CBD861CA-3C68-479F-8CC2-14C2477EA299}"/>
    <cellStyle name="Total 7 9 2" xfId="17841" xr:uid="{E914CAEA-4657-4C69-93E3-A93EC000AB89}"/>
    <cellStyle name="Total 7 9 2 2" xfId="33470" xr:uid="{D8EAA40E-F32B-48C4-85D5-0629205D7A62}"/>
    <cellStyle name="Total 7 9 3" xfId="33469" xr:uid="{D85D5711-8667-4DAD-9232-E64C97410852}"/>
    <cellStyle name="Total 8" xfId="1590" xr:uid="{889B6E0E-A24E-49D2-9E03-FF8F964E3731}"/>
    <cellStyle name="Total 8 10" xfId="17842" xr:uid="{BAE41F08-66E7-4233-8D99-BA773754144B}"/>
    <cellStyle name="Total 8 10 2" xfId="17843" xr:uid="{6BACE42F-9335-4323-BCAA-E17EB1336A53}"/>
    <cellStyle name="Total 8 10 2 2" xfId="33472" xr:uid="{9528431F-F77D-48C8-84B1-B646E7238316}"/>
    <cellStyle name="Total 8 10 3" xfId="33471" xr:uid="{84507443-C597-49BB-BCDD-F87FE494A93E}"/>
    <cellStyle name="Total 8 11" xfId="17844" xr:uid="{66D280EA-AD5F-452E-BBC5-BF8A9C51E3E6}"/>
    <cellStyle name="Total 8 11 2" xfId="17845" xr:uid="{1F2C33ED-112C-4FD9-8EB6-5F5432DB5B98}"/>
    <cellStyle name="Total 8 11 2 2" xfId="33474" xr:uid="{C74422B0-1184-40C4-B0BD-817F70B89F87}"/>
    <cellStyle name="Total 8 11 3" xfId="33473" xr:uid="{5F1C8DFC-BAD0-44B6-825B-B56C37622B65}"/>
    <cellStyle name="Total 8 12" xfId="17846" xr:uid="{9241D6FB-8937-4DE3-8792-EDED035B9AC8}"/>
    <cellStyle name="Total 8 12 2" xfId="17847" xr:uid="{23772F82-AC56-479D-9810-C38805C23BD6}"/>
    <cellStyle name="Total 8 12 2 2" xfId="33476" xr:uid="{F9C6E214-DAFD-40C7-9BDE-E8924C9C5E71}"/>
    <cellStyle name="Total 8 12 3" xfId="33475" xr:uid="{C138F4B4-8393-4012-8357-91C7B967DF9D}"/>
    <cellStyle name="Total 8 13" xfId="17848" xr:uid="{79F0D396-8F19-467A-8B39-E399B961E2A3}"/>
    <cellStyle name="Total 8 13 2" xfId="17849" xr:uid="{DD19A37E-57D6-421A-A1AD-659BD7514257}"/>
    <cellStyle name="Total 8 13 2 2" xfId="33478" xr:uid="{BB9D64C7-9918-4905-9A9A-E7A7781D425D}"/>
    <cellStyle name="Total 8 13 3" xfId="33477" xr:uid="{8657FD8D-0635-4987-B14C-728809A30D2E}"/>
    <cellStyle name="Total 8 14" xfId="17850" xr:uid="{AA82C3B7-6A41-42C1-BDE0-00EC5F94EA5A}"/>
    <cellStyle name="Total 8 14 2" xfId="17851" xr:uid="{58AFCBB4-46BB-4243-9A7C-73FD1FAF85B0}"/>
    <cellStyle name="Total 8 14 2 2" xfId="33480" xr:uid="{190C68F3-AC6A-45D8-A97D-B417120FBA93}"/>
    <cellStyle name="Total 8 14 3" xfId="33479" xr:uid="{63813CC2-6B41-4A8E-A387-F55617B5A8B7}"/>
    <cellStyle name="Total 8 15" xfId="17852" xr:uid="{386E1317-1229-4344-A6CE-B6286BBBD619}"/>
    <cellStyle name="Total 8 15 2" xfId="17853" xr:uid="{C0E18A64-2900-4EE8-8CA1-16BC3BA77CAA}"/>
    <cellStyle name="Total 8 15 2 2" xfId="33482" xr:uid="{467C9744-95F2-4CFD-B426-E4063B22F9C4}"/>
    <cellStyle name="Total 8 15 3" xfId="33481" xr:uid="{AC79B163-51F4-4210-B505-523E7A600C2F}"/>
    <cellStyle name="Total 8 16" xfId="17854" xr:uid="{EDA0D324-4F23-4351-8648-09FC311807E0}"/>
    <cellStyle name="Total 8 16 2" xfId="33483" xr:uid="{8E273E12-9EEC-4286-8C21-4F85B9B1F25C}"/>
    <cellStyle name="Total 8 17" xfId="17855" xr:uid="{B359EDF4-E937-4FA0-9CFD-364834D4D64B}"/>
    <cellStyle name="Total 8 17 2" xfId="33484" xr:uid="{E154FAAD-75E7-4B40-94DC-02F7D4E50A2F}"/>
    <cellStyle name="Total 8 18" xfId="24784" xr:uid="{BE0A034D-121F-402A-8421-2C3B9619778A}"/>
    <cellStyle name="Total 8 18 2" xfId="34282" xr:uid="{701EDA0B-BEA4-48B6-B126-F2B82BEAF817}"/>
    <cellStyle name="Total 8 19" xfId="31269" xr:uid="{3067168E-5F92-4C64-B423-86EEAE215D33}"/>
    <cellStyle name="Total 8 19 2" xfId="34299" xr:uid="{3D17799B-2F76-48AD-8D64-3022CD90B802}"/>
    <cellStyle name="Total 8 2" xfId="2098" xr:uid="{20B389EC-B44B-497F-B7E0-2D09FE98C793}"/>
    <cellStyle name="Total 8 2 10" xfId="17856" xr:uid="{0EA99FEA-0359-4384-9AC7-4E96EBCA7CCF}"/>
    <cellStyle name="Total 8 2 10 2" xfId="17857" xr:uid="{E255FDDD-896F-4A0E-B39F-52E7E49D70F3}"/>
    <cellStyle name="Total 8 2 10 2 2" xfId="33486" xr:uid="{ABEA6473-B441-4931-9470-B2966B074F13}"/>
    <cellStyle name="Total 8 2 10 3" xfId="33485" xr:uid="{679F19EA-D5B4-4C3A-84ED-AB6E8B66235A}"/>
    <cellStyle name="Total 8 2 11" xfId="17858" xr:uid="{3E1AD63E-623B-47C5-B147-B5DAF8773EA9}"/>
    <cellStyle name="Total 8 2 11 2" xfId="17859" xr:uid="{C7E98667-7806-4818-A69B-81C1A17964EB}"/>
    <cellStyle name="Total 8 2 11 2 2" xfId="33488" xr:uid="{F5206EBC-9047-47DC-88A0-2E4FC17DA082}"/>
    <cellStyle name="Total 8 2 11 3" xfId="33487" xr:uid="{EA6F69D4-B842-47D0-8E3E-01DE39BEE092}"/>
    <cellStyle name="Total 8 2 12" xfId="17860" xr:uid="{E8EC4E4A-19C3-4605-854A-DC0C853C24A3}"/>
    <cellStyle name="Total 8 2 12 2" xfId="17861" xr:uid="{4BFA2B36-5558-4E0F-9CDC-8CD43BB47A15}"/>
    <cellStyle name="Total 8 2 12 2 2" xfId="33490" xr:uid="{006BBF3D-F998-40FF-8F7A-5B22221DFEAE}"/>
    <cellStyle name="Total 8 2 12 3" xfId="33489" xr:uid="{F5688567-9877-496B-957D-A2901B721ED9}"/>
    <cellStyle name="Total 8 2 13" xfId="17862" xr:uid="{70B87F07-D0B9-40ED-877C-143769A2FE87}"/>
    <cellStyle name="Total 8 2 13 2" xfId="17863" xr:uid="{09EA4B48-826C-41AB-94FE-2DDE9E8D8B71}"/>
    <cellStyle name="Total 8 2 13 2 2" xfId="33492" xr:uid="{75C01BAF-2688-4DBC-A0BE-C7BCF596ED0B}"/>
    <cellStyle name="Total 8 2 13 3" xfId="33491" xr:uid="{DB7EC339-55FD-44E1-9642-AADF948B8912}"/>
    <cellStyle name="Total 8 2 14" xfId="17864" xr:uid="{21A110DF-AB42-474C-A890-58ECB9BC3718}"/>
    <cellStyle name="Total 8 2 14 2" xfId="17865" xr:uid="{D3B0027B-74A2-4858-BEE1-FF2AA5432CF3}"/>
    <cellStyle name="Total 8 2 14 2 2" xfId="33494" xr:uid="{5880D4B1-C801-4838-8192-1D8508B19F92}"/>
    <cellStyle name="Total 8 2 14 3" xfId="33493" xr:uid="{BCB07865-AD93-4105-830E-57F2FE353BE4}"/>
    <cellStyle name="Total 8 2 15" xfId="17866" xr:uid="{90893879-19DA-416A-AF55-65763C05C6D0}"/>
    <cellStyle name="Total 8 2 15 2" xfId="33495" xr:uid="{FD46687D-A6E7-446A-BEE2-88377B909BBF}"/>
    <cellStyle name="Total 8 2 16" xfId="17867" xr:uid="{855BE95C-9839-4361-9EF6-B6B6E4FF71FA}"/>
    <cellStyle name="Total 8 2 16 2" xfId="33496" xr:uid="{5225F679-5DA4-4607-9FD4-66C1974B99A9}"/>
    <cellStyle name="Total 8 2 17" xfId="31388" xr:uid="{3989108F-7510-421A-90A0-B31CE8F22153}"/>
    <cellStyle name="Total 8 2 2" xfId="17868" xr:uid="{5A0ADC80-ACFC-485A-9B19-406323EF6C42}"/>
    <cellStyle name="Total 8 2 2 10" xfId="17869" xr:uid="{1159112F-94BF-46B4-9067-84D2B6D38EE4}"/>
    <cellStyle name="Total 8 2 2 10 2" xfId="17870" xr:uid="{D2A2C6ED-4EE8-4E5C-AE5F-F6213E316F34}"/>
    <cellStyle name="Total 8 2 2 10 2 2" xfId="33499" xr:uid="{088A2BAE-B49C-4D91-8665-D23CF4FCAB0B}"/>
    <cellStyle name="Total 8 2 2 10 3" xfId="33498" xr:uid="{15EE67C8-DFE3-4E2D-891F-138C41032464}"/>
    <cellStyle name="Total 8 2 2 11" xfId="17871" xr:uid="{FA4603BF-E8F5-44F0-B79F-D61381DD8F4E}"/>
    <cellStyle name="Total 8 2 2 11 2" xfId="17872" xr:uid="{FFFCA7EB-BDDE-4026-B0BE-937C9A73512F}"/>
    <cellStyle name="Total 8 2 2 11 2 2" xfId="33501" xr:uid="{80A9D877-8E43-4D4A-85D4-40D0CDF6355E}"/>
    <cellStyle name="Total 8 2 2 11 3" xfId="33500" xr:uid="{FE50981D-378F-4157-B5AC-E9FDB28AD5BB}"/>
    <cellStyle name="Total 8 2 2 12" xfId="17873" xr:uid="{A555EA80-65C9-44D2-9716-8A343F370478}"/>
    <cellStyle name="Total 8 2 2 12 2" xfId="33502" xr:uid="{DF100352-82E4-4F8D-8388-D54E1DD33160}"/>
    <cellStyle name="Total 8 2 2 13" xfId="17874" xr:uid="{EE620846-611C-404D-8154-97BB5B9EB95F}"/>
    <cellStyle name="Total 8 2 2 13 2" xfId="33503" xr:uid="{05CA1EA6-D2B6-4118-B400-23C63E0B1054}"/>
    <cellStyle name="Total 8 2 2 14" xfId="33497" xr:uid="{2CE13F8B-FE54-4777-AE05-D874D2CA42B3}"/>
    <cellStyle name="Total 8 2 2 2" xfId="17875" xr:uid="{1274E2C9-21AE-4C97-B7A2-2692531406ED}"/>
    <cellStyle name="Total 8 2 2 2 2" xfId="17876" xr:uid="{8C0231EB-DA7C-4F60-B1EC-5C0D03CAB70F}"/>
    <cellStyle name="Total 8 2 2 2 2 2" xfId="17877" xr:uid="{CCDA49EC-416F-42E7-A827-1392A24F963C}"/>
    <cellStyle name="Total 8 2 2 2 2 2 2" xfId="33506" xr:uid="{609E1DF0-C24D-4D5C-970C-B448C52AADAC}"/>
    <cellStyle name="Total 8 2 2 2 2 3" xfId="17878" xr:uid="{382543EB-0489-4FC4-BBF1-A2F6B3710C57}"/>
    <cellStyle name="Total 8 2 2 2 2 3 2" xfId="33507" xr:uid="{326B9056-3222-4595-AA22-36EF9904E4A1}"/>
    <cellStyle name="Total 8 2 2 2 2 4" xfId="33505" xr:uid="{A5EC3138-2FB1-446B-B5C5-878844FB8006}"/>
    <cellStyle name="Total 8 2 2 2 3" xfId="17879" xr:uid="{1A34F746-2839-4405-8B50-E5F219E4E49C}"/>
    <cellStyle name="Total 8 2 2 2 3 2" xfId="17880" xr:uid="{91A418F4-9900-4419-A334-4ABFE3CB8CDD}"/>
    <cellStyle name="Total 8 2 2 2 3 2 2" xfId="33509" xr:uid="{209E8BAD-B438-4D44-8000-4072DE63F002}"/>
    <cellStyle name="Total 8 2 2 2 3 3" xfId="33508" xr:uid="{00B74C52-EB4B-47F9-9730-1B50B4247C8F}"/>
    <cellStyle name="Total 8 2 2 2 4" xfId="17881" xr:uid="{7D89E255-B2D6-4F66-A893-A52DFFE20406}"/>
    <cellStyle name="Total 8 2 2 2 4 2" xfId="33510" xr:uid="{3B0856D8-913E-4DC6-87D4-C6992318962B}"/>
    <cellStyle name="Total 8 2 2 2 5" xfId="17882" xr:uid="{664806B0-654A-4009-8F29-5C0945E0AAB0}"/>
    <cellStyle name="Total 8 2 2 2 5 2" xfId="33511" xr:uid="{3CBEB9E8-0329-48B1-BB8B-4E5606BDBBBB}"/>
    <cellStyle name="Total 8 2 2 2 6" xfId="33504" xr:uid="{0225A01F-32E2-45DA-9D02-A016310209D8}"/>
    <cellStyle name="Total 8 2 2 3" xfId="17883" xr:uid="{488CBD9F-1667-4BA5-9AEE-DDF0E63A8B40}"/>
    <cellStyle name="Total 8 2 2 3 2" xfId="17884" xr:uid="{5B2CAD02-E81A-4AD0-99BB-9E0F7941C1DB}"/>
    <cellStyle name="Total 8 2 2 3 2 2" xfId="33513" xr:uid="{12DD11D8-9A4D-4AF2-8839-B35792D72433}"/>
    <cellStyle name="Total 8 2 2 3 3" xfId="33512" xr:uid="{F10206B9-7E7A-42F7-9EA7-DCFF8135B471}"/>
    <cellStyle name="Total 8 2 2 4" xfId="17885" xr:uid="{25B1465C-901D-4358-8831-4192C9D6D111}"/>
    <cellStyle name="Total 8 2 2 4 2" xfId="17886" xr:uid="{50E180A5-6B73-4AE6-AD28-E1A309798DB2}"/>
    <cellStyle name="Total 8 2 2 4 2 2" xfId="33515" xr:uid="{0EB15D4D-F0A0-410F-87C7-7CDBB097E7A9}"/>
    <cellStyle name="Total 8 2 2 4 3" xfId="33514" xr:uid="{B754BFDE-C33D-4B70-8D03-CC85F34192DA}"/>
    <cellStyle name="Total 8 2 2 5" xfId="17887" xr:uid="{ECE4DD30-D069-4E9F-A892-797589783934}"/>
    <cellStyle name="Total 8 2 2 5 2" xfId="17888" xr:uid="{27AF7BE7-5EED-424C-BD20-3BCC5203B5D5}"/>
    <cellStyle name="Total 8 2 2 5 2 2" xfId="33517" xr:uid="{F5BC8C1A-FEAC-4C50-ADBF-A69288DC2EFD}"/>
    <cellStyle name="Total 8 2 2 5 3" xfId="33516" xr:uid="{AA29133A-97BF-4BD4-8870-9AE69858FFA4}"/>
    <cellStyle name="Total 8 2 2 6" xfId="17889" xr:uid="{D45D1DB5-AD8A-4E05-BDC9-9664566ED12A}"/>
    <cellStyle name="Total 8 2 2 6 2" xfId="17890" xr:uid="{9266E7D3-E96B-433F-BFAC-8702D75559E6}"/>
    <cellStyle name="Total 8 2 2 6 2 2" xfId="33519" xr:uid="{C2AAA9E4-BAF7-46D8-A514-4A9913D69D18}"/>
    <cellStyle name="Total 8 2 2 6 3" xfId="33518" xr:uid="{B1320FD0-CD69-4207-BC12-FF43282E5DCB}"/>
    <cellStyle name="Total 8 2 2 7" xfId="17891" xr:uid="{DF912365-A695-46C1-B7FA-F7ED103963EB}"/>
    <cellStyle name="Total 8 2 2 7 2" xfId="17892" xr:uid="{7920E6EC-90D2-42A6-8A73-7E32C12340C3}"/>
    <cellStyle name="Total 8 2 2 7 2 2" xfId="33521" xr:uid="{E1C1B7DF-A7CC-45D6-BF1B-3FA43935729A}"/>
    <cellStyle name="Total 8 2 2 7 3" xfId="33520" xr:uid="{21E38474-9E1B-4D54-8ED6-3D731F0D1197}"/>
    <cellStyle name="Total 8 2 2 8" xfId="17893" xr:uid="{0306BCC0-DCE7-45A6-8D92-1DE5F19915B7}"/>
    <cellStyle name="Total 8 2 2 8 2" xfId="17894" xr:uid="{EC6587A8-9593-4166-99E3-16A1350C4AD1}"/>
    <cellStyle name="Total 8 2 2 8 2 2" xfId="33523" xr:uid="{A95EFD55-DB76-498D-BB08-F6E45801BB1F}"/>
    <cellStyle name="Total 8 2 2 8 3" xfId="33522" xr:uid="{A2DEEBA0-70A6-4383-B719-971BD44770C0}"/>
    <cellStyle name="Total 8 2 2 9" xfId="17895" xr:uid="{21805A62-69C5-4086-82DE-E54F73964A7D}"/>
    <cellStyle name="Total 8 2 2 9 2" xfId="17896" xr:uid="{99C0C425-2480-455F-830F-48D63F855FB3}"/>
    <cellStyle name="Total 8 2 2 9 2 2" xfId="33525" xr:uid="{2808F25C-16ED-4EE8-AB45-E83C96373702}"/>
    <cellStyle name="Total 8 2 2 9 3" xfId="33524" xr:uid="{E6E9431F-57D6-460E-928D-6B8B8C344CC5}"/>
    <cellStyle name="Total 8 2 3" xfId="17897" xr:uid="{1EC2F854-7745-4528-9E48-61F61F099B00}"/>
    <cellStyle name="Total 8 2 3 10" xfId="17898" xr:uid="{ED24C3DD-4433-45ED-BC5B-C729B816C408}"/>
    <cellStyle name="Total 8 2 3 10 2" xfId="17899" xr:uid="{0716549B-E4A4-4658-93EA-B6579BE44E30}"/>
    <cellStyle name="Total 8 2 3 10 2 2" xfId="33528" xr:uid="{F20BA9AF-A49B-40BD-81D4-3920EA208139}"/>
    <cellStyle name="Total 8 2 3 10 3" xfId="33527" xr:uid="{5CD39552-FFDD-4F27-AE0D-AF89722CF391}"/>
    <cellStyle name="Total 8 2 3 11" xfId="17900" xr:uid="{F09D2FF7-655B-43B7-BE66-38B520878E99}"/>
    <cellStyle name="Total 8 2 3 11 2" xfId="17901" xr:uid="{535D9C31-EE2B-48F4-AE97-056A1FAD1EFF}"/>
    <cellStyle name="Total 8 2 3 11 2 2" xfId="33530" xr:uid="{51A1E851-F831-4CEF-8592-6FBF1B0F1F5C}"/>
    <cellStyle name="Total 8 2 3 11 3" xfId="33529" xr:uid="{25048CCD-7C72-47BD-96EF-E7B49C63F19E}"/>
    <cellStyle name="Total 8 2 3 12" xfId="17902" xr:uid="{CA158F80-7AE0-4A98-91DE-9E66360CAB91}"/>
    <cellStyle name="Total 8 2 3 12 2" xfId="33531" xr:uid="{18E76FED-43FD-4D00-8E1B-D91F7CBF0C56}"/>
    <cellStyle name="Total 8 2 3 13" xfId="17903" xr:uid="{B56E28A5-76B7-44D0-813D-554407F5F581}"/>
    <cellStyle name="Total 8 2 3 13 2" xfId="33532" xr:uid="{8157547A-C389-4C9A-83E1-5B64D5006546}"/>
    <cellStyle name="Total 8 2 3 14" xfId="33526" xr:uid="{9A0040A2-8786-4725-B58D-6C1AD73E1E39}"/>
    <cellStyle name="Total 8 2 3 2" xfId="17904" xr:uid="{697BE0C4-1416-4660-824A-9E18EF6C819D}"/>
    <cellStyle name="Total 8 2 3 2 2" xfId="17905" xr:uid="{3F5D4593-9DDE-4065-87F6-54515011E856}"/>
    <cellStyle name="Total 8 2 3 2 2 2" xfId="17906" xr:uid="{46D34B40-BE60-4CD8-B1C8-AC2D0C0FDA8A}"/>
    <cellStyle name="Total 8 2 3 2 2 2 2" xfId="33535" xr:uid="{D31870DE-B0BC-48F8-98C2-6D4F18D42EEE}"/>
    <cellStyle name="Total 8 2 3 2 2 3" xfId="17907" xr:uid="{F12E8C80-53D1-4246-928D-7EADBEAF00DB}"/>
    <cellStyle name="Total 8 2 3 2 2 3 2" xfId="33536" xr:uid="{0D69AB04-5CF8-4F29-893E-375238EC7453}"/>
    <cellStyle name="Total 8 2 3 2 2 4" xfId="33534" xr:uid="{BFB8313A-F680-4E7F-904E-50831B5BD1EC}"/>
    <cellStyle name="Total 8 2 3 2 3" xfId="17908" xr:uid="{BA57FCD1-42F7-4183-AB45-AF175C392855}"/>
    <cellStyle name="Total 8 2 3 2 3 2" xfId="17909" xr:uid="{86DF6CFD-F648-40CB-8487-80611E246D6F}"/>
    <cellStyle name="Total 8 2 3 2 3 2 2" xfId="33538" xr:uid="{0FFAB8ED-7E8F-40B2-81D9-12E11BB6B606}"/>
    <cellStyle name="Total 8 2 3 2 3 3" xfId="33537" xr:uid="{034C688F-770E-4556-A6C5-CB24643FAF7E}"/>
    <cellStyle name="Total 8 2 3 2 4" xfId="17910" xr:uid="{A062F8A1-27DB-43DA-AC5D-AB9E13524354}"/>
    <cellStyle name="Total 8 2 3 2 4 2" xfId="33539" xr:uid="{FCD2F9E2-C76F-4611-ACEA-2C961203FA85}"/>
    <cellStyle name="Total 8 2 3 2 5" xfId="17911" xr:uid="{8839EF3A-02A6-458A-BD63-E1D4C74BB251}"/>
    <cellStyle name="Total 8 2 3 2 5 2" xfId="33540" xr:uid="{2AB5AA22-7E52-4B33-9086-74360B7E3A32}"/>
    <cellStyle name="Total 8 2 3 2 6" xfId="33533" xr:uid="{78022707-477E-456C-8F57-943D1157B80C}"/>
    <cellStyle name="Total 8 2 3 3" xfId="17912" xr:uid="{1344A2DC-EF6E-42B7-8E55-FE34C3BDE267}"/>
    <cellStyle name="Total 8 2 3 3 2" xfId="17913" xr:uid="{266A9E4E-73F7-4859-A2CA-0D0BA651D6F0}"/>
    <cellStyle name="Total 8 2 3 3 2 2" xfId="33542" xr:uid="{F374F0ED-064C-465D-B09C-7994AF27438E}"/>
    <cellStyle name="Total 8 2 3 3 3" xfId="33541" xr:uid="{15A1980D-89CF-4E6E-98C7-4FF22EECDFD6}"/>
    <cellStyle name="Total 8 2 3 4" xfId="17914" xr:uid="{ABA1C95E-8504-49B4-8EE5-AA584191F8FF}"/>
    <cellStyle name="Total 8 2 3 4 2" xfId="17915" xr:uid="{7A31C36D-88DD-45F8-A4AA-C1DE325661BE}"/>
    <cellStyle name="Total 8 2 3 4 2 2" xfId="33544" xr:uid="{AB2AC9DC-41B9-4A81-BB9E-F1B85D6675C4}"/>
    <cellStyle name="Total 8 2 3 4 3" xfId="33543" xr:uid="{EB62C119-9622-4B7E-B809-B522CE58B60D}"/>
    <cellStyle name="Total 8 2 3 5" xfId="17916" xr:uid="{88898115-037D-4373-A176-1EEC0F11C2D2}"/>
    <cellStyle name="Total 8 2 3 5 2" xfId="17917" xr:uid="{2E6E6FF6-A7BC-41F0-A46C-E2190947DA81}"/>
    <cellStyle name="Total 8 2 3 5 2 2" xfId="33546" xr:uid="{6BA5F56B-12D6-41A2-9864-9AFC7FFC8D9B}"/>
    <cellStyle name="Total 8 2 3 5 3" xfId="33545" xr:uid="{C65C24DC-C03B-40BD-A038-71546A0D66CB}"/>
    <cellStyle name="Total 8 2 3 6" xfId="17918" xr:uid="{6802E89C-6D62-4A8F-A119-FCC51E9EB9C7}"/>
    <cellStyle name="Total 8 2 3 6 2" xfId="17919" xr:uid="{ECBB1253-0F7F-47C7-A2A5-A38229F29B04}"/>
    <cellStyle name="Total 8 2 3 6 2 2" xfId="33548" xr:uid="{1D981210-6D91-4C77-9BC8-FCA897C9644A}"/>
    <cellStyle name="Total 8 2 3 6 3" xfId="33547" xr:uid="{9116B3EC-830D-4EB8-A4EB-6DBE8D2F96F1}"/>
    <cellStyle name="Total 8 2 3 7" xfId="17920" xr:uid="{6CE3869A-D2F9-48AA-A6F1-1D0E2A649972}"/>
    <cellStyle name="Total 8 2 3 7 2" xfId="17921" xr:uid="{2AAC2B04-BB28-42F9-A76E-999CB1CD849B}"/>
    <cellStyle name="Total 8 2 3 7 2 2" xfId="33550" xr:uid="{557C0305-7081-467A-8D77-E3B21AF5B227}"/>
    <cellStyle name="Total 8 2 3 7 3" xfId="33549" xr:uid="{80F3E4DE-D6C8-4682-8CD0-BCD862E522A0}"/>
    <cellStyle name="Total 8 2 3 8" xfId="17922" xr:uid="{0DB2CA13-F1EE-45FF-98C2-FEEE4BEEF3F9}"/>
    <cellStyle name="Total 8 2 3 8 2" xfId="17923" xr:uid="{11AB0B5C-FE1E-4225-AAAF-944E000348FB}"/>
    <cellStyle name="Total 8 2 3 8 2 2" xfId="33552" xr:uid="{16D0D7C5-80CB-4A8E-AC32-98153C3B8072}"/>
    <cellStyle name="Total 8 2 3 8 3" xfId="33551" xr:uid="{F4C28650-13E7-4878-807A-9A22E921311C}"/>
    <cellStyle name="Total 8 2 3 9" xfId="17924" xr:uid="{A195DB24-6F7C-4F6B-994C-FAFC49362F97}"/>
    <cellStyle name="Total 8 2 3 9 2" xfId="17925" xr:uid="{EBBD502F-A264-496E-89B6-565E4B16F22B}"/>
    <cellStyle name="Total 8 2 3 9 2 2" xfId="33554" xr:uid="{889BD966-9C21-46EF-A75B-D1BC82703FD1}"/>
    <cellStyle name="Total 8 2 3 9 3" xfId="33553" xr:uid="{5F729504-38A3-499B-89E6-48606CF7D403}"/>
    <cellStyle name="Total 8 2 4" xfId="17926" xr:uid="{270E98DA-8FA5-4163-A02E-43D41AE696F8}"/>
    <cellStyle name="Total 8 2 4 10" xfId="17927" xr:uid="{8865BBE6-337C-4CA3-830A-7447A79A3C7D}"/>
    <cellStyle name="Total 8 2 4 10 2" xfId="17928" xr:uid="{8943CC50-208B-4DDF-99C2-B29F19FA1E3E}"/>
    <cellStyle name="Total 8 2 4 10 2 2" xfId="33557" xr:uid="{79C37D31-7A73-47ED-8114-591E60AF8E70}"/>
    <cellStyle name="Total 8 2 4 10 3" xfId="33556" xr:uid="{1CBB81FE-A9F1-43ED-8777-0F56FD83934C}"/>
    <cellStyle name="Total 8 2 4 11" xfId="17929" xr:uid="{00809111-19EC-4604-A4FD-D5EBB2D88C75}"/>
    <cellStyle name="Total 8 2 4 11 2" xfId="17930" xr:uid="{E4BD51E1-56EE-4EFC-93C1-95C3EC5FCA58}"/>
    <cellStyle name="Total 8 2 4 11 2 2" xfId="33559" xr:uid="{5D3EF476-0A15-4E78-B4A6-BD0F8645F7B4}"/>
    <cellStyle name="Total 8 2 4 11 3" xfId="33558" xr:uid="{E5DA1A6A-EB1A-4D44-B0DF-DD2F30245F0E}"/>
    <cellStyle name="Total 8 2 4 12" xfId="17931" xr:uid="{096A9DAC-2BD8-4B75-A3FB-01CEBB819A7A}"/>
    <cellStyle name="Total 8 2 4 12 2" xfId="33560" xr:uid="{63A03696-944A-4FE4-A15F-12999E5EAF28}"/>
    <cellStyle name="Total 8 2 4 13" xfId="17932" xr:uid="{4E494202-09A3-4C83-BE19-5177FA685A84}"/>
    <cellStyle name="Total 8 2 4 13 2" xfId="33561" xr:uid="{8D1B8C4C-430A-4D1D-81AC-C28A90797237}"/>
    <cellStyle name="Total 8 2 4 14" xfId="33555" xr:uid="{0CE173F5-DC8F-44E9-B941-70FDEBD853DC}"/>
    <cellStyle name="Total 8 2 4 2" xfId="17933" xr:uid="{DFB0F47D-1B93-4BD4-BF17-B62B9DD316B5}"/>
    <cellStyle name="Total 8 2 4 2 2" xfId="17934" xr:uid="{036F4699-E733-49B8-8CF5-64E6473B930D}"/>
    <cellStyle name="Total 8 2 4 2 2 2" xfId="17935" xr:uid="{E6A794DE-FA58-4A33-BC4B-6E00CD6F7070}"/>
    <cellStyle name="Total 8 2 4 2 2 2 2" xfId="33564" xr:uid="{28419A4A-9DEB-4134-A5C1-6C864C375A8A}"/>
    <cellStyle name="Total 8 2 4 2 2 3" xfId="17936" xr:uid="{5D428ABF-89F3-48E5-AFF4-DCECC4C88459}"/>
    <cellStyle name="Total 8 2 4 2 2 3 2" xfId="33565" xr:uid="{656DAE44-D448-465D-8AA0-060E4BF7F79B}"/>
    <cellStyle name="Total 8 2 4 2 2 4" xfId="33563" xr:uid="{1F6341BC-DE21-464C-B708-7C6D6D71D6D5}"/>
    <cellStyle name="Total 8 2 4 2 3" xfId="17937" xr:uid="{C27D6238-4CA9-4A6E-B1A8-409C1FA85C13}"/>
    <cellStyle name="Total 8 2 4 2 3 2" xfId="17938" xr:uid="{15857286-73FB-4636-BDB3-6B5B96834A70}"/>
    <cellStyle name="Total 8 2 4 2 3 2 2" xfId="33567" xr:uid="{98015593-F7D8-49E9-829F-D7A260FAF202}"/>
    <cellStyle name="Total 8 2 4 2 3 3" xfId="33566" xr:uid="{44E43124-6F5B-434D-9475-C24DE11D3992}"/>
    <cellStyle name="Total 8 2 4 2 4" xfId="17939" xr:uid="{73DC0924-9391-4D56-8B98-9ADF61D63697}"/>
    <cellStyle name="Total 8 2 4 2 4 2" xfId="33568" xr:uid="{639708DA-6B9A-45AA-BD64-A78A8EEE0219}"/>
    <cellStyle name="Total 8 2 4 2 5" xfId="17940" xr:uid="{ABFF72ED-9FEC-4586-B4F6-316CB058FEB7}"/>
    <cellStyle name="Total 8 2 4 2 5 2" xfId="33569" xr:uid="{13974978-7215-4DEC-BF2C-64B224E98B6C}"/>
    <cellStyle name="Total 8 2 4 2 6" xfId="33562" xr:uid="{A29FAC74-9D99-4210-B3A3-421A6B554A35}"/>
    <cellStyle name="Total 8 2 4 3" xfId="17941" xr:uid="{810833E7-87A3-4AF6-B18A-1A880B0988E9}"/>
    <cellStyle name="Total 8 2 4 3 2" xfId="17942" xr:uid="{3A37E96F-FB0E-41E1-A812-2D46DA021FFD}"/>
    <cellStyle name="Total 8 2 4 3 2 2" xfId="33571" xr:uid="{BCD988DE-EA5C-4F55-AB0B-D5ACC0FD7C30}"/>
    <cellStyle name="Total 8 2 4 3 3" xfId="33570" xr:uid="{06B8D81A-ACBD-4927-8B3F-84797952869B}"/>
    <cellStyle name="Total 8 2 4 4" xfId="17943" xr:uid="{AA5415FD-836F-4B2C-B25B-EF0757281BBE}"/>
    <cellStyle name="Total 8 2 4 4 2" xfId="17944" xr:uid="{B4434DBA-C3EB-4EFD-8C87-A9948E7B0F13}"/>
    <cellStyle name="Total 8 2 4 4 2 2" xfId="33573" xr:uid="{D50D69D6-3C10-41AD-A646-57E14E50A48D}"/>
    <cellStyle name="Total 8 2 4 4 3" xfId="33572" xr:uid="{5C820EF5-9353-4EEC-AE29-450E6E01366B}"/>
    <cellStyle name="Total 8 2 4 5" xfId="17945" xr:uid="{7C4C3663-42A1-4BD7-9961-15B146B84B5D}"/>
    <cellStyle name="Total 8 2 4 5 2" xfId="17946" xr:uid="{08F17E86-D127-49EC-8767-C7831BAD21A2}"/>
    <cellStyle name="Total 8 2 4 5 2 2" xfId="33575" xr:uid="{F3E1E335-04F2-404D-AD61-F83BFDD8E63A}"/>
    <cellStyle name="Total 8 2 4 5 3" xfId="33574" xr:uid="{7C2D326C-4C6C-4C49-B1C3-699C3EFBB4A8}"/>
    <cellStyle name="Total 8 2 4 6" xfId="17947" xr:uid="{95052E77-EBDE-4501-ABBF-5DCD8A88CE9C}"/>
    <cellStyle name="Total 8 2 4 6 2" xfId="17948" xr:uid="{C2154CD2-62EF-4766-91A7-68B84D640694}"/>
    <cellStyle name="Total 8 2 4 6 2 2" xfId="33577" xr:uid="{3FA75044-A0B1-4C29-A1FD-2246C8072D58}"/>
    <cellStyle name="Total 8 2 4 6 3" xfId="33576" xr:uid="{8710C0F3-3415-493F-B95F-5BFFA8C95F09}"/>
    <cellStyle name="Total 8 2 4 7" xfId="17949" xr:uid="{2079CB96-161D-4905-88E2-F26E28500824}"/>
    <cellStyle name="Total 8 2 4 7 2" xfId="17950" xr:uid="{63B4374A-6356-4D60-8842-7CC109F17F1A}"/>
    <cellStyle name="Total 8 2 4 7 2 2" xfId="33579" xr:uid="{AA556AB9-8161-4CFD-88F9-A82077EAD0E0}"/>
    <cellStyle name="Total 8 2 4 7 3" xfId="33578" xr:uid="{85E18850-CE46-4886-8307-0A94E23FEC06}"/>
    <cellStyle name="Total 8 2 4 8" xfId="17951" xr:uid="{11BEDA81-8BF1-4F65-850A-3BD55F34F6AF}"/>
    <cellStyle name="Total 8 2 4 8 2" xfId="17952" xr:uid="{A209C8D2-CD5E-4F14-8ED9-329D4BBDC4BC}"/>
    <cellStyle name="Total 8 2 4 8 2 2" xfId="33581" xr:uid="{D9FDBF1F-958E-4E34-9BB7-8B059F6F604F}"/>
    <cellStyle name="Total 8 2 4 8 3" xfId="33580" xr:uid="{65F6C8F7-12C2-40BF-A02E-33BF978CB872}"/>
    <cellStyle name="Total 8 2 4 9" xfId="17953" xr:uid="{AD1D9BB3-E0E4-45A8-9E8B-3F1B9DCADF25}"/>
    <cellStyle name="Total 8 2 4 9 2" xfId="17954" xr:uid="{E2FB4B60-EB2E-47D7-B295-5EF1CC8DFBDA}"/>
    <cellStyle name="Total 8 2 4 9 2 2" xfId="33583" xr:uid="{D4105ADB-A52E-4B0F-A1DD-82242DC9926D}"/>
    <cellStyle name="Total 8 2 4 9 3" xfId="33582" xr:uid="{4049A58C-701A-4414-B5B4-6C25CA74CAEC}"/>
    <cellStyle name="Total 8 2 5" xfId="17955" xr:uid="{CF6A30AD-E8E9-4358-88B1-235443D9AED2}"/>
    <cellStyle name="Total 8 2 5 2" xfId="17956" xr:uid="{0CE2D2E2-D1D9-4991-82E9-2FB51A3450E1}"/>
    <cellStyle name="Total 8 2 5 2 2" xfId="17957" xr:uid="{074667A2-42BF-4315-A880-EDD12B06D5DB}"/>
    <cellStyle name="Total 8 2 5 2 2 2" xfId="33586" xr:uid="{1553A4D4-7023-4723-B158-3DD2FBEF304E}"/>
    <cellStyle name="Total 8 2 5 2 3" xfId="17958" xr:uid="{42546D78-C0DB-4157-94E8-DDB92A9DB070}"/>
    <cellStyle name="Total 8 2 5 2 3 2" xfId="33587" xr:uid="{BF269E07-7247-4807-A7B5-C9481B54CA57}"/>
    <cellStyle name="Total 8 2 5 2 4" xfId="33585" xr:uid="{1E6C12DE-BCC9-4480-AC83-0A28B3B678A9}"/>
    <cellStyle name="Total 8 2 5 3" xfId="17959" xr:uid="{CF65C1FB-3D3E-4737-BE89-391D6457615E}"/>
    <cellStyle name="Total 8 2 5 3 2" xfId="17960" xr:uid="{6767FC20-C391-4C84-9D73-0058DA4A62FB}"/>
    <cellStyle name="Total 8 2 5 3 2 2" xfId="33589" xr:uid="{F3F02664-33F8-4E34-8D63-2E13F02B0724}"/>
    <cellStyle name="Total 8 2 5 3 3" xfId="33588" xr:uid="{456BB40B-7053-4EB9-8943-D95AC862537B}"/>
    <cellStyle name="Total 8 2 5 4" xfId="17961" xr:uid="{813A0BDD-C633-4B2E-AA96-2C5824EB6CBB}"/>
    <cellStyle name="Total 8 2 5 4 2" xfId="33590" xr:uid="{B04C5F5E-1401-4D09-9906-38ACAC24026B}"/>
    <cellStyle name="Total 8 2 5 5" xfId="17962" xr:uid="{3887B064-C458-4391-BF8B-2DDF25B79FF9}"/>
    <cellStyle name="Total 8 2 5 5 2" xfId="33591" xr:uid="{783004FC-79FC-43ED-B753-4F91B34DC1A6}"/>
    <cellStyle name="Total 8 2 5 6" xfId="33584" xr:uid="{9797C58A-8F24-404C-8B78-0DEA98CC9464}"/>
    <cellStyle name="Total 8 2 6" xfId="17963" xr:uid="{9DC4D46D-9622-4ADF-953C-8822C6E89F13}"/>
    <cellStyle name="Total 8 2 6 2" xfId="17964" xr:uid="{1C8BC184-28C3-430E-9231-9831A6B43798}"/>
    <cellStyle name="Total 8 2 6 2 2" xfId="33593" xr:uid="{DB40B304-2617-42A8-ACE1-35627209F130}"/>
    <cellStyle name="Total 8 2 6 3" xfId="33592" xr:uid="{4FECC239-363A-4845-8A15-DB3AD2B469CE}"/>
    <cellStyle name="Total 8 2 7" xfId="17965" xr:uid="{8CEA549F-6F3B-4D7B-886F-DBC12D76B75F}"/>
    <cellStyle name="Total 8 2 7 2" xfId="17966" xr:uid="{BECD38BB-2372-4A9B-AD8A-13386F8BC223}"/>
    <cellStyle name="Total 8 2 7 2 2" xfId="33595" xr:uid="{647A620B-5B88-445D-B23D-AD02C73C12E7}"/>
    <cellStyle name="Total 8 2 7 3" xfId="33594" xr:uid="{796299AA-9047-4A03-959F-9329909BDB38}"/>
    <cellStyle name="Total 8 2 8" xfId="17967" xr:uid="{B54EDC30-76B6-442E-B2B2-8915822E37F7}"/>
    <cellStyle name="Total 8 2 8 2" xfId="17968" xr:uid="{AFA3A531-60EA-4BDA-A91D-E3D3B3E73D9B}"/>
    <cellStyle name="Total 8 2 8 2 2" xfId="33597" xr:uid="{51BFB129-5614-4984-98F9-CE369CAE688D}"/>
    <cellStyle name="Total 8 2 8 3" xfId="33596" xr:uid="{DDE31C73-00B4-4B47-A621-A7549B7AA67A}"/>
    <cellStyle name="Total 8 2 9" xfId="17969" xr:uid="{1A209274-7FA1-4EBC-9191-1793D47020B0}"/>
    <cellStyle name="Total 8 2 9 2" xfId="17970" xr:uid="{EAF35F5B-A91A-4BA3-91DD-E4DB5C2FB067}"/>
    <cellStyle name="Total 8 2 9 2 2" xfId="33599" xr:uid="{C0255917-8D36-4070-9097-DD47BF0A726A}"/>
    <cellStyle name="Total 8 2 9 3" xfId="33598" xr:uid="{C95E7B83-4813-4794-A805-8417ECCA9CE1}"/>
    <cellStyle name="Total 8 20" xfId="31375" xr:uid="{57E41DB4-6FA1-41E9-A22D-4079AAEB7CB7}"/>
    <cellStyle name="Total 8 3" xfId="17971" xr:uid="{C2BEDC98-58DF-417A-BF69-B029BC428DE1}"/>
    <cellStyle name="Total 8 3 10" xfId="17972" xr:uid="{8FC19297-442E-4016-882B-7500E4106D27}"/>
    <cellStyle name="Total 8 3 10 2" xfId="17973" xr:uid="{567BC353-8274-4C11-AB26-9D865A4A4F31}"/>
    <cellStyle name="Total 8 3 10 2 2" xfId="33602" xr:uid="{86109147-C9D4-4FF2-9DD7-6ED216B8DD8D}"/>
    <cellStyle name="Total 8 3 10 3" xfId="33601" xr:uid="{AD54C656-6EFC-4EFF-9A58-FD2EFD5E024F}"/>
    <cellStyle name="Total 8 3 11" xfId="17974" xr:uid="{A499DBCA-C6A0-4895-805E-DB222B1B0D6F}"/>
    <cellStyle name="Total 8 3 11 2" xfId="17975" xr:uid="{48AD9161-14B6-402F-9B6B-69E2BC922A41}"/>
    <cellStyle name="Total 8 3 11 2 2" xfId="33604" xr:uid="{197864CD-6983-4D8D-9F8A-375CB4797402}"/>
    <cellStyle name="Total 8 3 11 3" xfId="33603" xr:uid="{7F26527B-D9B0-4F75-9472-1426B302932D}"/>
    <cellStyle name="Total 8 3 12" xfId="17976" xr:uid="{F572EBB5-AE2A-4F9C-909E-1B2507D202C8}"/>
    <cellStyle name="Total 8 3 12 2" xfId="33605" xr:uid="{E670CD9E-5EF4-47EE-9E0B-CDB418A28141}"/>
    <cellStyle name="Total 8 3 13" xfId="17977" xr:uid="{91B50B21-BB99-46D1-9739-E6D668D690E9}"/>
    <cellStyle name="Total 8 3 13 2" xfId="33606" xr:uid="{99CBFC20-C067-4AEE-BB43-F0B5F3E0869F}"/>
    <cellStyle name="Total 8 3 14" xfId="33600" xr:uid="{7E5A3B5E-2431-47D4-968F-EC77C840ECEC}"/>
    <cellStyle name="Total 8 3 2" xfId="17978" xr:uid="{67D80711-6172-4811-9BD1-1622413682B1}"/>
    <cellStyle name="Total 8 3 2 2" xfId="17979" xr:uid="{2155E158-BF1D-49A5-AFBA-1822EA89B9CE}"/>
    <cellStyle name="Total 8 3 2 2 2" xfId="17980" xr:uid="{C7B9A08A-D110-434E-BAD6-4BEBD90EA770}"/>
    <cellStyle name="Total 8 3 2 2 2 2" xfId="33609" xr:uid="{1C5D66B4-F984-4C3E-9464-044AD16C6A28}"/>
    <cellStyle name="Total 8 3 2 2 3" xfId="17981" xr:uid="{19E97606-A8BF-4665-B899-91BF9CF39C9E}"/>
    <cellStyle name="Total 8 3 2 2 3 2" xfId="33610" xr:uid="{A1E6F01D-BFCB-4C20-86E2-E7207ACA9BD6}"/>
    <cellStyle name="Total 8 3 2 2 4" xfId="33608" xr:uid="{2229ED08-E939-471E-9142-00AB482B4922}"/>
    <cellStyle name="Total 8 3 2 3" xfId="17982" xr:uid="{82E204D3-63CB-40E4-9B3C-B66C97444342}"/>
    <cellStyle name="Total 8 3 2 3 2" xfId="17983" xr:uid="{E9D30C6A-19C9-409A-AAF6-6E0B202A43B5}"/>
    <cellStyle name="Total 8 3 2 3 2 2" xfId="33612" xr:uid="{1F769A72-A2BA-48EA-AA31-EA460F3BF343}"/>
    <cellStyle name="Total 8 3 2 3 3" xfId="33611" xr:uid="{64902E94-0BEF-44AD-BD4D-083DE2E57767}"/>
    <cellStyle name="Total 8 3 2 4" xfId="17984" xr:uid="{CA27474D-11E8-4309-BE0B-D0BCDC8A1BBC}"/>
    <cellStyle name="Total 8 3 2 4 2" xfId="33613" xr:uid="{27B4FF6C-9F92-4204-A38F-59B20EAE15D1}"/>
    <cellStyle name="Total 8 3 2 5" xfId="17985" xr:uid="{8F4921D1-24B7-48E5-9C4A-BD93D522BBBB}"/>
    <cellStyle name="Total 8 3 2 5 2" xfId="33614" xr:uid="{6CB019F2-A1BF-444D-AE4B-A10DB06CE8B7}"/>
    <cellStyle name="Total 8 3 2 6" xfId="33607" xr:uid="{12B270B6-B6AC-4BEC-A887-367009079625}"/>
    <cellStyle name="Total 8 3 3" xfId="17986" xr:uid="{3F4D377D-5DDD-42F4-8584-2575C9F7DDDA}"/>
    <cellStyle name="Total 8 3 3 2" xfId="17987" xr:uid="{8DDB7D35-E382-4D32-8DEB-7F1253C88130}"/>
    <cellStyle name="Total 8 3 3 2 2" xfId="33616" xr:uid="{6882A79E-5880-4F69-881D-B578FEEF6010}"/>
    <cellStyle name="Total 8 3 3 3" xfId="33615" xr:uid="{99C8934F-7CEC-4D23-B48B-1E9AA0A43A07}"/>
    <cellStyle name="Total 8 3 4" xfId="17988" xr:uid="{3C994856-3D71-47E0-9192-EEA000DDB10A}"/>
    <cellStyle name="Total 8 3 4 2" xfId="17989" xr:uid="{C36220F7-53DE-45EB-8AAB-DD8A718632C7}"/>
    <cellStyle name="Total 8 3 4 2 2" xfId="33618" xr:uid="{FAB820B5-BFCE-48B5-A219-FE646204DD96}"/>
    <cellStyle name="Total 8 3 4 3" xfId="33617" xr:uid="{2699A620-2986-4D95-8E92-34A23E895047}"/>
    <cellStyle name="Total 8 3 5" xfId="17990" xr:uid="{0EA98A2B-EBF2-49E5-AD36-542E6FF66220}"/>
    <cellStyle name="Total 8 3 5 2" xfId="17991" xr:uid="{364C58E1-B1CA-4F07-A073-EB5ECA20F73D}"/>
    <cellStyle name="Total 8 3 5 2 2" xfId="33620" xr:uid="{A7FF4695-440B-4944-BEAE-DDE6108B6437}"/>
    <cellStyle name="Total 8 3 5 3" xfId="33619" xr:uid="{B0DEE957-5D8D-45A5-94D9-1A39AAE0B80D}"/>
    <cellStyle name="Total 8 3 6" xfId="17992" xr:uid="{B8DCC804-01D3-469F-A063-AAAD47B081E0}"/>
    <cellStyle name="Total 8 3 6 2" xfId="17993" xr:uid="{962CB2A8-EAD9-4B5A-BA0D-037748044650}"/>
    <cellStyle name="Total 8 3 6 2 2" xfId="33622" xr:uid="{EDE39F13-7FA9-4363-889F-79D17C226F6B}"/>
    <cellStyle name="Total 8 3 6 3" xfId="33621" xr:uid="{BCC63663-8609-4807-839F-D69AA646D298}"/>
    <cellStyle name="Total 8 3 7" xfId="17994" xr:uid="{D812DB36-401A-45C9-ACF7-11760C069B59}"/>
    <cellStyle name="Total 8 3 7 2" xfId="17995" xr:uid="{60EA7897-1163-4C31-A966-42BD0F74AFC6}"/>
    <cellStyle name="Total 8 3 7 2 2" xfId="33624" xr:uid="{64897880-D90D-4FF2-838F-843218D2C704}"/>
    <cellStyle name="Total 8 3 7 3" xfId="33623" xr:uid="{D9F3A23D-8224-4F4B-9A11-4E124351055B}"/>
    <cellStyle name="Total 8 3 8" xfId="17996" xr:uid="{7B9A1215-8E36-4513-81BE-A5BB51570B3D}"/>
    <cellStyle name="Total 8 3 8 2" xfId="17997" xr:uid="{E42A7CC5-D4AF-4B13-A15A-A1844B3016AE}"/>
    <cellStyle name="Total 8 3 8 2 2" xfId="33626" xr:uid="{FB19617F-1FE1-420C-BCF3-1ED595A6C400}"/>
    <cellStyle name="Total 8 3 8 3" xfId="33625" xr:uid="{56843545-DEA5-41C8-9A59-F8B7DE8D3B1E}"/>
    <cellStyle name="Total 8 3 9" xfId="17998" xr:uid="{E481C351-7639-4523-BD12-434C4281F167}"/>
    <cellStyle name="Total 8 3 9 2" xfId="17999" xr:uid="{150ECC67-3FB6-4E9E-92C8-CC0D05434E1F}"/>
    <cellStyle name="Total 8 3 9 2 2" xfId="33628" xr:uid="{93E93D56-2041-4724-BFFE-BFD480E8D5C8}"/>
    <cellStyle name="Total 8 3 9 3" xfId="33627" xr:uid="{B44DE255-7437-4557-AB5E-E80ADFBD6B30}"/>
    <cellStyle name="Total 8 4" xfId="18000" xr:uid="{85086825-C306-4FDE-8871-2E6BD7D05265}"/>
    <cellStyle name="Total 8 4 10" xfId="18001" xr:uid="{EF5C2F0C-34B1-4054-B0C1-D31B6396787E}"/>
    <cellStyle name="Total 8 4 10 2" xfId="18002" xr:uid="{0BEBEBF7-EA1F-4839-906F-719C9A2207AC}"/>
    <cellStyle name="Total 8 4 10 2 2" xfId="33631" xr:uid="{311E333A-0F33-48F4-A01B-AD5414ED8369}"/>
    <cellStyle name="Total 8 4 10 3" xfId="33630" xr:uid="{CC1D1921-BE44-42D5-A6DE-AFDC683B0E90}"/>
    <cellStyle name="Total 8 4 11" xfId="18003" xr:uid="{9537D888-6DBF-4C73-85C4-4F2E57C31191}"/>
    <cellStyle name="Total 8 4 11 2" xfId="18004" xr:uid="{24A50EF2-67F6-4B0D-B5A8-419BE987B8A0}"/>
    <cellStyle name="Total 8 4 11 2 2" xfId="33633" xr:uid="{FA55D4CD-956C-442D-9685-F235FF908683}"/>
    <cellStyle name="Total 8 4 11 3" xfId="33632" xr:uid="{119C93CF-B4E3-4687-B952-56242FB27FD3}"/>
    <cellStyle name="Total 8 4 12" xfId="18005" xr:uid="{4EEF623B-99F3-47EE-9992-82E1BB7941D7}"/>
    <cellStyle name="Total 8 4 12 2" xfId="33634" xr:uid="{0D8CF751-23C5-4102-B54E-4598954B4CEB}"/>
    <cellStyle name="Total 8 4 13" xfId="18006" xr:uid="{7DA6084E-470F-4653-B7C9-E9323F3F5F3C}"/>
    <cellStyle name="Total 8 4 13 2" xfId="33635" xr:uid="{5733F73F-5AB6-4728-97F6-64F59831239D}"/>
    <cellStyle name="Total 8 4 14" xfId="33629" xr:uid="{D259BD60-B74C-4386-91BC-E13E836621DF}"/>
    <cellStyle name="Total 8 4 2" xfId="18007" xr:uid="{551DC55C-3DAD-40AF-B44A-8428E651FEAA}"/>
    <cellStyle name="Total 8 4 2 2" xfId="18008" xr:uid="{1453F26A-4B45-4D31-B20E-4119C343064C}"/>
    <cellStyle name="Total 8 4 2 2 2" xfId="18009" xr:uid="{87901301-4727-43A4-843A-3418193613E8}"/>
    <cellStyle name="Total 8 4 2 2 2 2" xfId="33638" xr:uid="{6B7B9B07-CA47-4C77-A1AC-4032F89FC831}"/>
    <cellStyle name="Total 8 4 2 2 3" xfId="18010" xr:uid="{3B7976EF-53E0-493D-9285-49A7D6170020}"/>
    <cellStyle name="Total 8 4 2 2 3 2" xfId="33639" xr:uid="{27B49CB6-4DC2-42A7-8923-CE6DED14312B}"/>
    <cellStyle name="Total 8 4 2 2 4" xfId="33637" xr:uid="{66FBD684-5973-42D5-8870-04DE14C8619A}"/>
    <cellStyle name="Total 8 4 2 3" xfId="18011" xr:uid="{83BAD46D-C520-46CC-B153-3180E24262E4}"/>
    <cellStyle name="Total 8 4 2 3 2" xfId="18012" xr:uid="{86C6B835-EC94-4604-A178-652D8625C66E}"/>
    <cellStyle name="Total 8 4 2 3 2 2" xfId="33641" xr:uid="{F02A7883-9153-4DEC-BE15-0113B51A5563}"/>
    <cellStyle name="Total 8 4 2 3 3" xfId="33640" xr:uid="{DEEE5E49-5AA3-420D-B8B8-3F1D46258DD6}"/>
    <cellStyle name="Total 8 4 2 4" xfId="18013" xr:uid="{52321795-6479-49FE-84F5-FEF9F976C242}"/>
    <cellStyle name="Total 8 4 2 4 2" xfId="33642" xr:uid="{A28C162F-EB48-4D1A-9F33-FE4FF0F55CD4}"/>
    <cellStyle name="Total 8 4 2 5" xfId="18014" xr:uid="{C2718227-CA02-4A7E-AB3A-3572A33C66E4}"/>
    <cellStyle name="Total 8 4 2 5 2" xfId="33643" xr:uid="{CC7DB036-B4F2-4D7D-AC1F-EDB191059ADC}"/>
    <cellStyle name="Total 8 4 2 6" xfId="33636" xr:uid="{AB36CDAF-23FF-46EC-8170-F35EA291C3F5}"/>
    <cellStyle name="Total 8 4 3" xfId="18015" xr:uid="{2BEA250F-CC1A-4A8C-81EF-DCF13437A548}"/>
    <cellStyle name="Total 8 4 3 2" xfId="18016" xr:uid="{16F4CEAF-8D3A-40CD-9D4F-39B5A078B9E0}"/>
    <cellStyle name="Total 8 4 3 2 2" xfId="33645" xr:uid="{192E447F-98B6-4139-89F3-06055D2621D3}"/>
    <cellStyle name="Total 8 4 3 3" xfId="33644" xr:uid="{1A4B1602-428F-41B9-B7D0-AD1D2E5F2469}"/>
    <cellStyle name="Total 8 4 4" xfId="18017" xr:uid="{9E1B78B0-7648-4CFF-AE9E-3716E32997AA}"/>
    <cellStyle name="Total 8 4 4 2" xfId="18018" xr:uid="{B8384D0E-2420-4706-A050-C73A5A09F56B}"/>
    <cellStyle name="Total 8 4 4 2 2" xfId="33647" xr:uid="{6E70B413-4234-4FC6-9DB8-194B23352645}"/>
    <cellStyle name="Total 8 4 4 3" xfId="33646" xr:uid="{8D15AAE6-F9A0-408B-98E9-6EDFA5460C0D}"/>
    <cellStyle name="Total 8 4 5" xfId="18019" xr:uid="{AB748B65-3D8E-47CA-AB46-663758356D31}"/>
    <cellStyle name="Total 8 4 5 2" xfId="18020" xr:uid="{8DC9B697-BD40-47CA-ADC7-D4AA6A750612}"/>
    <cellStyle name="Total 8 4 5 2 2" xfId="33649" xr:uid="{D56D0EBC-A172-4B31-B0E8-4E89CEDDF261}"/>
    <cellStyle name="Total 8 4 5 3" xfId="33648" xr:uid="{2742F2AB-4353-4961-AB74-44F8DAD2209F}"/>
    <cellStyle name="Total 8 4 6" xfId="18021" xr:uid="{11349433-991A-46BB-B90A-2BB24A7A0210}"/>
    <cellStyle name="Total 8 4 6 2" xfId="18022" xr:uid="{25F7B315-744D-4006-974B-720A681E3711}"/>
    <cellStyle name="Total 8 4 6 2 2" xfId="33651" xr:uid="{118E5DFE-23F2-4037-BE09-58983C8F7CF2}"/>
    <cellStyle name="Total 8 4 6 3" xfId="33650" xr:uid="{5AE2AD30-FEDF-4BDE-902A-A79852C7DE51}"/>
    <cellStyle name="Total 8 4 7" xfId="18023" xr:uid="{0B589169-B3C8-4C8C-A856-3C45DFC5423A}"/>
    <cellStyle name="Total 8 4 7 2" xfId="18024" xr:uid="{E9E9014E-E6F4-4EF9-83B9-05486400BDB6}"/>
    <cellStyle name="Total 8 4 7 2 2" xfId="33653" xr:uid="{1C1A5DFC-9295-4B0D-BC74-C74429C39BA4}"/>
    <cellStyle name="Total 8 4 7 3" xfId="33652" xr:uid="{1C5F36F9-5340-478B-A424-0B7C1A685CFB}"/>
    <cellStyle name="Total 8 4 8" xfId="18025" xr:uid="{CDD60D92-F153-4646-9879-929ED990D72C}"/>
    <cellStyle name="Total 8 4 8 2" xfId="18026" xr:uid="{0CD3E7F7-CE94-44B3-AAE0-AF3C2572509A}"/>
    <cellStyle name="Total 8 4 8 2 2" xfId="33655" xr:uid="{A274ADFA-A4E4-4DF5-B837-811A314F38E4}"/>
    <cellStyle name="Total 8 4 8 3" xfId="33654" xr:uid="{6B131833-26A2-47E1-B409-B7EA89373B03}"/>
    <cellStyle name="Total 8 4 9" xfId="18027" xr:uid="{E15ED0C9-57BE-4D3A-BC92-8D89ADA80113}"/>
    <cellStyle name="Total 8 4 9 2" xfId="18028" xr:uid="{4407A9A4-B903-4CF8-8599-C529BB7B8101}"/>
    <cellStyle name="Total 8 4 9 2 2" xfId="33657" xr:uid="{5A9A1320-B215-46D5-A3F0-F0E672873CBC}"/>
    <cellStyle name="Total 8 4 9 3" xfId="33656" xr:uid="{B64C85AA-8DD8-41C6-9FC7-514E0B87E889}"/>
    <cellStyle name="Total 8 5" xfId="18029" xr:uid="{139A4F2D-8892-4D77-9EFF-33FA14CC0CA2}"/>
    <cellStyle name="Total 8 5 10" xfId="18030" xr:uid="{A4B63DFE-9490-4D19-8AC5-3BF4BE4B724F}"/>
    <cellStyle name="Total 8 5 10 2" xfId="18031" xr:uid="{FA7F7227-A8A9-4543-B8FC-CC89A64C1D89}"/>
    <cellStyle name="Total 8 5 10 2 2" xfId="33660" xr:uid="{AD67363E-69A4-4A85-A8C7-6362E8824747}"/>
    <cellStyle name="Total 8 5 10 3" xfId="33659" xr:uid="{556773C9-E8E8-405A-A3C0-71FA07ADB3D1}"/>
    <cellStyle name="Total 8 5 11" xfId="18032" xr:uid="{AF4FFF95-57F9-4E2D-9CFF-6D792736B8E2}"/>
    <cellStyle name="Total 8 5 11 2" xfId="18033" xr:uid="{0DFD34D2-4921-41C6-B427-8DD38E4EDC28}"/>
    <cellStyle name="Total 8 5 11 2 2" xfId="33662" xr:uid="{1690DBA4-EC8B-4E45-A344-E2D1C7C57CC3}"/>
    <cellStyle name="Total 8 5 11 3" xfId="33661" xr:uid="{EFDD8D1A-12BB-4FAB-9884-E6A51B96B42C}"/>
    <cellStyle name="Total 8 5 12" xfId="18034" xr:uid="{47BE42C0-33F4-43B7-B314-A898B817F723}"/>
    <cellStyle name="Total 8 5 12 2" xfId="33663" xr:uid="{68E7745E-6FEA-402E-BB33-A03569B4E4BB}"/>
    <cellStyle name="Total 8 5 13" xfId="18035" xr:uid="{3833AFE9-022E-4137-BFE6-817429BD0DF9}"/>
    <cellStyle name="Total 8 5 13 2" xfId="33664" xr:uid="{55033703-26CF-46C6-A4BA-8C6CCC083E0F}"/>
    <cellStyle name="Total 8 5 14" xfId="33658" xr:uid="{D851E965-9F21-4620-A8DC-EF665FED6EA4}"/>
    <cellStyle name="Total 8 5 2" xfId="18036" xr:uid="{2C098B19-867C-4B8F-93F6-CA96F9E51A20}"/>
    <cellStyle name="Total 8 5 2 2" xfId="18037" xr:uid="{06A3409E-7FDE-4B70-9B42-3DEE406E178C}"/>
    <cellStyle name="Total 8 5 2 2 2" xfId="18038" xr:uid="{B6C1B402-73A7-42DC-B46A-09742018EAA3}"/>
    <cellStyle name="Total 8 5 2 2 2 2" xfId="33667" xr:uid="{71B44C8E-6F10-4AD1-9DEC-01E10BAC2424}"/>
    <cellStyle name="Total 8 5 2 2 3" xfId="18039" xr:uid="{162177AB-5204-49E5-BCEC-08E978E03F4B}"/>
    <cellStyle name="Total 8 5 2 2 3 2" xfId="33668" xr:uid="{EDC386E0-D2E4-4AAA-91CF-CE74DA16F65A}"/>
    <cellStyle name="Total 8 5 2 2 4" xfId="33666" xr:uid="{851BD277-5035-49C0-ABC9-BBC416B9B728}"/>
    <cellStyle name="Total 8 5 2 3" xfId="18040" xr:uid="{0BA528BA-4514-47CC-8B19-783EB76DA0D2}"/>
    <cellStyle name="Total 8 5 2 3 2" xfId="18041" xr:uid="{4BBD1764-1D1F-4D61-BD70-E0B0874D0E0D}"/>
    <cellStyle name="Total 8 5 2 3 2 2" xfId="33670" xr:uid="{D89A4A85-D39B-4050-8F3F-6D9036D8373B}"/>
    <cellStyle name="Total 8 5 2 3 3" xfId="33669" xr:uid="{453A116A-604E-40FA-9A1F-250DCEA66056}"/>
    <cellStyle name="Total 8 5 2 4" xfId="18042" xr:uid="{5F7BB8EE-0483-4C79-B9E6-9794CE8A2B5A}"/>
    <cellStyle name="Total 8 5 2 4 2" xfId="33671" xr:uid="{28DA31FA-BFA8-4F9B-9DCF-913E933906AA}"/>
    <cellStyle name="Total 8 5 2 5" xfId="18043" xr:uid="{5920B386-FDC1-4437-807E-8F94DFAB2211}"/>
    <cellStyle name="Total 8 5 2 5 2" xfId="33672" xr:uid="{3C524099-FAE0-4FDE-B603-81F6C570788D}"/>
    <cellStyle name="Total 8 5 2 6" xfId="33665" xr:uid="{C2DB6915-9A7C-4C7D-95A0-8802382A8034}"/>
    <cellStyle name="Total 8 5 3" xfId="18044" xr:uid="{A47630AD-1F93-48C6-B99E-B866FE9327FB}"/>
    <cellStyle name="Total 8 5 3 2" xfId="18045" xr:uid="{8472ECEB-D73E-4E05-A5DB-416D68720DC7}"/>
    <cellStyle name="Total 8 5 3 2 2" xfId="33674" xr:uid="{203D23A6-C6C2-4F48-914A-7F315FD6E9F7}"/>
    <cellStyle name="Total 8 5 3 3" xfId="33673" xr:uid="{DD200ABA-88B1-4C04-BC8B-2409C24A58A3}"/>
    <cellStyle name="Total 8 5 4" xfId="18046" xr:uid="{AB4F556A-AD9A-4CD6-9681-8C0A83182198}"/>
    <cellStyle name="Total 8 5 4 2" xfId="18047" xr:uid="{77DC9755-011C-4191-8EB8-BCD2056848EE}"/>
    <cellStyle name="Total 8 5 4 2 2" xfId="33676" xr:uid="{E0ACC8D9-5CF7-4B99-9F80-1914AA40BE32}"/>
    <cellStyle name="Total 8 5 4 3" xfId="33675" xr:uid="{3ECE4266-0598-4EF2-A5BD-216B78BED4AD}"/>
    <cellStyle name="Total 8 5 5" xfId="18048" xr:uid="{8E0A6ACA-915F-4F70-A48A-D73E2AEDE477}"/>
    <cellStyle name="Total 8 5 5 2" xfId="18049" xr:uid="{F3F9D22F-A202-46CB-BAFD-9C4DD2B29989}"/>
    <cellStyle name="Total 8 5 5 2 2" xfId="33678" xr:uid="{C70B98E7-4563-45AE-BAFE-48719EBA3BA8}"/>
    <cellStyle name="Total 8 5 5 3" xfId="33677" xr:uid="{35B66FC0-AE1B-4A17-B8B3-AB07CC3818EC}"/>
    <cellStyle name="Total 8 5 6" xfId="18050" xr:uid="{30926E0F-47BE-480D-9755-EF93444DFA87}"/>
    <cellStyle name="Total 8 5 6 2" xfId="18051" xr:uid="{8D0D04B2-4D1E-4BB6-B212-ABEBC64246D0}"/>
    <cellStyle name="Total 8 5 6 2 2" xfId="33680" xr:uid="{7336B25B-D0EF-40F2-BAA7-7957282414EE}"/>
    <cellStyle name="Total 8 5 6 3" xfId="33679" xr:uid="{EAE370F8-DE32-4DB9-8FEA-EDD087F83E36}"/>
    <cellStyle name="Total 8 5 7" xfId="18052" xr:uid="{A9B5CB3B-7ADE-42E1-8E34-EF0976BC3074}"/>
    <cellStyle name="Total 8 5 7 2" xfId="18053" xr:uid="{422923BD-09FF-4CA2-AA5E-5F3D636B5FE4}"/>
    <cellStyle name="Total 8 5 7 2 2" xfId="33682" xr:uid="{75A5A5D0-9BA4-4A33-BE8B-F75CCD5248F9}"/>
    <cellStyle name="Total 8 5 7 3" xfId="33681" xr:uid="{045D3B15-DEB5-47AF-A7B2-2E11E2F31D1C}"/>
    <cellStyle name="Total 8 5 8" xfId="18054" xr:uid="{5B282CC7-09FA-4CB7-B674-9D89CB8A662D}"/>
    <cellStyle name="Total 8 5 8 2" xfId="18055" xr:uid="{36F87761-76F5-4B51-8B80-D5E044D24CD3}"/>
    <cellStyle name="Total 8 5 8 2 2" xfId="33684" xr:uid="{6302DA2B-6322-4BA3-92DA-02768A3A6000}"/>
    <cellStyle name="Total 8 5 8 3" xfId="33683" xr:uid="{40EA4197-5E9C-4386-97A3-BC408C16EC6C}"/>
    <cellStyle name="Total 8 5 9" xfId="18056" xr:uid="{10AD4337-E94C-4737-BD4F-98924EE3B929}"/>
    <cellStyle name="Total 8 5 9 2" xfId="18057" xr:uid="{BDAA436F-AFD8-41BA-9B71-86B8E771B078}"/>
    <cellStyle name="Total 8 5 9 2 2" xfId="33686" xr:uid="{044023F8-7172-450F-9895-1883C83C7B4D}"/>
    <cellStyle name="Total 8 5 9 3" xfId="33685" xr:uid="{81D51CC1-3EB5-4E66-965E-894CD17B7727}"/>
    <cellStyle name="Total 8 6" xfId="18058" xr:uid="{962E1F93-1A77-403A-A8A3-87C6643B9442}"/>
    <cellStyle name="Total 8 6 2" xfId="18059" xr:uid="{638B0B7A-9161-4F61-8311-2219ED6D7674}"/>
    <cellStyle name="Total 8 6 2 2" xfId="18060" xr:uid="{A0DB3E35-5C82-4534-900F-294DB8D6F183}"/>
    <cellStyle name="Total 8 6 2 2 2" xfId="33689" xr:uid="{A4779F27-D9E0-4AE2-A096-D94967604F0D}"/>
    <cellStyle name="Total 8 6 2 3" xfId="18061" xr:uid="{ACF03EC5-2EBE-4BCB-B5DE-AC03A3B7A78D}"/>
    <cellStyle name="Total 8 6 2 3 2" xfId="33690" xr:uid="{4CA56276-3AB5-44D1-8A7C-2AEFDDFE5250}"/>
    <cellStyle name="Total 8 6 2 4" xfId="33688" xr:uid="{88604FEA-8C51-4187-87AB-C5B4645D3603}"/>
    <cellStyle name="Total 8 6 3" xfId="18062" xr:uid="{34007EF2-7966-4BC2-A645-B4BAC3D29C30}"/>
    <cellStyle name="Total 8 6 3 2" xfId="18063" xr:uid="{70D6CC81-96BE-4F95-9978-E7FDB600745F}"/>
    <cellStyle name="Total 8 6 3 2 2" xfId="33692" xr:uid="{4C953EF1-5DF0-4A7E-B70A-B0F0884C4F5D}"/>
    <cellStyle name="Total 8 6 3 3" xfId="33691" xr:uid="{5288034B-15D9-4487-AFA9-B0A960C0F77E}"/>
    <cellStyle name="Total 8 6 4" xfId="18064" xr:uid="{42346EF2-7761-4814-BB3F-03BADAA76E48}"/>
    <cellStyle name="Total 8 6 4 2" xfId="33693" xr:uid="{4F296384-13A6-4B23-B99E-6B6304EA83A1}"/>
    <cellStyle name="Total 8 6 5" xfId="18065" xr:uid="{7CB41367-C355-4B4E-A706-31800095783C}"/>
    <cellStyle name="Total 8 6 5 2" xfId="33694" xr:uid="{EAB998BE-299E-4704-B705-D045DBD8A31F}"/>
    <cellStyle name="Total 8 6 6" xfId="33687" xr:uid="{3DF46B26-625A-4456-BE99-128A34AC4816}"/>
    <cellStyle name="Total 8 7" xfId="18066" xr:uid="{682F9405-1CDC-4838-AAF0-187AFA07CCF5}"/>
    <cellStyle name="Total 8 7 2" xfId="18067" xr:uid="{3F94F6F3-6F0C-459D-9D2A-92094B00F827}"/>
    <cellStyle name="Total 8 7 2 2" xfId="33696" xr:uid="{04EB418C-E15E-4197-90CC-48F4A48AE25C}"/>
    <cellStyle name="Total 8 7 3" xfId="33695" xr:uid="{08BE8E77-72B2-42E0-9514-3971111D5BC9}"/>
    <cellStyle name="Total 8 8" xfId="18068" xr:uid="{8D5A1A67-B088-41D3-BAC4-A05A3820932E}"/>
    <cellStyle name="Total 8 8 2" xfId="18069" xr:uid="{C000EAB6-8742-4088-88CA-F431BF144067}"/>
    <cellStyle name="Total 8 8 2 2" xfId="33698" xr:uid="{475A0F52-786E-4C4C-A05A-9B6B464F294F}"/>
    <cellStyle name="Total 8 8 3" xfId="33697" xr:uid="{D911B6E9-016A-40BF-8192-D942BB564DC2}"/>
    <cellStyle name="Total 8 9" xfId="18070" xr:uid="{1EFF618C-84F5-4D70-9A5E-4E11FBCF8350}"/>
    <cellStyle name="Total 8 9 2" xfId="18071" xr:uid="{E03A8F9F-25D3-4716-86D4-6BE749337301}"/>
    <cellStyle name="Total 8 9 2 2" xfId="33700" xr:uid="{DC67E7BA-5CB4-40F1-ADEA-B3CE24391033}"/>
    <cellStyle name="Total 8 9 3" xfId="33699" xr:uid="{09A6E01E-C95D-4912-A02A-7C34D16CE388}"/>
    <cellStyle name="Total 9" xfId="1591" xr:uid="{979ABC40-6C3F-4A95-8F92-59AFF8721B04}"/>
    <cellStyle name="Total 9 10" xfId="18072" xr:uid="{3391C068-A8F8-40AC-8EDF-634C179A377F}"/>
    <cellStyle name="Total 9 10 2" xfId="18073" xr:uid="{12E0A3C2-FC0C-45EC-935C-8800DE4A02C7}"/>
    <cellStyle name="Total 9 10 2 2" xfId="33702" xr:uid="{60E94A08-7C53-4179-BA94-2D7051825F19}"/>
    <cellStyle name="Total 9 10 3" xfId="33701" xr:uid="{BDD9D547-088B-4BDF-8F16-6D99EBE69C77}"/>
    <cellStyle name="Total 9 11" xfId="18074" xr:uid="{C40639A1-B5BA-4983-8EC0-D8E3F59ED1AD}"/>
    <cellStyle name="Total 9 11 2" xfId="18075" xr:uid="{41998354-7C97-48F2-9D85-20CF0AEAC808}"/>
    <cellStyle name="Total 9 11 2 2" xfId="33704" xr:uid="{A3C4BC11-09B5-498A-B149-76DB8658A04F}"/>
    <cellStyle name="Total 9 11 3" xfId="33703" xr:uid="{47C1CBEC-9E59-435A-8F97-ACADC087B2DF}"/>
    <cellStyle name="Total 9 12" xfId="18076" xr:uid="{A7A4444C-39FA-4D91-920D-3CC702FF3552}"/>
    <cellStyle name="Total 9 12 2" xfId="18077" xr:uid="{2185C0FF-92B9-4C97-945B-1ABDFAD23FAF}"/>
    <cellStyle name="Total 9 12 2 2" xfId="33706" xr:uid="{1D0295D6-16A7-476F-98A2-6C99FD8945AF}"/>
    <cellStyle name="Total 9 12 3" xfId="33705" xr:uid="{FE3527F4-9858-429C-BC22-DB121070FA6A}"/>
    <cellStyle name="Total 9 13" xfId="18078" xr:uid="{B5539204-F7B8-46A9-8A69-85A719846179}"/>
    <cellStyle name="Total 9 13 2" xfId="18079" xr:uid="{CC5483D1-ED1F-4BB2-A101-24CDCE7A4AA7}"/>
    <cellStyle name="Total 9 13 2 2" xfId="33708" xr:uid="{614850E1-26AE-427E-8FA5-4869382940EF}"/>
    <cellStyle name="Total 9 13 3" xfId="33707" xr:uid="{FF7A7E99-F664-4425-ADFF-B312699EB813}"/>
    <cellStyle name="Total 9 14" xfId="18080" xr:uid="{EA707077-06E8-467F-B9AA-F942215035D0}"/>
    <cellStyle name="Total 9 14 2" xfId="18081" xr:uid="{9409D574-FD57-47C8-A009-88452E9394CE}"/>
    <cellStyle name="Total 9 14 2 2" xfId="33710" xr:uid="{944354FC-6CBB-4F0D-8785-7BFD822D6BFB}"/>
    <cellStyle name="Total 9 14 3" xfId="33709" xr:uid="{5BD9A389-9159-43FB-A4C2-53DC324170B7}"/>
    <cellStyle name="Total 9 15" xfId="18082" xr:uid="{A5A678FC-1CC5-4F2E-8143-5634A6476107}"/>
    <cellStyle name="Total 9 15 2" xfId="33711" xr:uid="{FE7E68A5-4E78-46F6-8D8E-6EC7B09709A7}"/>
    <cellStyle name="Total 9 16" xfId="18083" xr:uid="{42E2BB3D-F801-4437-89E8-F3045D509477}"/>
    <cellStyle name="Total 9 16 2" xfId="33712" xr:uid="{A7792C45-F84E-4501-A59A-EACE4AAE5144}"/>
    <cellStyle name="Total 9 17" xfId="31270" xr:uid="{F0F57FFB-38F2-40CA-8D45-8B8118A71BB1}"/>
    <cellStyle name="Total 9 17 2" xfId="34300" xr:uid="{A2FE92A1-D3F0-4382-9445-18AC2455489F}"/>
    <cellStyle name="Total 9 2" xfId="2099" xr:uid="{27688097-9BFC-4D27-804C-E84CD702B5C7}"/>
    <cellStyle name="Total 9 2 10" xfId="18084" xr:uid="{1FFDD418-48C7-4C5A-A0E8-A54DE53FE834}"/>
    <cellStyle name="Total 9 2 10 2" xfId="18085" xr:uid="{B2003F96-38AE-4718-9852-837F0F6DACAA}"/>
    <cellStyle name="Total 9 2 10 2 2" xfId="33714" xr:uid="{0806A45B-813E-4D92-B1FC-FDCA31DD36E5}"/>
    <cellStyle name="Total 9 2 10 3" xfId="33713" xr:uid="{6F9E0391-26A6-43EB-BE85-79A53C9A8B99}"/>
    <cellStyle name="Total 9 2 11" xfId="18086" xr:uid="{D02A4BD3-CF5B-4FCD-8C06-B26B36743B32}"/>
    <cellStyle name="Total 9 2 11 2" xfId="18087" xr:uid="{FDEBBD34-2080-4E8F-8354-2920091744C6}"/>
    <cellStyle name="Total 9 2 11 2 2" xfId="33716" xr:uid="{D27CA284-BA35-44E5-B718-C08280407992}"/>
    <cellStyle name="Total 9 2 11 3" xfId="33715" xr:uid="{0BD9FE83-4111-4DB1-9E4F-D8E3D2A2ED67}"/>
    <cellStyle name="Total 9 2 12" xfId="18088" xr:uid="{8BDF4036-8CD8-428C-80A8-DC5FCB62EC6C}"/>
    <cellStyle name="Total 9 2 12 2" xfId="33717" xr:uid="{CC821129-B77E-4696-B35D-EC497DFFF005}"/>
    <cellStyle name="Total 9 2 13" xfId="18089" xr:uid="{8ACED836-FFCA-4DFC-BD79-05620903BCEF}"/>
    <cellStyle name="Total 9 2 13 2" xfId="33718" xr:uid="{5DDB7BE1-6E8C-45EB-ACF2-34F62B4DC6EB}"/>
    <cellStyle name="Total 9 2 2" xfId="18090" xr:uid="{41C7F538-A227-46A8-852B-4183B9E84130}"/>
    <cellStyle name="Total 9 2 2 2" xfId="18091" xr:uid="{63C33320-D3C5-4855-BFCF-BEBD70012C81}"/>
    <cellStyle name="Total 9 2 2 2 2" xfId="18092" xr:uid="{D2B97DB9-F421-4E35-825B-5C1BEE913E01}"/>
    <cellStyle name="Total 9 2 2 2 2 2" xfId="33721" xr:uid="{224EFDD1-3B7A-40D2-9271-7E0BB1B1594C}"/>
    <cellStyle name="Total 9 2 2 2 3" xfId="18093" xr:uid="{40A3A61A-8F75-42D2-94E8-593E048BA312}"/>
    <cellStyle name="Total 9 2 2 2 3 2" xfId="33722" xr:uid="{C4B2BACB-44D9-42CB-A545-513EA8B8FA73}"/>
    <cellStyle name="Total 9 2 2 2 4" xfId="33720" xr:uid="{3C593271-C692-490C-8914-84EFFEA1A9ED}"/>
    <cellStyle name="Total 9 2 2 3" xfId="18094" xr:uid="{1AADA4E2-CCB6-49A4-8A18-FD033071B31A}"/>
    <cellStyle name="Total 9 2 2 3 2" xfId="18095" xr:uid="{A99CF4DF-1AEE-46A3-B0E1-61760E39B893}"/>
    <cellStyle name="Total 9 2 2 3 2 2" xfId="33724" xr:uid="{10DC4766-BF5D-4789-8267-BB7B941BEC41}"/>
    <cellStyle name="Total 9 2 2 3 3" xfId="33723" xr:uid="{4D9CD0FF-0966-4E03-9C07-CE0D013E5B8D}"/>
    <cellStyle name="Total 9 2 2 4" xfId="18096" xr:uid="{40BD68A7-4C97-4A66-AABD-06AFEE316424}"/>
    <cellStyle name="Total 9 2 2 4 2" xfId="33725" xr:uid="{A56A36CF-4134-466A-84B7-3E90B8564179}"/>
    <cellStyle name="Total 9 2 2 5" xfId="18097" xr:uid="{9A414F7A-B971-4AB3-875C-F8F81AFB60F4}"/>
    <cellStyle name="Total 9 2 2 5 2" xfId="33726" xr:uid="{A47B59C7-70D5-4417-A477-EAA8ACCABF8D}"/>
    <cellStyle name="Total 9 2 2 6" xfId="33719" xr:uid="{82C6AC92-27B6-4847-ADE1-48D0601D3802}"/>
    <cellStyle name="Total 9 2 3" xfId="18098" xr:uid="{88F66E0D-C003-46BF-9A7F-2AEFF572DFAF}"/>
    <cellStyle name="Total 9 2 3 2" xfId="18099" xr:uid="{17337DAB-544C-4358-8C47-637D03F026B0}"/>
    <cellStyle name="Total 9 2 3 2 2" xfId="33728" xr:uid="{A811C298-A506-4F46-9F67-A9DAEA1E943E}"/>
    <cellStyle name="Total 9 2 3 3" xfId="33727" xr:uid="{070FE214-D168-46E4-AA9E-99263F10F464}"/>
    <cellStyle name="Total 9 2 4" xfId="18100" xr:uid="{56E50AAA-983E-4797-BFEC-448DD3EE03A2}"/>
    <cellStyle name="Total 9 2 4 2" xfId="18101" xr:uid="{8C2E7608-5208-458A-8B25-B99142BC92FD}"/>
    <cellStyle name="Total 9 2 4 2 2" xfId="33730" xr:uid="{AFBAF077-33CF-4357-AFD5-1E2A570B718D}"/>
    <cellStyle name="Total 9 2 4 3" xfId="33729" xr:uid="{473BCD4B-FE56-4A14-A3D3-25540CC2BCDE}"/>
    <cellStyle name="Total 9 2 5" xfId="18102" xr:uid="{D15BACAE-B41D-4C63-B190-679564637200}"/>
    <cellStyle name="Total 9 2 5 2" xfId="18103" xr:uid="{D7F5225B-D286-4753-87B1-8B768D18E390}"/>
    <cellStyle name="Total 9 2 5 2 2" xfId="33732" xr:uid="{CBD807F5-0DE9-4B45-AB1F-61B862F17D9F}"/>
    <cellStyle name="Total 9 2 5 3" xfId="33731" xr:uid="{73EB7ED2-1785-4F64-A20C-D304098DE94E}"/>
    <cellStyle name="Total 9 2 6" xfId="18104" xr:uid="{3A0C6659-8B7C-430C-8C30-4D4ACB5333BA}"/>
    <cellStyle name="Total 9 2 6 2" xfId="18105" xr:uid="{4639DA91-7416-4343-BB5E-FC94B2CA0659}"/>
    <cellStyle name="Total 9 2 6 2 2" xfId="33734" xr:uid="{4CDBFB12-10C0-4A01-8B66-EAEABBF62C70}"/>
    <cellStyle name="Total 9 2 6 3" xfId="33733" xr:uid="{C72D262E-3A3E-490D-A3BA-EFFFAEB0C141}"/>
    <cellStyle name="Total 9 2 7" xfId="18106" xr:uid="{4850E714-4FBF-4583-A933-494666D5A848}"/>
    <cellStyle name="Total 9 2 7 2" xfId="18107" xr:uid="{395FE126-3F28-468B-87EA-C94CB7EA974C}"/>
    <cellStyle name="Total 9 2 7 2 2" xfId="33736" xr:uid="{F2263C8C-418F-45BC-A0C0-B5D135035292}"/>
    <cellStyle name="Total 9 2 7 3" xfId="33735" xr:uid="{CD0E2150-AD98-4A8A-898B-567B6A38093A}"/>
    <cellStyle name="Total 9 2 8" xfId="18108" xr:uid="{0B917A2B-75A2-4B63-A772-0350EB7F0B32}"/>
    <cellStyle name="Total 9 2 8 2" xfId="18109" xr:uid="{689AE0C0-9FB5-4D44-856C-7154CE9D9D12}"/>
    <cellStyle name="Total 9 2 8 2 2" xfId="33738" xr:uid="{5E506710-D6A0-4825-8DC6-446F65FD0043}"/>
    <cellStyle name="Total 9 2 8 3" xfId="33737" xr:uid="{9F268D99-F0B0-4388-A422-88D8EB06452D}"/>
    <cellStyle name="Total 9 2 9" xfId="18110" xr:uid="{A3752060-136A-4455-8ADF-B2907991E526}"/>
    <cellStyle name="Total 9 2 9 2" xfId="18111" xr:uid="{8895B041-0962-4ED2-8809-29DB55F061F3}"/>
    <cellStyle name="Total 9 2 9 2 2" xfId="33740" xr:uid="{737DA76E-1E2D-4DA4-8BA5-4D8A2B6B57F4}"/>
    <cellStyle name="Total 9 2 9 3" xfId="33739" xr:uid="{299982DA-B457-468F-8BC1-4B233D17F077}"/>
    <cellStyle name="Total 9 3" xfId="18112" xr:uid="{988D2143-DD6A-4AC3-9E44-8F600B98E58D}"/>
    <cellStyle name="Total 9 3 10" xfId="18113" xr:uid="{FE481B5C-9315-4189-90D8-506CF0110CE6}"/>
    <cellStyle name="Total 9 3 10 2" xfId="18114" xr:uid="{8FBDCC01-48B5-44CD-9533-968F172F5AE6}"/>
    <cellStyle name="Total 9 3 10 2 2" xfId="33743" xr:uid="{10FA65D6-D071-4007-9391-88169517D661}"/>
    <cellStyle name="Total 9 3 10 3" xfId="33742" xr:uid="{EEB8F6BE-6386-43EE-A598-4110E85E68A8}"/>
    <cellStyle name="Total 9 3 11" xfId="18115" xr:uid="{1B71F9DB-16E5-478B-887D-0B3CC8BC8E6C}"/>
    <cellStyle name="Total 9 3 11 2" xfId="18116" xr:uid="{39C88026-E26A-4F37-B6B2-E65E24BE2230}"/>
    <cellStyle name="Total 9 3 11 2 2" xfId="33745" xr:uid="{47A53293-16E8-42AD-BDB4-9A63D4B88CF4}"/>
    <cellStyle name="Total 9 3 11 3" xfId="33744" xr:uid="{3303232A-B2FC-4A1C-AD1E-31E03FFF88F5}"/>
    <cellStyle name="Total 9 3 12" xfId="18117" xr:uid="{5465CED0-785C-4C5A-B38A-B0472048A5E7}"/>
    <cellStyle name="Total 9 3 12 2" xfId="33746" xr:uid="{4800AD78-6F4F-4AA8-94AF-299CEF742140}"/>
    <cellStyle name="Total 9 3 13" xfId="18118" xr:uid="{7BD92120-59FD-4ABA-B9B6-4190702C9A27}"/>
    <cellStyle name="Total 9 3 13 2" xfId="33747" xr:uid="{CC6ACC5A-6C99-4F29-B3A6-FF7909BC5939}"/>
    <cellStyle name="Total 9 3 14" xfId="33741" xr:uid="{2755F43A-6136-407C-944A-CBACBFB3B0DA}"/>
    <cellStyle name="Total 9 3 2" xfId="18119" xr:uid="{5AE87D83-372B-4088-9040-BDF08593EE8C}"/>
    <cellStyle name="Total 9 3 2 2" xfId="18120" xr:uid="{E74DA6E5-D866-4114-997C-EC8A8ECEF34D}"/>
    <cellStyle name="Total 9 3 2 2 2" xfId="18121" xr:uid="{175EFB76-5387-4512-9160-8AC9261BDBAF}"/>
    <cellStyle name="Total 9 3 2 2 2 2" xfId="33750" xr:uid="{408833B7-02EF-406E-B7C9-A0F12B1F298C}"/>
    <cellStyle name="Total 9 3 2 2 3" xfId="18122" xr:uid="{0B398754-9E74-4677-908B-9BECB7A1B732}"/>
    <cellStyle name="Total 9 3 2 2 3 2" xfId="33751" xr:uid="{611B944B-ADEA-400D-BD91-8551DF044826}"/>
    <cellStyle name="Total 9 3 2 2 4" xfId="33749" xr:uid="{E7603B7A-8D01-481F-92BA-CB499D052B6A}"/>
    <cellStyle name="Total 9 3 2 3" xfId="18123" xr:uid="{BF2EEA6C-4F65-4FEA-BAAA-4219A8CB2199}"/>
    <cellStyle name="Total 9 3 2 3 2" xfId="18124" xr:uid="{BC586770-17FD-4A62-9237-5E2D4899D6C9}"/>
    <cellStyle name="Total 9 3 2 3 2 2" xfId="33753" xr:uid="{A7F297B2-AFB4-48B3-9231-204E6AB1E97C}"/>
    <cellStyle name="Total 9 3 2 3 3" xfId="33752" xr:uid="{C0B56585-067A-431C-A213-B0240D262948}"/>
    <cellStyle name="Total 9 3 2 4" xfId="18125" xr:uid="{35506D42-9B0C-4A0D-8254-4BD526E11CA8}"/>
    <cellStyle name="Total 9 3 2 4 2" xfId="33754" xr:uid="{CD6F94B5-9343-41F1-9D49-EA245563B4ED}"/>
    <cellStyle name="Total 9 3 2 5" xfId="18126" xr:uid="{C352DF35-1476-4F35-BA87-1694196CD7F3}"/>
    <cellStyle name="Total 9 3 2 5 2" xfId="33755" xr:uid="{F4B0951E-A6AE-46CB-8988-86D43A5253AD}"/>
    <cellStyle name="Total 9 3 2 6" xfId="33748" xr:uid="{DAEDF66B-311B-46E7-815B-C8F141803160}"/>
    <cellStyle name="Total 9 3 3" xfId="18127" xr:uid="{1FBAD53B-AAB0-4419-B036-D4EEE2B65C8A}"/>
    <cellStyle name="Total 9 3 3 2" xfId="18128" xr:uid="{94B81CC7-583E-4AE0-AA5D-8FF018916094}"/>
    <cellStyle name="Total 9 3 3 2 2" xfId="33757" xr:uid="{F4735B24-CA63-42CB-8A40-307DA4E9F3D3}"/>
    <cellStyle name="Total 9 3 3 3" xfId="33756" xr:uid="{A44B8360-8EFE-4233-A08D-95E231F795AF}"/>
    <cellStyle name="Total 9 3 4" xfId="18129" xr:uid="{539E64CB-ECF5-47CC-A6EA-A3DB156B2B14}"/>
    <cellStyle name="Total 9 3 4 2" xfId="18130" xr:uid="{B761B321-C033-4FAB-98C8-2C132B1ECF9F}"/>
    <cellStyle name="Total 9 3 4 2 2" xfId="33759" xr:uid="{5DA68955-EF69-4876-A4CE-02374E6FEC85}"/>
    <cellStyle name="Total 9 3 4 3" xfId="33758" xr:uid="{8C880AAC-5D21-460C-9A6F-8CE608AF181B}"/>
    <cellStyle name="Total 9 3 5" xfId="18131" xr:uid="{6A7DBC07-409E-4E6D-A60A-444D4F96D73E}"/>
    <cellStyle name="Total 9 3 5 2" xfId="18132" xr:uid="{AE5A373F-27EA-4A50-AF22-1E502D0D1F7B}"/>
    <cellStyle name="Total 9 3 5 2 2" xfId="33761" xr:uid="{80E8F4D2-481B-48E6-8EE0-82ADC634B257}"/>
    <cellStyle name="Total 9 3 5 3" xfId="33760" xr:uid="{BA9F7635-0756-43D2-816C-FADFC9B81029}"/>
    <cellStyle name="Total 9 3 6" xfId="18133" xr:uid="{A288CA50-11A8-44FB-9C6C-A01FEDEE6F4A}"/>
    <cellStyle name="Total 9 3 6 2" xfId="18134" xr:uid="{D17E0891-2AB0-490A-8CB9-ED567BA1C025}"/>
    <cellStyle name="Total 9 3 6 2 2" xfId="33763" xr:uid="{D5FB5153-6AAE-413E-97EE-6BDB7CE800F4}"/>
    <cellStyle name="Total 9 3 6 3" xfId="33762" xr:uid="{A99CA16F-8744-43CE-A550-47A0107CEF47}"/>
    <cellStyle name="Total 9 3 7" xfId="18135" xr:uid="{2F94AD07-7210-476E-BB33-7877D1EBE389}"/>
    <cellStyle name="Total 9 3 7 2" xfId="18136" xr:uid="{6F776920-4BBC-438B-8BBC-538783F68B06}"/>
    <cellStyle name="Total 9 3 7 2 2" xfId="33765" xr:uid="{3365C41E-C09B-4703-8FD9-3A5544CB479C}"/>
    <cellStyle name="Total 9 3 7 3" xfId="33764" xr:uid="{6CD7A01A-4182-466C-A7ED-1EA83A10E010}"/>
    <cellStyle name="Total 9 3 8" xfId="18137" xr:uid="{540D6BA8-A467-496F-B5A4-FA8F52810D0E}"/>
    <cellStyle name="Total 9 3 8 2" xfId="18138" xr:uid="{B01DA301-D67E-48C3-9F25-7CA9722A46DB}"/>
    <cellStyle name="Total 9 3 8 2 2" xfId="33767" xr:uid="{8BEEF0FB-AC9A-4AD8-9931-C76690B558FD}"/>
    <cellStyle name="Total 9 3 8 3" xfId="33766" xr:uid="{44DB71C9-7DC8-4CCD-9BB7-D679DDBBCFA5}"/>
    <cellStyle name="Total 9 3 9" xfId="18139" xr:uid="{3026166D-8C7B-43A0-AA72-1CDC99837EB7}"/>
    <cellStyle name="Total 9 3 9 2" xfId="18140" xr:uid="{71370D4A-DBA7-48A9-A3C5-7E6A41F3AD16}"/>
    <cellStyle name="Total 9 3 9 2 2" xfId="33769" xr:uid="{523CF0F6-94EE-41D8-9BFD-7F0F0AD2C707}"/>
    <cellStyle name="Total 9 3 9 3" xfId="33768" xr:uid="{763F5D5B-DBC5-4A9F-B51D-9B9EBF4D3D78}"/>
    <cellStyle name="Total 9 4" xfId="18141" xr:uid="{D49DA115-133F-4B16-BD0D-7B7BB1BFCAF2}"/>
    <cellStyle name="Total 9 4 10" xfId="18142" xr:uid="{DF991654-5BC8-4744-AF3C-27D14A005E84}"/>
    <cellStyle name="Total 9 4 10 2" xfId="18143" xr:uid="{45B004CE-6CA5-4FC4-8025-0FAC9B4F74D9}"/>
    <cellStyle name="Total 9 4 10 2 2" xfId="33772" xr:uid="{9FC1C057-A09F-470B-B331-04E5008A5419}"/>
    <cellStyle name="Total 9 4 10 3" xfId="33771" xr:uid="{19D77AA9-5DDB-4971-B473-386327165D5C}"/>
    <cellStyle name="Total 9 4 11" xfId="18144" xr:uid="{296BFAAC-CED4-4FD1-92EB-C1505EB84048}"/>
    <cellStyle name="Total 9 4 11 2" xfId="18145" xr:uid="{2EC87A3A-EB7F-4E9C-B518-A3D4C03DA35A}"/>
    <cellStyle name="Total 9 4 11 2 2" xfId="33774" xr:uid="{210C07DE-88D5-49BB-8A49-A1FC22692C68}"/>
    <cellStyle name="Total 9 4 11 3" xfId="33773" xr:uid="{41B2A738-560C-45CC-B1FF-1513C3272923}"/>
    <cellStyle name="Total 9 4 12" xfId="18146" xr:uid="{58B8065B-75FF-499E-AFB6-2A726A74B2CE}"/>
    <cellStyle name="Total 9 4 12 2" xfId="33775" xr:uid="{BD057A03-9640-4995-92FC-365AC3333873}"/>
    <cellStyle name="Total 9 4 13" xfId="18147" xr:uid="{BFDC66D8-EB38-43F1-A5E1-275D6A61550A}"/>
    <cellStyle name="Total 9 4 13 2" xfId="33776" xr:uid="{62518988-0115-4935-A0BB-C8EC5D927F81}"/>
    <cellStyle name="Total 9 4 14" xfId="33770" xr:uid="{07ABAFFA-19EE-4504-B1BD-08F591AAA64B}"/>
    <cellStyle name="Total 9 4 2" xfId="18148" xr:uid="{AAF3E9C6-88DC-4FF4-B1C3-48F85CADBDDD}"/>
    <cellStyle name="Total 9 4 2 2" xfId="18149" xr:uid="{9AD510CF-51DD-462B-9E05-0F08E34CB27C}"/>
    <cellStyle name="Total 9 4 2 2 2" xfId="18150" xr:uid="{7F859BA8-F9FB-4EF0-BD98-F1D7B28459B2}"/>
    <cellStyle name="Total 9 4 2 2 2 2" xfId="33779" xr:uid="{8039F6FD-FD86-4B00-85C1-BE3606FA09D4}"/>
    <cellStyle name="Total 9 4 2 2 3" xfId="18151" xr:uid="{B52C14CD-FD92-4EAD-BFA9-EAED09A36322}"/>
    <cellStyle name="Total 9 4 2 2 3 2" xfId="33780" xr:uid="{BAE51C18-5918-4935-8F95-3A185D9E984F}"/>
    <cellStyle name="Total 9 4 2 2 4" xfId="33778" xr:uid="{16C1C973-A6A7-44E8-9FBE-EBEB541A6069}"/>
    <cellStyle name="Total 9 4 2 3" xfId="18152" xr:uid="{A66D70EE-4057-421B-A576-C324A1385439}"/>
    <cellStyle name="Total 9 4 2 3 2" xfId="18153" xr:uid="{0281743D-0212-49A9-A36A-0C3A31284BFA}"/>
    <cellStyle name="Total 9 4 2 3 2 2" xfId="33782" xr:uid="{7A7EEABE-3F97-475E-A42B-AEC14BE3BE9F}"/>
    <cellStyle name="Total 9 4 2 3 3" xfId="33781" xr:uid="{7B83A6CB-4BC3-4625-87CE-D03BA95E8423}"/>
    <cellStyle name="Total 9 4 2 4" xfId="18154" xr:uid="{E5E6506C-FC72-4DC4-931E-D421C8898885}"/>
    <cellStyle name="Total 9 4 2 4 2" xfId="33783" xr:uid="{B0C53E72-FE14-4F2D-B532-F0F7CF737F20}"/>
    <cellStyle name="Total 9 4 2 5" xfId="18155" xr:uid="{1605C494-AD28-4EC8-96E8-A06BB36C6EF1}"/>
    <cellStyle name="Total 9 4 2 5 2" xfId="33784" xr:uid="{5EBF4172-574C-4859-A8C5-55E8CCD09AB1}"/>
    <cellStyle name="Total 9 4 2 6" xfId="33777" xr:uid="{B7722EF9-4B70-4078-942B-9272A99B8463}"/>
    <cellStyle name="Total 9 4 3" xfId="18156" xr:uid="{1FA7D1E7-CEC9-4727-A55A-9E14886F3E4B}"/>
    <cellStyle name="Total 9 4 3 2" xfId="18157" xr:uid="{C793FC16-4449-49E0-ABC5-9C7933336D28}"/>
    <cellStyle name="Total 9 4 3 2 2" xfId="33786" xr:uid="{56F14BFA-2845-4006-BBBF-5A7D5437E4A7}"/>
    <cellStyle name="Total 9 4 3 3" xfId="33785" xr:uid="{92A8104D-0CFB-48BA-80EF-CE2968270813}"/>
    <cellStyle name="Total 9 4 4" xfId="18158" xr:uid="{60C02E65-8C55-4859-A62F-34D48FA86E04}"/>
    <cellStyle name="Total 9 4 4 2" xfId="18159" xr:uid="{77036BCC-C1A3-459D-9E20-F1052ABEB0B9}"/>
    <cellStyle name="Total 9 4 4 2 2" xfId="33788" xr:uid="{039C1432-B6CE-4D02-A22C-AFD7C635CB6C}"/>
    <cellStyle name="Total 9 4 4 3" xfId="33787" xr:uid="{0E61A781-50BE-4802-988F-ECF080F3951C}"/>
    <cellStyle name="Total 9 4 5" xfId="18160" xr:uid="{1283D942-A501-4B5E-821A-BE504DBBF112}"/>
    <cellStyle name="Total 9 4 5 2" xfId="18161" xr:uid="{0E1C1F01-BD21-4D54-A960-8A90FFD92320}"/>
    <cellStyle name="Total 9 4 5 2 2" xfId="33790" xr:uid="{277C8BB6-410F-41CF-87EC-54F13D3C7363}"/>
    <cellStyle name="Total 9 4 5 3" xfId="33789" xr:uid="{46D6B165-3ECD-41CF-9C24-727AA729CA19}"/>
    <cellStyle name="Total 9 4 6" xfId="18162" xr:uid="{D1779F2C-5088-480B-9B0D-39052D3681E2}"/>
    <cellStyle name="Total 9 4 6 2" xfId="18163" xr:uid="{AA19D857-E1A9-4066-B815-B217134A7920}"/>
    <cellStyle name="Total 9 4 6 2 2" xfId="33792" xr:uid="{9F4FCC6A-11D2-4666-9F8C-BC1B1F72EF6B}"/>
    <cellStyle name="Total 9 4 6 3" xfId="33791" xr:uid="{D85EC317-AFFC-4E41-A947-B848C5C7F566}"/>
    <cellStyle name="Total 9 4 7" xfId="18164" xr:uid="{2D47A9B5-B36D-49AF-94ED-07C69CC5BF33}"/>
    <cellStyle name="Total 9 4 7 2" xfId="18165" xr:uid="{1D772917-9A43-4FC4-8142-A119D4C8FC25}"/>
    <cellStyle name="Total 9 4 7 2 2" xfId="33794" xr:uid="{871FEA49-6E47-4618-8D04-8D6D3D5616EF}"/>
    <cellStyle name="Total 9 4 7 3" xfId="33793" xr:uid="{C22B7C0E-5F7E-4C60-B165-A17256E899D9}"/>
    <cellStyle name="Total 9 4 8" xfId="18166" xr:uid="{6D9C3F69-7E45-43F0-9321-27EBD54EDF32}"/>
    <cellStyle name="Total 9 4 8 2" xfId="18167" xr:uid="{11E51E99-1CF9-4387-B072-24A56BB07679}"/>
    <cellStyle name="Total 9 4 8 2 2" xfId="33796" xr:uid="{A504FADF-E837-454C-A45D-52FD90C93721}"/>
    <cellStyle name="Total 9 4 8 3" xfId="33795" xr:uid="{21A5974F-2C61-4A38-AF3F-DE80725F849B}"/>
    <cellStyle name="Total 9 4 9" xfId="18168" xr:uid="{409AF523-7269-4753-B13B-CEB374109D3C}"/>
    <cellStyle name="Total 9 4 9 2" xfId="18169" xr:uid="{A6F34BC3-2F4A-4CE7-B33A-2C8AFD1BC25E}"/>
    <cellStyle name="Total 9 4 9 2 2" xfId="33798" xr:uid="{217B80EB-ECC0-49D9-A788-2E7D1D4D0BF7}"/>
    <cellStyle name="Total 9 4 9 3" xfId="33797" xr:uid="{ADB7036C-B173-4101-AABD-3D814ED4FAB7}"/>
    <cellStyle name="Total 9 5" xfId="18170" xr:uid="{130ACF22-607B-4352-A699-A0083919BB9C}"/>
    <cellStyle name="Total 9 5 2" xfId="18171" xr:uid="{3D9EC222-1E10-490A-B379-A567A9490BBA}"/>
    <cellStyle name="Total 9 5 2 2" xfId="18172" xr:uid="{C4B77203-0D8E-4B10-8A74-306A641557B2}"/>
    <cellStyle name="Total 9 5 2 2 2" xfId="33801" xr:uid="{4F8ED842-5902-492B-823A-7DC0D046B0B5}"/>
    <cellStyle name="Total 9 5 2 3" xfId="18173" xr:uid="{B08F29D7-A9FF-4FD5-ACE1-88B2543CCD75}"/>
    <cellStyle name="Total 9 5 2 3 2" xfId="33802" xr:uid="{E94761E3-6329-4029-936A-E8ED80C99A9D}"/>
    <cellStyle name="Total 9 5 2 4" xfId="33800" xr:uid="{7BBB15FB-5DBE-4C87-8F35-AA946A229482}"/>
    <cellStyle name="Total 9 5 3" xfId="18174" xr:uid="{184C875B-0AF5-4ED9-A71A-339E89071CC5}"/>
    <cellStyle name="Total 9 5 3 2" xfId="18175" xr:uid="{B9FC87C2-ECEC-4348-BF1B-4E1915184938}"/>
    <cellStyle name="Total 9 5 3 2 2" xfId="33804" xr:uid="{FD1A447B-6158-407C-A2B5-FFC00F2F7A2F}"/>
    <cellStyle name="Total 9 5 3 3" xfId="33803" xr:uid="{5081E71A-5437-4112-AD11-B18C6226172C}"/>
    <cellStyle name="Total 9 5 4" xfId="18176" xr:uid="{B7D3CA82-7006-48D9-AB50-BCBFE9384444}"/>
    <cellStyle name="Total 9 5 4 2" xfId="33805" xr:uid="{A8B54CC5-366A-410C-8E63-BC0F99ED6790}"/>
    <cellStyle name="Total 9 5 5" xfId="18177" xr:uid="{8BD99023-37B1-4662-85FC-E3AC9A9193E6}"/>
    <cellStyle name="Total 9 5 5 2" xfId="33806" xr:uid="{A09EE047-30A9-43AF-ACA6-3D0D36773EA0}"/>
    <cellStyle name="Total 9 5 6" xfId="33799" xr:uid="{5C5F8092-E210-42FF-9209-8A0082D5A8C4}"/>
    <cellStyle name="Total 9 6" xfId="18178" xr:uid="{905CE16C-71E0-4DE4-BE6A-DADEE89C6F9A}"/>
    <cellStyle name="Total 9 6 2" xfId="18179" xr:uid="{B41752AE-CB52-44F1-878C-9631AC267619}"/>
    <cellStyle name="Total 9 6 2 2" xfId="18180" xr:uid="{3069CD7C-9DFA-463F-977A-9A090AF42163}"/>
    <cellStyle name="Total 9 6 2 2 2" xfId="33809" xr:uid="{D522A761-21E3-4849-82BE-C6BCDB62554E}"/>
    <cellStyle name="Total 9 6 2 3" xfId="33808" xr:uid="{35172BF7-2BBD-4403-ABCF-C89A59D05D54}"/>
    <cellStyle name="Total 9 6 3" xfId="18181" xr:uid="{9491F42A-6D4B-4454-BEBC-700B0AFD941F}"/>
    <cellStyle name="Total 9 6 3 2" xfId="18182" xr:uid="{1617C95F-540A-4959-B325-28E04430407B}"/>
    <cellStyle name="Total 9 6 3 2 2" xfId="33811" xr:uid="{126AA754-22D0-4F98-80AD-8D2A595151C9}"/>
    <cellStyle name="Total 9 6 3 3" xfId="18183" xr:uid="{B15A9E59-ABAA-4F37-A54E-B5B27E6F971F}"/>
    <cellStyle name="Total 9 6 3 3 2" xfId="33812" xr:uid="{F024E6BA-2AA6-4C43-A212-2BAFDF503C82}"/>
    <cellStyle name="Total 9 6 3 4" xfId="33810" xr:uid="{5F7F62BA-3D91-410F-87DD-127AE17826BC}"/>
    <cellStyle name="Total 9 6 4" xfId="18184" xr:uid="{BF83C8AF-F4E3-47C3-875C-E442FE51FBF7}"/>
    <cellStyle name="Total 9 6 4 2" xfId="18185" xr:uid="{EC2D061C-4209-4E4F-8406-81C41B615F50}"/>
    <cellStyle name="Total 9 6 4 2 2" xfId="33814" xr:uid="{62FEBFA1-AA13-4C8C-87D6-5D6F9E4F0E4C}"/>
    <cellStyle name="Total 9 6 4 3" xfId="33813" xr:uid="{6883A008-2F71-488D-9337-F42BAB9EA8C3}"/>
    <cellStyle name="Total 9 6 5" xfId="18186" xr:uid="{C85DB453-560C-44BF-BB91-1062A8605A6F}"/>
    <cellStyle name="Total 9 6 5 2" xfId="33815" xr:uid="{36C75793-89FD-4283-86EB-9DCC6A941BB9}"/>
    <cellStyle name="Total 9 6 6" xfId="33807" xr:uid="{62EBF46F-3FB4-4065-BF71-DEAF8D4D45CF}"/>
    <cellStyle name="Total 9 7" xfId="18187" xr:uid="{0B2ED163-4560-472E-B792-3E4EA790C0EC}"/>
    <cellStyle name="Total 9 7 2" xfId="18188" xr:uid="{DDAE2239-7D77-4680-A755-56994E6A36BA}"/>
    <cellStyle name="Total 9 7 2 2" xfId="33817" xr:uid="{355E0ECB-AA4F-4B7F-B937-425DA3A884CA}"/>
    <cellStyle name="Total 9 7 3" xfId="33816" xr:uid="{B177BAE8-8E3C-481E-94E3-923BDC2602ED}"/>
    <cellStyle name="Total 9 8" xfId="18189" xr:uid="{325E09F0-13E1-4B73-85D3-62B0D31C2CD3}"/>
    <cellStyle name="Total 9 8 2" xfId="18190" xr:uid="{5C3F2E6A-A409-401C-88A7-8DFCA2C64A68}"/>
    <cellStyle name="Total 9 8 2 2" xfId="33819" xr:uid="{A258E028-16A1-474E-BB61-4108C3B635EC}"/>
    <cellStyle name="Total 9 8 3" xfId="33818" xr:uid="{0C71E3BE-EF01-49C2-A747-17DB50E5CC41}"/>
    <cellStyle name="Total 9 9" xfId="18191" xr:uid="{52D5B29A-5CA3-4B81-B3A5-FF51FE558E41}"/>
    <cellStyle name="Total 9 9 2" xfId="18192" xr:uid="{91271A50-6AF8-4C48-91A5-6BD065422A16}"/>
    <cellStyle name="Total 9 9 2 2" xfId="33821" xr:uid="{E119EBC6-E804-4F79-A973-278B680DE22D}"/>
    <cellStyle name="Total 9 9 3" xfId="33820" xr:uid="{8A5AC0F1-7980-4AF9-A1BA-BB372D2B77FE}"/>
    <cellStyle name="Tusental (0)_1997" xfId="2823" xr:uid="{DF9E6CA5-3CF2-482A-9A7B-32793C6AC51E}"/>
    <cellStyle name="Tusental_1997" xfId="2824" xr:uid="{D09B3FA3-6E16-461E-98CA-4FDEAB31EC83}"/>
    <cellStyle name="Überschrift" xfId="5332" xr:uid="{C3901C8E-E6FB-45FE-A3E9-0B0CDB49BF67}"/>
    <cellStyle name="Überschrift 1" xfId="5333" xr:uid="{701BA3E7-515B-4E35-A804-A69D18B5E34F}"/>
    <cellStyle name="Überschrift 2" xfId="5334" xr:uid="{F0AB4715-900D-44B1-BDE6-950111973693}"/>
    <cellStyle name="Überschrift 3" xfId="5335" xr:uid="{E7667DA0-FD74-453B-B4FC-A08933BB5DDB}"/>
    <cellStyle name="Überschrift 4" xfId="5336" xr:uid="{0C80B69D-F746-4DE6-8DA1-E64397FCF4A3}"/>
    <cellStyle name="Überschrift_BS(FORMAT QUATERLY" xfId="24207" xr:uid="{094283FA-3A36-4FCA-964B-ED3D04C97BB4}"/>
    <cellStyle name="User_Defined_A" xfId="5337" xr:uid="{89919C73-78BD-4805-B08C-5B3A3572113D}"/>
    <cellStyle name="Valuta (0)_1997" xfId="2825" xr:uid="{18CF2620-78EC-40EF-BD2C-24FD990165D2}"/>
    <cellStyle name="Valuta_1997" xfId="2826" xr:uid="{635D3539-C991-4D78-92FE-085FA1336C0E}"/>
    <cellStyle name="Verknüpfte Zelle" xfId="5338" xr:uid="{90752801-5AA7-4ABB-A933-1A53752ABD0F}"/>
    <cellStyle name="Virg・ [0]_RESULTS" xfId="5339" xr:uid="{0C3B5797-7E3B-4BAE-BB20-5B6CB006107E}"/>
    <cellStyle name="Virg・_RESULTS" xfId="5340" xr:uid="{601D6DD4-588A-4879-B744-4BB4206892ED}"/>
    <cellStyle name="W" xfId="35069" xr:uid="{7E0084D7-9931-4EED-B699-E21A66834971}"/>
    <cellStyle name="W 2" xfId="35070" xr:uid="{D23D3722-3A1F-4319-A6DE-18D249D60A09}"/>
    <cellStyle name="W?hrung [0]_FSRM-Tear down" xfId="1592" xr:uid="{53842819-894D-4EBD-8E87-25E03551ACE7}"/>
    <cellStyle name="W?hrung_FSRM-Tear down" xfId="1593" xr:uid="{DDA9818A-EDCB-4A05-AECB-2D53F567AC13}"/>
    <cellStyle name="Wahrung [0]_990601.xls Diagramm 1" xfId="1594" xr:uid="{40DF581D-5B01-4221-9C69-CCC5D2ABE9EA}"/>
    <cellStyle name="Währung [0]_AR-Bilanzen9901" xfId="2827" xr:uid="{E4887E76-E372-45E6-96CC-227F7D09DF84}"/>
    <cellStyle name="Wahrung_990601.xls Diagramm 1" xfId="1595" xr:uid="{1DF57474-FAC4-4692-AFB6-36E1FCADE470}"/>
    <cellStyle name="Währung_AR-Bilanzen9901" xfId="2828" xr:uid="{A22FABE8-9094-4C7A-865F-C9C9AC2C5597}"/>
    <cellStyle name="Warnender Text" xfId="5341" xr:uid="{D613D217-130B-4203-8EF9-A3B4EE110321}"/>
    <cellStyle name="Warning Text" xfId="18" builtinId="11" customBuiltin="1"/>
    <cellStyle name="Warning Text 10" xfId="3530" xr:uid="{D9A8D28A-6EFD-492F-977A-AE0BB713AAE4}"/>
    <cellStyle name="Warning Text 10 2" xfId="24785" xr:uid="{1B1D5006-8F73-424D-9919-D1F3D33E10A3}"/>
    <cellStyle name="Warning Text 11" xfId="3700" xr:uid="{1F247A58-989C-423E-9547-D03C9A0EE265}"/>
    <cellStyle name="Warning Text 11 2" xfId="24786" xr:uid="{8362CE94-16E6-4CB6-9DF4-66F33AA5B46F}"/>
    <cellStyle name="Warning Text 12" xfId="5010" xr:uid="{772D876D-E155-4130-8177-B08469858628}"/>
    <cellStyle name="Warning Text 13" xfId="5011" xr:uid="{ACED4024-1DFA-430D-9C61-0DFBC617A042}"/>
    <cellStyle name="Warning Text 14" xfId="5012" xr:uid="{3AB071F9-6918-4CF3-AA4B-AB3FBF748C0E}"/>
    <cellStyle name="Warning Text 15" xfId="5013" xr:uid="{8954513B-FFB9-485E-A9F5-082BEC2C1218}"/>
    <cellStyle name="Warning Text 16" xfId="772" xr:uid="{D0D0454A-F942-46C0-ACC5-50C7D690AAF7}"/>
    <cellStyle name="Warning Text 2" xfId="891" xr:uid="{BB9F5F0E-B140-4FC9-AC0A-D6702306033A}"/>
    <cellStyle name="Warning Text 2 2" xfId="2829" xr:uid="{D70A8C19-B977-463D-8D48-53FBD48421B3}"/>
    <cellStyle name="Warning Text 2 2 2" xfId="3531" xr:uid="{E3CF038B-C1C3-4127-AC81-90FDC00ABA64}"/>
    <cellStyle name="Warning Text 2 2 3" xfId="4077" xr:uid="{A4A7F818-5184-4C13-9A54-EE76C6CC660D}"/>
    <cellStyle name="Warning Text 2 2 4" xfId="35307" xr:uid="{C1201EEE-7F83-4C6A-A868-2497D49C776F}"/>
    <cellStyle name="Warning Text 2 3" xfId="18193" xr:uid="{9E968CFE-CB68-4B98-B8BB-02CA97F28081}"/>
    <cellStyle name="Warning Text 2 4" xfId="18194" xr:uid="{68A7CB67-BCDA-4E96-813A-A60C4FA899E1}"/>
    <cellStyle name="Warning Text 2 4 2" xfId="38796" xr:uid="{C25FBB0A-37FB-4072-9B10-53F5C83358A9}"/>
    <cellStyle name="Warning Text 2 5" xfId="34922" xr:uid="{C45A6634-5B89-46B7-B26E-A516C9C167C8}"/>
    <cellStyle name="Warning Text 3" xfId="1596" xr:uid="{96217B2C-247F-4BEF-A3CA-3CFEC162CD81}"/>
    <cellStyle name="Warning Text 3 2" xfId="1959" xr:uid="{833A44AD-882D-43B7-B314-D822D269E4FF}"/>
    <cellStyle name="Warning Text 3 3" xfId="18195" xr:uid="{6C81E877-445C-47DE-8B87-11AB42555247}"/>
    <cellStyle name="Warning Text 3 4" xfId="34923" xr:uid="{042ACAB3-B85B-47A1-863B-74274AB20D1D}"/>
    <cellStyle name="Warning Text 4" xfId="1597" xr:uid="{A04E321E-9A9C-4064-B6E1-929D7F345330}"/>
    <cellStyle name="Warning Text 4 2" xfId="24787" xr:uid="{63B8BA11-4542-4314-8BB6-B31233C5C341}"/>
    <cellStyle name="Warning Text 4 3" xfId="35119" xr:uid="{3D18CD2F-6F95-41DD-ACBE-51650A18D498}"/>
    <cellStyle name="Warning Text 5" xfId="1598" xr:uid="{9B2C11BE-BF7E-4D3F-9332-1E0F22AC8336}"/>
    <cellStyle name="Warning Text 5 2" xfId="24788" xr:uid="{7717B094-E9C5-4C56-8467-FF3C28ECF805}"/>
    <cellStyle name="Warning Text 6" xfId="1599" xr:uid="{F0DA9188-47B4-4B46-A1B8-CDDD2438CC11}"/>
    <cellStyle name="Warning Text 6 2" xfId="24789" xr:uid="{11F75F8E-9F94-4F8A-A9FB-36CCB5CC2885}"/>
    <cellStyle name="Warning Text 7" xfId="1600" xr:uid="{0555538A-C8C7-4E98-8487-721D3B2DD64D}"/>
    <cellStyle name="Warning Text 7 2" xfId="24790" xr:uid="{EEE4707E-65CD-4FE2-9F1A-42DCAA580D96}"/>
    <cellStyle name="Warning Text 8" xfId="1601" xr:uid="{BDC6F898-A030-40B2-8E9D-F13DC174E0D5}"/>
    <cellStyle name="Warning Text 8 2" xfId="24791" xr:uid="{0C5837F0-189A-46D7-869B-07099FEA681A}"/>
    <cellStyle name="Warning Text 9" xfId="1602" xr:uid="{37C6C4B9-E54F-42B3-9918-31000677A2E0}"/>
    <cellStyle name="Warning Text 9 2" xfId="24792" xr:uid="{DEBD1DD7-6BD7-4F51-B1B5-C511701DB2A3}"/>
    <cellStyle name="wrap" xfId="5342" xr:uid="{389478C6-0C3A-470D-B01A-51446EE28B33}"/>
    <cellStyle name="Wไhrung [0]_35ERI8T2gbIEMixb4v26icuOo" xfId="5343" xr:uid="{7A0D4D1D-693D-44F9-85FC-2FB40824582E}"/>
    <cellStyle name="Wไhrung_35ERI8T2gbIEMixb4v26icuOo" xfId="5344" xr:uid="{72F6FC21-0B29-483D-B1BE-BEFE176F317B}"/>
    <cellStyle name="Zelle überprüfen" xfId="5345" xr:uid="{ED8307A8-CEB6-41A0-B0A5-FB0573500533}"/>
    <cellStyle name="アクセント 1" xfId="1603" xr:uid="{F44D40E9-0BFE-474D-9137-8119A67AA2A2}"/>
    <cellStyle name="アクセント 1 2" xfId="2830" xr:uid="{E9482145-DC36-4ADF-A571-8B3461280637}"/>
    <cellStyle name="アクセント 1 2 2" xfId="24793" xr:uid="{C6E1EDE3-AC2A-4DCD-B65D-EB8AF10A6F5D}"/>
    <cellStyle name="アクセント 1 3" xfId="5346" xr:uid="{281B311B-DD2E-4D17-A580-B79BC2BAA849}"/>
    <cellStyle name="アクセント 1 4" xfId="31283" xr:uid="{919937C4-361A-45F8-933B-7600A992683C}"/>
    <cellStyle name="アクセント 1_NETL_ACCPAC (BS)" xfId="5347" xr:uid="{E6F39B74-77B9-4F33-A451-DEB333AE8634}"/>
    <cellStyle name="アクセント 2" xfId="1604" xr:uid="{A719C8F7-8DCA-4DF3-BDAF-61C206A33724}"/>
    <cellStyle name="アクセント 2 2" xfId="2831" xr:uid="{E200C4B6-BFC8-4D88-8A5F-EB29EB67E43F}"/>
    <cellStyle name="アクセント 2 2 2" xfId="24794" xr:uid="{7CF37ABC-6B07-4563-91D7-830B1A4EAEA1}"/>
    <cellStyle name="アクセント 2 3" xfId="5348" xr:uid="{75A0CD61-0A71-40A9-84A0-5E66D65260AE}"/>
    <cellStyle name="アクセント 2_NETL_ACCPAC (BS)" xfId="5349" xr:uid="{1244AD47-EAE5-44B8-86AB-034AC15354A0}"/>
    <cellStyle name="アクセント 3" xfId="1605" xr:uid="{9613A9D9-3C8C-497A-9D9F-F8420C315DC4}"/>
    <cellStyle name="アクセント 3 2" xfId="2832" xr:uid="{7B22377C-6098-44F1-805A-1AEDDCAAC94E}"/>
    <cellStyle name="アクセント 3 2 2" xfId="24795" xr:uid="{6A5A325D-2A16-4D22-99F9-1C52D1A20B95}"/>
    <cellStyle name="アクセント 3 3" xfId="5350" xr:uid="{FED3C4A7-51CF-494C-9E57-70060917EE6B}"/>
    <cellStyle name="アクセント 3_NETL_ACCPAC (BS)" xfId="5351" xr:uid="{AAE94A22-B123-475C-BC44-09B1A2B1D55B}"/>
    <cellStyle name="アクセント 4" xfId="1606" xr:uid="{2E01EAEF-E3F1-4FF5-8048-FA0DD459D949}"/>
    <cellStyle name="アクセント 4 2" xfId="2833" xr:uid="{84B7AAE7-B0A8-4F39-8B40-DCA87CD73EED}"/>
    <cellStyle name="アクセント 4 2 2" xfId="24796" xr:uid="{3B4B6E39-16B9-4124-9E25-67DA40AD50AB}"/>
    <cellStyle name="アクセント 4 3" xfId="5352" xr:uid="{12095017-DA81-44B6-9984-BC767A2EF6F2}"/>
    <cellStyle name="アクセント 4 4" xfId="31284" xr:uid="{E287CFF1-05B5-4F3F-8C12-B21F32FA7683}"/>
    <cellStyle name="アクセント 4_NETL_ACCPAC (BS)" xfId="5353" xr:uid="{80785441-2A1F-4EC0-8358-7C9FADE710B2}"/>
    <cellStyle name="アクセント 5" xfId="1607" xr:uid="{DF66EB86-D8C1-4069-BEE9-26D2A65451DD}"/>
    <cellStyle name="アクセント 5 2" xfId="2834" xr:uid="{49A1FF00-1C88-4A3D-83EC-2A7DBD56FF40}"/>
    <cellStyle name="アクセント 5 2 2" xfId="24797" xr:uid="{1CB6ADD2-AA4E-4326-9E4C-415B0CB64347}"/>
    <cellStyle name="アクセント 5 3" xfId="5354" xr:uid="{56788C83-5DDB-402F-AB96-26CABB742FC9}"/>
    <cellStyle name="アクセント 5_NETL_ACCPAC (BS)" xfId="5355" xr:uid="{24CB2B51-411A-4FEB-B386-C696642E9B24}"/>
    <cellStyle name="アクセント 6" xfId="1608" xr:uid="{224BFD2F-CE77-44B4-89AD-B235EA874E70}"/>
    <cellStyle name="アクセント 6 2" xfId="2835" xr:uid="{09009C99-7A13-4EC1-B564-2647F41FF79F}"/>
    <cellStyle name="アクセント 6 2 2" xfId="24798" xr:uid="{BA94336E-4F6F-455E-8993-17A1A57D9C97}"/>
    <cellStyle name="アクセント 6 3" xfId="5356" xr:uid="{7F03C97B-7861-497E-8C55-55F38AC3D0B6}"/>
    <cellStyle name="アクセント 6 4" xfId="31285" xr:uid="{8806FCC0-6CF0-41A5-A0C0-9648FB3BFA8E}"/>
    <cellStyle name="アクセント 6_NETL_ACCPAC (BS)" xfId="5357" xr:uid="{893985A0-A68B-4060-A847-948567F8265A}"/>
    <cellStyle name="アンダーライン" xfId="5358" xr:uid="{C7B2BD97-9918-4652-9872-D00AD23835A5}"/>
    <cellStyle name="イタリック" xfId="5359" xr:uid="{7F7AA159-C44C-413A-B805-7BB01B4FEDCF}"/>
    <cellStyle name="ｳfｹ0]_  Design " xfId="46530" xr:uid="{DA5A564C-A4CD-42BE-9CB5-4F58548C59E2}"/>
    <cellStyle name="ｳfｹ  Design " xfId="46531" xr:uid="{845B5D4B-1677-40CC-9846-896C8CEA2CDA}"/>
    <cellStyle name="ｳfｹ98 design  " xfId="46532" xr:uid="{DC2C47D5-E8BD-48CF-B35F-439C8364AD78}"/>
    <cellStyle name="ｳfｹBT57HBvsMarch " xfId="46533" xr:uid="{33C8C014-7FC7-48A6-8F2F-33C3DA2058B6}"/>
    <cellStyle name="ｳfｹdesign " xfId="46534" xr:uid="{91BC8EC6-B9FF-4492-9E96-BE9C5D04D008}"/>
    <cellStyle name="ｳfｹPer Unit " xfId="46535" xr:uid="{D36B57BF-2B14-4980-9EF4-0ADCB8D78A8E}"/>
    <cellStyle name="ｹ鮗ﾐﾀｲ_ｰ豼ｵﾁ･" xfId="5360" xr:uid="{34A27CC5-3709-4E1D-9807-33CEF1A825B5}"/>
    <cellStyle name="スタイル 1" xfId="1609" xr:uid="{5EFBAC2D-1317-4D93-885E-B68B21B798E5}"/>
    <cellStyle name="スタイル 1 2" xfId="3532" xr:uid="{AA245766-F287-4DBA-976F-BFB17D818416}"/>
    <cellStyle name="スタイル 1 3" xfId="5361" xr:uid="{239E8115-F305-437F-BA99-1B09AD30866A}"/>
    <cellStyle name="スタイル 1_QNET_BS" xfId="5362" xr:uid="{A085DBC4-4885-43D8-B9FE-56085F33117A}"/>
    <cellStyle name="スタイル 2" xfId="5363" xr:uid="{A7EA36B7-FCA6-429B-8D2B-017DC464AABA}"/>
    <cellStyle name="タイトル" xfId="1610" xr:uid="{22A3BE22-39E2-4218-9E14-216BC20825BB}"/>
    <cellStyle name="タイトル 2" xfId="2836" xr:uid="{31B00A4F-DB18-4A6D-BCE5-12650394C335}"/>
    <cellStyle name="タイトル 2 2" xfId="24799" xr:uid="{9B852741-4FF8-4E3E-940F-34BFA8A10FEA}"/>
    <cellStyle name="タイトル 3" xfId="5364" xr:uid="{08086B81-E504-40C9-88A3-B2AAA6127324}"/>
    <cellStyle name="タイトル 4" xfId="31286" xr:uid="{32AC9B92-B496-485B-9A16-FFED4E9A508C}"/>
    <cellStyle name="タイトル_NETL_ACCPAC (BS)" xfId="5365" xr:uid="{0D0E96C2-F2ED-4EEE-8664-A5CC569A8260}"/>
    <cellStyle name="チェック セル" xfId="1611" xr:uid="{2CBA9E3F-E49E-4ABE-9B17-46F0B0E08393}"/>
    <cellStyle name="チェック セル 2" xfId="2837" xr:uid="{38518CD7-DCAF-497E-BBE4-E65069E5FF8C}"/>
    <cellStyle name="チェック セル 2 2" xfId="24800" xr:uid="{689ED5EE-6A33-4941-A931-48015EB208A0}"/>
    <cellStyle name="チェック セル 3" xfId="5366" xr:uid="{A17DFB20-7C25-4642-8602-7F8C2CBE31A2}"/>
    <cellStyle name="チェック セル 4" xfId="31287" xr:uid="{AC8EBAE7-0FCC-4B6C-9348-05B3E58838B9}"/>
    <cellStyle name="チェック セル_CONFIRM MODEL OF ROJANA (2)" xfId="3823" xr:uid="{ADA26AB1-4444-4CA9-96AB-723D18317FF2}"/>
    <cellStyle name="ﾄﾞｸｶ [0]_ｰ霾ｹ" xfId="5367" xr:uid="{9B697C4F-F1F9-46BA-8CAE-7D2E1B9FE9C7}"/>
    <cellStyle name="ﾄﾞｸｶ_ｰ霾ｹ" xfId="5368" xr:uid="{30C52828-B2C8-4122-8EE6-807337F80748}"/>
    <cellStyle name="どちらでもない" xfId="1612" xr:uid="{8F92BFC5-B6DB-4B3D-8035-1A00D744FEE7}"/>
    <cellStyle name="どちらでもない 2" xfId="2838" xr:uid="{ED7C5FD4-AAEF-4271-82D4-2839D84B6ACB}"/>
    <cellStyle name="どちらでもない 2 2" xfId="24801" xr:uid="{D83602B6-D8F9-408D-ABCD-0753D931AA6B}"/>
    <cellStyle name="どちらでもない 3" xfId="5369" xr:uid="{1D83EF19-A068-4594-9D76-BDB438E8BCA4}"/>
    <cellStyle name="どちらでもない_NETL_ACCPAC (BS)" xfId="5370" xr:uid="{464567D6-6129-4A69-AE74-204F3F6121BA}"/>
    <cellStyle name="ﾄ褊褂燾・[0]_PERSONAL" xfId="5371" xr:uid="{ABFA2F50-6AF5-40DF-9DF7-00A92AC4F782}"/>
    <cellStyle name="ﾄ褊褂燾饑PERSONAL" xfId="5372" xr:uid="{2FA65EEF-2867-48C5-8D4A-0E54E492D8D3}"/>
    <cellStyle name="ﾅ・ｭ [0]_ｰ霾ｹ" xfId="5373" xr:uid="{B0BFFE95-280C-41E9-9804-99B4FD8D70E5}"/>
    <cellStyle name="ﾅ・ｭ_ｰ霾ｹ" xfId="5374" xr:uid="{27B5CE6B-CEA7-460C-ACB4-827163B6B183}"/>
    <cellStyle name="ﾇ･ﾁﾘ_ｰ霾ｹ" xfId="5375" xr:uid="{085878EA-C0EA-4059-B05D-639EBC7BE6DA}"/>
    <cellStyle name="パーセント 2" xfId="1613" xr:uid="{E3D6FF0A-66ED-4861-9319-855370A35A4B}"/>
    <cellStyle name="パーセント 2 2" xfId="24185" xr:uid="{1E5D1AE5-803F-4A4C-B6BD-E8F9FBEA4EFC}"/>
    <cellStyle name="パーセント 2 3" xfId="24802" xr:uid="{94FCCE8F-4821-4D91-8A94-F0976CE8455B}"/>
    <cellStyle name="パーセント 3" xfId="1614" xr:uid="{26AE572D-CC51-42ED-AC86-483164C7CA08}"/>
    <cellStyle name="パーセント 3 2" xfId="3533" xr:uid="{ACB67647-A1EF-4341-A001-462D2009EB82}"/>
    <cellStyle name="パーセント 3 3" xfId="18196" xr:uid="{606A70F1-AEF9-4AE9-8195-4A69F878C634}"/>
    <cellStyle name="パーセント()" xfId="2839" xr:uid="{BA58D2B1-764D-482F-A90B-6FE3419A4957}"/>
    <cellStyle name="パーセント() 2" xfId="24803" xr:uid="{577F0564-7C84-4641-9366-2C6E80419DA3}"/>
    <cellStyle name="パーセント(0.00)" xfId="2840" xr:uid="{47B96E79-5FFB-4E2E-8E1F-466143B9640C}"/>
    <cellStyle name="パーセント(0.00) 2" xfId="24804" xr:uid="{E370DECE-3CDB-490D-9484-891FCF94FBA5}"/>
    <cellStyle name="パーセント[0.00]" xfId="2841" xr:uid="{A6BA318A-82FE-40F3-A514-96360FCA9FE8}"/>
    <cellStyle name="パーセント[0.00] 2" xfId="24805" xr:uid="{E4937CED-911F-44ED-9E03-C68A998A5D88}"/>
    <cellStyle name="ハイパーリンク" xfId="1615" xr:uid="{394227D6-7338-4BFE-85E7-770A640694E2}"/>
    <cellStyle name="ハイパーリンク 2" xfId="2842" xr:uid="{A98F7D35-7483-4724-81F6-CDAA1530115B}"/>
    <cellStyle name="ハイパーリンク 2 2" xfId="24806" xr:uid="{55344404-479C-4E22-B64B-EE332EA8B8E4}"/>
    <cellStyle name="ハイパーリンク_070328 BRONCO-K  Schedule" xfId="2843" xr:uid="{66193DE2-293C-4033-85EF-2528A65EDB20}"/>
    <cellStyle name="ボールド" xfId="5376" xr:uid="{98D594C0-3577-48E4-8064-2A8F3F86F32E}"/>
    <cellStyle name="ﾎ磊隆_PERSONAL" xfId="5377" xr:uid="{D4915351-3B67-4A10-BB86-4F66AB1A6BA8}"/>
    <cellStyle name="メモ" xfId="1616" xr:uid="{92588410-E8D7-43A9-96A7-5A24D98A45B1}"/>
    <cellStyle name="メモ 10" xfId="18197" xr:uid="{9C669C88-9522-4082-9844-839326F4799A}"/>
    <cellStyle name="メモ 10 2" xfId="18198" xr:uid="{7B03DB8F-52AD-406B-AC35-3388388D531F}"/>
    <cellStyle name="メモ 11" xfId="18199" xr:uid="{7FD25FD9-06F5-4278-8E3C-A6C4D2E1C243}"/>
    <cellStyle name="メモ 11 2" xfId="18200" xr:uid="{3238DF10-609B-46B2-81B6-BEB45871FC2E}"/>
    <cellStyle name="メモ 12" xfId="18201" xr:uid="{704BB391-AF33-404C-9AFC-E4A57B83B06C}"/>
    <cellStyle name="メモ 12 2" xfId="18202" xr:uid="{3799452A-45EA-4295-9BE8-1DD292AE92AA}"/>
    <cellStyle name="メモ 13" xfId="18203" xr:uid="{181D8347-14EE-4971-9688-485DA2920CF0}"/>
    <cellStyle name="メモ 13 2" xfId="18204" xr:uid="{52EFE45B-75C7-4EBA-8EBA-6838A5F9BF38}"/>
    <cellStyle name="メモ 14" xfId="18205" xr:uid="{3B1273BE-03E7-46FF-B90D-FF6EF6224C99}"/>
    <cellStyle name="メモ 14 2" xfId="18206" xr:uid="{51BBE7E9-ABE0-4E9A-9A5E-FA885949805C}"/>
    <cellStyle name="メモ 15" xfId="18207" xr:uid="{41C16606-DDBE-41A5-8B1B-9BEDA9FB6BDC}"/>
    <cellStyle name="メモ 16" xfId="18208" xr:uid="{C795DFD0-8D3C-44A2-9723-2CAD22F65A5C}"/>
    <cellStyle name="メモ 17" xfId="24807" xr:uid="{F62D7A21-5720-406D-A51B-714D1D5AAA63}"/>
    <cellStyle name="メモ 18" xfId="31335" xr:uid="{D6E0BA26-E6F3-4452-A3AD-702D07FE2FAC}"/>
    <cellStyle name="メモ 2" xfId="2100" xr:uid="{2784345C-2B4B-41D0-9678-5B6E402D1E3D}"/>
    <cellStyle name="メモ 2 10" xfId="18209" xr:uid="{650F9320-5E16-44BB-951F-B522E51FD19E}"/>
    <cellStyle name="メモ 2 10 2" xfId="18210" xr:uid="{281FCA41-7D4A-482F-8E14-A0E90D60BC11}"/>
    <cellStyle name="メモ 2 11" xfId="18211" xr:uid="{39A9FC61-A0CC-44D2-B5C3-0E4CCBF92852}"/>
    <cellStyle name="メモ 2 11 2" xfId="18212" xr:uid="{45CBE4E3-423A-49B5-B2F9-4BCED129EF7C}"/>
    <cellStyle name="メモ 2 12" xfId="18213" xr:uid="{78908783-3D02-4851-AC65-B7D5B9D58A4E}"/>
    <cellStyle name="メモ 2 12 2" xfId="18214" xr:uid="{AB607663-930A-4F87-ADD5-E60280D61B5B}"/>
    <cellStyle name="メモ 2 13" xfId="18215" xr:uid="{4C6EC3F2-3893-440E-8240-996865782AA0}"/>
    <cellStyle name="メモ 2 13 2" xfId="18216" xr:uid="{0646ACB0-5838-4E5D-8BF2-D8BAADD3E184}"/>
    <cellStyle name="メモ 2 14" xfId="18217" xr:uid="{36A18A0E-9646-4AB8-8DA1-E16B2925588D}"/>
    <cellStyle name="メモ 2 15" xfId="18218" xr:uid="{907F599F-12DF-474F-AF5E-BC41BA0A2EA9}"/>
    <cellStyle name="メモ 2 16" xfId="24808" xr:uid="{B50A2044-6207-42EB-990E-0FBFB0CCFB11}"/>
    <cellStyle name="メモ 2 17" xfId="31355" xr:uid="{A2576EAC-302A-4513-82D9-5ED6FD4F8C22}"/>
    <cellStyle name="メモ 2 2" xfId="4558" xr:uid="{4B47D168-DF03-47CC-9111-1E7F63391E1D}"/>
    <cellStyle name="メモ 2 2 10" xfId="18219" xr:uid="{39DAC16B-296C-4387-8131-600D0BFA8E69}"/>
    <cellStyle name="メモ 2 2 10 2" xfId="18220" xr:uid="{5520E475-61C4-4D38-9DAF-194EA36FD9C3}"/>
    <cellStyle name="メモ 2 2 11" xfId="18221" xr:uid="{2CD9F3C2-277F-41DF-9C78-16D855133196}"/>
    <cellStyle name="メモ 2 2 11 2" xfId="18222" xr:uid="{F1E88BF3-EC52-4C49-A869-9503A53A5A92}"/>
    <cellStyle name="メモ 2 2 12" xfId="18223" xr:uid="{9B931066-8008-4ECD-B880-0412647C8931}"/>
    <cellStyle name="メモ 2 2 13" xfId="18224" xr:uid="{CD24BCAA-9436-447E-A343-24259E10AB54}"/>
    <cellStyle name="メモ 2 2 2" xfId="18225" xr:uid="{AFE3BD8F-2AA1-4E7E-A97D-AAB6F2CA0FA3}"/>
    <cellStyle name="メモ 2 2 2 2" xfId="18226" xr:uid="{63430443-A715-4714-81F8-601A3CF465D4}"/>
    <cellStyle name="メモ 2 2 2 2 2" xfId="18227" xr:uid="{3A2A6381-3732-4D54-AEB7-9A29432D1B39}"/>
    <cellStyle name="メモ 2 2 2 2 3" xfId="18228" xr:uid="{15401E71-1D03-4D2B-A02C-4B3EB2C82BD0}"/>
    <cellStyle name="メモ 2 2 2 3" xfId="18229" xr:uid="{4F6DD001-226E-4C02-888B-6EA82E027C02}"/>
    <cellStyle name="メモ 2 2 2 3 2" xfId="18230" xr:uid="{04557162-1719-477C-B3EE-0F35E75CA06F}"/>
    <cellStyle name="メモ 2 2 2 4" xfId="18231" xr:uid="{3CF0E340-18DB-482A-8A6A-6BFF59FE9AFC}"/>
    <cellStyle name="メモ 2 2 2 5" xfId="18232" xr:uid="{BCFBB45C-FAE0-408E-B52A-834009268168}"/>
    <cellStyle name="メモ 2 2 3" xfId="18233" xr:uid="{03D7C755-9E74-43C8-B56F-5EC1FC5BC4B6}"/>
    <cellStyle name="メモ 2 2 3 2" xfId="18234" xr:uid="{4B84E69C-65F8-4F58-BE0F-39C9D340D3E6}"/>
    <cellStyle name="メモ 2 2 4" xfId="18235" xr:uid="{025EE5E3-CFDC-4D37-8389-9FCD250B936B}"/>
    <cellStyle name="メモ 2 2 4 2" xfId="18236" xr:uid="{5982DA76-7C8B-41D5-A3CB-B0BB3E04EB7D}"/>
    <cellStyle name="メモ 2 2 5" xfId="18237" xr:uid="{394028F8-D138-4960-838B-461C050BAF57}"/>
    <cellStyle name="メモ 2 2 5 2" xfId="18238" xr:uid="{2CD4F0BA-9841-424C-A1FD-75A544E80855}"/>
    <cellStyle name="メモ 2 2 6" xfId="18239" xr:uid="{C680E4F7-BC76-4B12-A12D-CA646A58F2CE}"/>
    <cellStyle name="メモ 2 2 6 2" xfId="18240" xr:uid="{F060A2AB-CC93-404D-B037-31359C18D2E9}"/>
    <cellStyle name="メモ 2 2 7" xfId="18241" xr:uid="{5F4F9179-9A29-41C1-8F1E-308DF8EBF662}"/>
    <cellStyle name="メモ 2 2 7 2" xfId="18242" xr:uid="{446CE45B-7DD1-497A-9C60-B7A26EE7A3A6}"/>
    <cellStyle name="メモ 2 2 8" xfId="18243" xr:uid="{52E6F6FC-AFAC-4042-91B4-647D8D20DBF9}"/>
    <cellStyle name="メモ 2 2 8 2" xfId="18244" xr:uid="{1F913D5F-86AE-4714-9474-0344D61BF548}"/>
    <cellStyle name="メモ 2 2 9" xfId="18245" xr:uid="{1670624C-4FA7-4A41-B0B4-21780390AF3B}"/>
    <cellStyle name="メモ 2 2 9 2" xfId="18246" xr:uid="{59267ACC-EAB4-4CE6-A10F-303A2CC5BFDE}"/>
    <cellStyle name="メモ 2 3" xfId="4082" xr:uid="{7B9C0DD3-91A5-4C58-8096-54D8FD7DE236}"/>
    <cellStyle name="メモ 2 3 10" xfId="18247" xr:uid="{0D493671-C7D3-4E5B-BB41-71E0A6DB2B20}"/>
    <cellStyle name="メモ 2 3 10 2" xfId="18248" xr:uid="{27DB7DBA-3F4D-4DF0-A1D0-A6A6E6524352}"/>
    <cellStyle name="メモ 2 3 11" xfId="18249" xr:uid="{3CC46024-430D-4FA7-8929-2FE44AE50933}"/>
    <cellStyle name="メモ 2 3 11 2" xfId="18250" xr:uid="{92B446E1-26DB-472C-99E7-875A28DFA0F0}"/>
    <cellStyle name="メモ 2 3 12" xfId="18251" xr:uid="{CF21BDA7-4B05-48DA-8B2B-12C1DF42049B}"/>
    <cellStyle name="メモ 2 3 13" xfId="18252" xr:uid="{52E37ED3-5937-404A-AEDD-0C22BE34359B}"/>
    <cellStyle name="メモ 2 3 2" xfId="18253" xr:uid="{8F6001F1-1DDF-4E8E-8B0E-CE93C8EFF286}"/>
    <cellStyle name="メモ 2 3 2 2" xfId="18254" xr:uid="{1C45FE13-9740-4C90-A6B7-37317645B55F}"/>
    <cellStyle name="メモ 2 3 2 2 2" xfId="18255" xr:uid="{28ED475C-9EE8-423A-9976-0F2186B05CF1}"/>
    <cellStyle name="メモ 2 3 2 2 3" xfId="18256" xr:uid="{A86C3C09-6F90-4D01-B88E-344187367E79}"/>
    <cellStyle name="メモ 2 3 2 3" xfId="18257" xr:uid="{49BD1257-4046-4BF6-BA10-6403FA78D46F}"/>
    <cellStyle name="メモ 2 3 2 3 2" xfId="18258" xr:uid="{9527A895-1A83-4955-BE0B-D09AA426BDDC}"/>
    <cellStyle name="メモ 2 3 2 4" xfId="18259" xr:uid="{BC268B81-FB6E-4C26-B715-7F8A90B59991}"/>
    <cellStyle name="メモ 2 3 2 5" xfId="18260" xr:uid="{FD64B808-781B-434E-AEC7-487DA4B4FF9D}"/>
    <cellStyle name="メモ 2 3 3" xfId="18261" xr:uid="{14085960-8291-459F-B964-35F304A2F6E0}"/>
    <cellStyle name="メモ 2 3 3 2" xfId="18262" xr:uid="{320B132F-189F-435D-9DCC-1A2C2DA0C963}"/>
    <cellStyle name="メモ 2 3 4" xfId="18263" xr:uid="{6C748213-682E-41BB-ADFF-9C3A5BFDD21D}"/>
    <cellStyle name="メモ 2 3 4 2" xfId="18264" xr:uid="{01673585-0303-4C0A-AE55-71F50315E806}"/>
    <cellStyle name="メモ 2 3 5" xfId="18265" xr:uid="{719967F3-02E8-4A11-A5B8-D217A787DD15}"/>
    <cellStyle name="メモ 2 3 5 2" xfId="18266" xr:uid="{E6002EB7-C9B8-46B2-914E-D521F8CC0505}"/>
    <cellStyle name="メモ 2 3 6" xfId="18267" xr:uid="{521244EE-F986-4282-87F1-A85562ECB1BC}"/>
    <cellStyle name="メモ 2 3 6 2" xfId="18268" xr:uid="{69925A48-1104-408F-8446-6644C1151E5C}"/>
    <cellStyle name="メモ 2 3 7" xfId="18269" xr:uid="{6CCE5B01-3463-41BA-B68A-7B8F1D6BD488}"/>
    <cellStyle name="メモ 2 3 7 2" xfId="18270" xr:uid="{54C7D6AA-0804-4326-8AE7-AED0CFD26826}"/>
    <cellStyle name="メモ 2 3 8" xfId="18271" xr:uid="{C34A28A1-C36B-4EC5-BE89-9E177CD4C329}"/>
    <cellStyle name="メモ 2 3 8 2" xfId="18272" xr:uid="{042AE862-F48F-4845-8E3F-23348318B272}"/>
    <cellStyle name="メモ 2 3 9" xfId="18273" xr:uid="{8C365197-FB89-4FC8-9D0D-1338C0C5DB38}"/>
    <cellStyle name="メモ 2 3 9 2" xfId="18274" xr:uid="{1BCA69BB-F860-4F90-9904-E283DAF55E90}"/>
    <cellStyle name="メモ 2 4" xfId="18275" xr:uid="{BB895A61-B30D-41FD-9ACB-F1FBC8FB767F}"/>
    <cellStyle name="メモ 2 4 2" xfId="18276" xr:uid="{291BC6FD-B42D-410F-8BD4-2D53B312358E}"/>
    <cellStyle name="メモ 2 4 2 2" xfId="18277" xr:uid="{375C8E62-7E0D-4EF8-94F1-D57B364F856B}"/>
    <cellStyle name="メモ 2 4 2 3" xfId="18278" xr:uid="{2239BFEA-E17E-4D98-A4BF-70A76146E637}"/>
    <cellStyle name="メモ 2 4 3" xfId="18279" xr:uid="{8F88C82F-A509-4E8A-92DD-816A4C211795}"/>
    <cellStyle name="メモ 2 4 3 2" xfId="18280" xr:uid="{451508F6-8325-4653-80CD-6B44E7648A33}"/>
    <cellStyle name="メモ 2 4 4" xfId="18281" xr:uid="{10BC397E-4C6F-466D-8505-A95B5666709C}"/>
    <cellStyle name="メモ 2 4 5" xfId="18282" xr:uid="{7E7FC6C3-D940-44A4-947F-3ECF60D5E1E5}"/>
    <cellStyle name="メモ 2 5" xfId="18283" xr:uid="{77D64273-8A9D-4D93-BB06-1F0DFDCDDCED}"/>
    <cellStyle name="メモ 2 5 2" xfId="18284" xr:uid="{B55D96F9-6D1A-48A8-804D-B4B52F75E2B8}"/>
    <cellStyle name="メモ 2 6" xfId="18285" xr:uid="{225563A7-4457-4832-BE52-EFE9F2CF2096}"/>
    <cellStyle name="メモ 2 6 2" xfId="18286" xr:uid="{AAC37950-4623-46C5-BFC7-C06F75782C4A}"/>
    <cellStyle name="メモ 2 7" xfId="18287" xr:uid="{477AB0B3-FD94-41FD-9983-996EBEF47DCE}"/>
    <cellStyle name="メモ 2 7 2" xfId="18288" xr:uid="{863CDE83-F791-4CBE-9F7C-07B032AA42DF}"/>
    <cellStyle name="メモ 2 8" xfId="18289" xr:uid="{1C53AC97-5D2E-4922-9E1A-886FDC39AF2F}"/>
    <cellStyle name="メモ 2 8 2" xfId="18290" xr:uid="{565F71AD-2BC0-4C96-B15A-0C103A98F73C}"/>
    <cellStyle name="メモ 2 9" xfId="18291" xr:uid="{2D8C4AD7-ACDC-4B47-A74B-4338B7398414}"/>
    <cellStyle name="メモ 2 9 2" xfId="18292" xr:uid="{6851657A-BBD3-4078-A850-4FF516C8F1CB}"/>
    <cellStyle name="メモ 3" xfId="5378" xr:uid="{BE8800DD-DF9C-45E0-A08F-ECE475F6E7C4}"/>
    <cellStyle name="メモ 3 10" xfId="18293" xr:uid="{68A317FB-64D9-4CD5-8D5D-335E2A80FC6B}"/>
    <cellStyle name="メモ 3 10 2" xfId="18294" xr:uid="{7939949F-6B5C-4AFE-AE5C-D74A83337972}"/>
    <cellStyle name="メモ 3 11" xfId="18295" xr:uid="{79E1465A-3B92-4623-A28F-A6F776D37664}"/>
    <cellStyle name="メモ 3 11 2" xfId="18296" xr:uid="{8D3AA1D7-5A6A-4BE9-95E1-84056D7A8D43}"/>
    <cellStyle name="メモ 3 12" xfId="18297" xr:uid="{248F7D8B-4B75-452D-BF7A-C8B206D9E631}"/>
    <cellStyle name="メモ 3 13" xfId="18298" xr:uid="{C7CCE4E6-FB88-41BC-905A-AAB07D81C9F0}"/>
    <cellStyle name="メモ 3 14" xfId="31356" xr:uid="{AA4350B0-FF08-42CE-9333-4CEA35C57983}"/>
    <cellStyle name="メモ 3 2" xfId="18299" xr:uid="{3AB915A0-649F-4EEA-85CA-5DC705CEAE39}"/>
    <cellStyle name="メモ 3 2 2" xfId="18300" xr:uid="{943C79CE-8650-47B8-B448-C6C157C3A7E6}"/>
    <cellStyle name="メモ 3 2 2 2" xfId="18301" xr:uid="{4B7667C6-81E3-4F4B-B705-230F80665C74}"/>
    <cellStyle name="メモ 3 2 2 3" xfId="18302" xr:uid="{11FD8527-F612-4499-BCAF-CD5D53C76BB3}"/>
    <cellStyle name="メモ 3 2 3" xfId="18303" xr:uid="{A114715C-6BAC-4EA3-9C30-CFD698ED0A05}"/>
    <cellStyle name="メモ 3 2 3 2" xfId="18304" xr:uid="{94407289-A2BD-495D-B183-95FAB16EAA5A}"/>
    <cellStyle name="メモ 3 2 4" xfId="18305" xr:uid="{A4E94CD7-19EA-4BD4-A331-CFC73AFC2F5A}"/>
    <cellStyle name="メモ 3 2 5" xfId="18306" xr:uid="{8C24480B-3DF5-43EA-8BBE-F55A29816C16}"/>
    <cellStyle name="メモ 3 3" xfId="18307" xr:uid="{6E03052C-C780-49CE-987D-860BDBC644AF}"/>
    <cellStyle name="メモ 3 3 2" xfId="18308" xr:uid="{C494BC2C-4C2A-4B10-A2EF-F3AF6B511544}"/>
    <cellStyle name="メモ 3 4" xfId="18309" xr:uid="{11D86230-566D-4D66-AB1A-9116D105AC97}"/>
    <cellStyle name="メモ 3 4 2" xfId="18310" xr:uid="{BA237052-8125-483B-BFE4-14B0B49C8BDC}"/>
    <cellStyle name="メモ 3 5" xfId="18311" xr:uid="{427858DF-6870-4882-BE50-FFDBD0F2594A}"/>
    <cellStyle name="メモ 3 5 2" xfId="18312" xr:uid="{C5BD6CAA-2E73-4188-829A-1DB5C337509C}"/>
    <cellStyle name="メモ 3 6" xfId="18313" xr:uid="{E855D963-A13D-4513-B64D-E6B6B2B43100}"/>
    <cellStyle name="メモ 3 6 2" xfId="18314" xr:uid="{0B6CE1EF-2726-4322-AE27-F99B7FFF4C85}"/>
    <cellStyle name="メモ 3 7" xfId="18315" xr:uid="{254457B0-C927-4918-9FBA-72A42D5F136C}"/>
    <cellStyle name="メモ 3 7 2" xfId="18316" xr:uid="{AAF13604-E1C3-4B24-AC9F-55B7EA2F33DF}"/>
    <cellStyle name="メモ 3 8" xfId="18317" xr:uid="{1F093C19-903D-49E3-83D2-C54306806076}"/>
    <cellStyle name="メモ 3 8 2" xfId="18318" xr:uid="{89DE1388-0703-43E1-9078-1737F86B9B4A}"/>
    <cellStyle name="メモ 3 9" xfId="18319" xr:uid="{7170C5AE-2044-4DA8-94EC-171D25856661}"/>
    <cellStyle name="メモ 3 9 2" xfId="18320" xr:uid="{83BCF92D-C015-4AE3-9E94-9926BE2F83B2}"/>
    <cellStyle name="メモ 4" xfId="18321" xr:uid="{C553CC07-B856-4FBB-B8FD-2CF539CCEE22}"/>
    <cellStyle name="メモ 4 10" xfId="18322" xr:uid="{2497E1D3-0321-4A5D-BD11-5B71BCC28636}"/>
    <cellStyle name="メモ 4 10 2" xfId="18323" xr:uid="{73458D65-1FE8-498A-9049-328A58924398}"/>
    <cellStyle name="メモ 4 11" xfId="18324" xr:uid="{AAFB15AC-6BDC-49F4-8240-96F618B3ECED}"/>
    <cellStyle name="メモ 4 11 2" xfId="18325" xr:uid="{20C816FA-1DB8-49DA-A97A-9EBFC44ADB39}"/>
    <cellStyle name="メモ 4 12" xfId="18326" xr:uid="{2EF2DCC9-78A8-4F69-8F28-0DFA88287FD7}"/>
    <cellStyle name="メモ 4 13" xfId="18327" xr:uid="{3A2C489C-0972-4552-A877-0E4F479EB2CC}"/>
    <cellStyle name="メモ 4 2" xfId="18328" xr:uid="{4C8919C9-8B1A-479F-96C0-AF93103B1A20}"/>
    <cellStyle name="メモ 4 2 2" xfId="18329" xr:uid="{A5D02585-6D54-459E-A73B-6EEF24CC1B91}"/>
    <cellStyle name="メモ 4 2 2 2" xfId="18330" xr:uid="{D72D4C55-50A3-495F-AADD-3270D2C65DCE}"/>
    <cellStyle name="メモ 4 2 2 3" xfId="18331" xr:uid="{632E90AF-DC6D-461D-9264-F4AF8E0B2D42}"/>
    <cellStyle name="メモ 4 2 3" xfId="18332" xr:uid="{482D9D24-6D03-4D45-860E-42D47C98249E}"/>
    <cellStyle name="メモ 4 2 3 2" xfId="18333" xr:uid="{8AB0F2DC-D912-47FB-8D49-80DCC28D995E}"/>
    <cellStyle name="メモ 4 2 4" xfId="18334" xr:uid="{91BB9116-57EF-4D42-99E7-3C38608BD485}"/>
    <cellStyle name="メモ 4 2 5" xfId="18335" xr:uid="{976C91A3-B13C-4130-A176-43D5E56045D4}"/>
    <cellStyle name="メモ 4 3" xfId="18336" xr:uid="{C8F8CB30-285C-4967-AC03-2C1B5DDFA73D}"/>
    <cellStyle name="メモ 4 3 2" xfId="18337" xr:uid="{EC8B38E7-67D0-43D0-AAEC-390FE19C1DFA}"/>
    <cellStyle name="メモ 4 4" xfId="18338" xr:uid="{B5282D19-55B2-4005-A4B0-19D4F62F0613}"/>
    <cellStyle name="メモ 4 4 2" xfId="18339" xr:uid="{1EAA70B3-4DA8-4BB9-A93F-FD43DEAB1288}"/>
    <cellStyle name="メモ 4 5" xfId="18340" xr:uid="{6CE04A1C-B7D5-41CE-B69B-E92A2E6B7DAD}"/>
    <cellStyle name="メモ 4 5 2" xfId="18341" xr:uid="{0EB75BBE-E01D-4B63-B0AC-C766FA50A695}"/>
    <cellStyle name="メモ 4 6" xfId="18342" xr:uid="{9AA9ECD1-EF4C-4BB6-95F5-A7E6FBE798E0}"/>
    <cellStyle name="メモ 4 6 2" xfId="18343" xr:uid="{446DA232-125A-42CD-8DAD-55DFCAA288A4}"/>
    <cellStyle name="メモ 4 7" xfId="18344" xr:uid="{A78E4D0C-AF1E-4BDB-802B-85C1FB6E093B}"/>
    <cellStyle name="メモ 4 7 2" xfId="18345" xr:uid="{6C99A412-CF7D-4FAC-AE5A-D4D6723BDBBB}"/>
    <cellStyle name="メモ 4 8" xfId="18346" xr:uid="{DC3F8297-8B14-4EAD-AB7A-950991761CFF}"/>
    <cellStyle name="メモ 4 8 2" xfId="18347" xr:uid="{89EF8D1B-418D-41BE-9092-61E35AED69F5}"/>
    <cellStyle name="メモ 4 9" xfId="18348" xr:uid="{DD9AFEB9-7564-4A82-AEE9-A3B5B9456753}"/>
    <cellStyle name="メモ 4 9 2" xfId="18349" xr:uid="{4B36F300-99AB-466E-B8F5-6DE52C474F8C}"/>
    <cellStyle name="メモ 5" xfId="18350" xr:uid="{4CD23E13-4321-4AEB-A649-5924CC817C32}"/>
    <cellStyle name="メモ 5 2" xfId="18351" xr:uid="{A43BD707-18BC-4690-8845-52EEC3932C4D}"/>
    <cellStyle name="メモ 5 2 2" xfId="18352" xr:uid="{FB0B5497-AEA1-44CB-818F-54C1C2C1B392}"/>
    <cellStyle name="メモ 5 2 3" xfId="18353" xr:uid="{78698B7C-C71B-4200-BB27-E467B0804D2E}"/>
    <cellStyle name="メモ 5 3" xfId="18354" xr:uid="{44406330-E0F1-4A29-82E2-769F6DB198C2}"/>
    <cellStyle name="メモ 5 3 2" xfId="18355" xr:uid="{6BF3C133-8FF4-4C72-8A79-864485198884}"/>
    <cellStyle name="メモ 5 4" xfId="18356" xr:uid="{92A90625-98B8-4CA7-B8E1-2F2353F7A2C2}"/>
    <cellStyle name="メモ 5 5" xfId="18357" xr:uid="{AA47015C-6FE1-447D-A8BC-A04D4371CBCA}"/>
    <cellStyle name="メモ 6" xfId="18358" xr:uid="{924B8D51-E0B0-407D-9427-FB1C84BC0A3B}"/>
    <cellStyle name="メモ 6 2" xfId="18359" xr:uid="{7BEBC8D6-41C7-4899-9681-227B1E563526}"/>
    <cellStyle name="メモ 7" xfId="18360" xr:uid="{CF3EE54E-898D-4756-A7DA-4134AB165C8D}"/>
    <cellStyle name="メモ 7 2" xfId="18361" xr:uid="{85959DA2-C967-4361-A22D-C336F0C4784B}"/>
    <cellStyle name="メモ 8" xfId="18362" xr:uid="{64043AB4-2CB6-4DF6-8388-2261C15D3287}"/>
    <cellStyle name="メモ 8 2" xfId="18363" xr:uid="{18367F6B-7DA2-4E36-8471-C04CA60D84A2}"/>
    <cellStyle name="メモ 9" xfId="18364" xr:uid="{C2113A32-9317-459F-B36F-8821DBA8E3A9}"/>
    <cellStyle name="メモ 9 2" xfId="18365" xr:uid="{B30BBCBA-F3D7-44DF-994F-DF73A26D70F3}"/>
    <cellStyle name="メモ_CONFIRM MODEL OF ROJANA (2)" xfId="3824" xr:uid="{D3003AD4-D5B3-490B-A845-A65AC2807060}"/>
    <cellStyle name="ﾔ竟瑙糺・[0]_PERSONAL" xfId="5379" xr:uid="{23C43513-CC0E-4663-82B5-79089B8E4B22}"/>
    <cellStyle name="ﾔ竟瑙糺饑PERSONAL" xfId="5380" xr:uid="{E211B0A5-4899-44BD-A293-AD9B00530E27}"/>
    <cellStyle name="リンク セル" xfId="1617" xr:uid="{57D33976-3540-4CD9-B71F-4D238727AA09}"/>
    <cellStyle name="リンク セル 2" xfId="2844" xr:uid="{A71D1233-51C9-434D-A25A-3F206DD051B9}"/>
    <cellStyle name="リンク セル 2 2" xfId="24809" xr:uid="{6739F9DF-C20B-4617-99EF-B6D3E465D6A5}"/>
    <cellStyle name="リンク セル 3" xfId="5381" xr:uid="{A022ABA6-B738-46FD-9DA6-F847BFBA8426}"/>
    <cellStyle name="リンク セル_CONFIRM MODEL OF ROJANA (2)" xfId="3825" xr:uid="{F4C75C28-0C9D-4397-A27F-6DBB266F31A0}"/>
    <cellStyle name="การคำนวณ" xfId="777" xr:uid="{6CE4EA6C-AA6C-40C7-BD3F-064943B7C963}"/>
    <cellStyle name="การคำนวณ 10" xfId="19176" xr:uid="{8E651C96-C4CA-4347-A970-603747EC53D7}"/>
    <cellStyle name="การคำนวณ 10 2" xfId="19177" xr:uid="{6C5C81D4-B3AA-4A3F-B49C-A5738D20A4F7}"/>
    <cellStyle name="การคำนวณ 11" xfId="19178" xr:uid="{799CA6AC-6E61-4395-8B81-88FF4BB4C4E5}"/>
    <cellStyle name="การคำนวณ 11 2" xfId="19179" xr:uid="{DE9F870A-32C8-4148-848E-52D7C18C2801}"/>
    <cellStyle name="การคำนวณ 12" xfId="19180" xr:uid="{6CFBC755-8FCF-4DC6-8D13-07CB9912C170}"/>
    <cellStyle name="การคำนวณ 12 2" xfId="19181" xr:uid="{DE24DA3F-E0DA-4C8F-B1C4-33743DC7A2A1}"/>
    <cellStyle name="การคำนวณ 13" xfId="19182" xr:uid="{D0892BE5-03B9-49EE-8265-86E744E8E34C}"/>
    <cellStyle name="การคำนวณ 13 2" xfId="19183" xr:uid="{165F6378-4F3B-45CA-AC12-F785C17B899C}"/>
    <cellStyle name="การคำนวณ 14" xfId="19184" xr:uid="{32CB77E0-4865-461F-85FC-0AEED352A096}"/>
    <cellStyle name="การคำนวณ 14 2" xfId="19185" xr:uid="{FB216A8B-1B36-4A27-A335-C683C27225D2}"/>
    <cellStyle name="การคำนวณ 15" xfId="19186" xr:uid="{3DEC4893-33B6-4FE9-A4EE-96E793A55131}"/>
    <cellStyle name="การคำนวณ 15 2" xfId="19187" xr:uid="{CBA0DFCF-E7F4-42EC-AB59-6C37A40C2C02}"/>
    <cellStyle name="การคำนวณ 16" xfId="19188" xr:uid="{2DDE2EF5-73E2-486A-9893-DABBD39E3546}"/>
    <cellStyle name="การคำนวณ 16 2" xfId="19189" xr:uid="{7C5B1673-89D1-4066-AB94-2F856C1E734A}"/>
    <cellStyle name="การคำนวณ 17" xfId="19190" xr:uid="{AC55215B-62F4-4F6D-9776-13175588B384}"/>
    <cellStyle name="การคำนวณ 17 2" xfId="19191" xr:uid="{BF105C96-D95D-460F-8AC1-31FDC93C18D5}"/>
    <cellStyle name="การคำนวณ 18" xfId="19192" xr:uid="{0C4D87BD-6D66-4B88-A5A5-575DE3B53830}"/>
    <cellStyle name="การคำนวณ 18 2" xfId="19193" xr:uid="{F74F0944-CE60-4D9E-AC95-A0F9D8FF5A58}"/>
    <cellStyle name="การคำนวณ 19" xfId="19194" xr:uid="{A337BB66-0AC6-4B3E-A327-55000195020A}"/>
    <cellStyle name="การคำนวณ 2" xfId="1624" xr:uid="{EC212A3B-A147-4E8E-B821-0648390353B5}"/>
    <cellStyle name="การคำนวณ 2 10" xfId="19195" xr:uid="{CD1E1EEE-D946-41C1-94D6-113C83E898D9}"/>
    <cellStyle name="การคำนวณ 2 10 2" xfId="19196" xr:uid="{047B4917-1955-462C-9965-8BAEBAFC27CB}"/>
    <cellStyle name="การคำนวณ 2 11" xfId="19197" xr:uid="{856ACB87-9BC8-4926-B767-F1F5D00C37B5}"/>
    <cellStyle name="การคำนวณ 2 11 2" xfId="19198" xr:uid="{75999BBE-85BA-4435-A961-2584176C54F4}"/>
    <cellStyle name="การคำนวณ 2 12" xfId="19199" xr:uid="{06B080D3-7265-4BBB-A904-B3105C355440}"/>
    <cellStyle name="การคำนวณ 2 12 2" xfId="19200" xr:uid="{E0477025-BC2A-4466-AB4A-176AF994410A}"/>
    <cellStyle name="การคำนวณ 2 13" xfId="19201" xr:uid="{84302609-04EA-4AB9-82F9-23947A5C376D}"/>
    <cellStyle name="การคำนวณ 2 13 2" xfId="19202" xr:uid="{0DA5BB11-23B3-45A9-930B-9BEEEAC5E239}"/>
    <cellStyle name="การคำนวณ 2 14" xfId="19203" xr:uid="{B91343C5-6E7D-4C3B-BCBA-78B6D76F7760}"/>
    <cellStyle name="การคำนวณ 2 14 2" xfId="19204" xr:uid="{042A8A80-0F0E-4BC0-9C2E-D4BEF4C01F58}"/>
    <cellStyle name="การคำนวณ 2 15" xfId="19205" xr:uid="{FDE919C3-B219-433D-9943-526C5EABF134}"/>
    <cellStyle name="การคำนวณ 2 15 2" xfId="19206" xr:uid="{1EC3FB77-9AFB-40F7-897D-738AC0F65761}"/>
    <cellStyle name="การคำนวณ 2 16" xfId="19207" xr:uid="{02C854C6-A716-4270-9499-AA66A1DAD5EF}"/>
    <cellStyle name="การคำนวณ 2 16 2" xfId="19208" xr:uid="{C42B4E90-D426-4EBA-B270-E4571B47F5A6}"/>
    <cellStyle name="การคำนวณ 2 17" xfId="19209" xr:uid="{D053F86E-8D8F-446F-9DF0-BE0FA8E32058}"/>
    <cellStyle name="การคำนวณ 2 18" xfId="19210" xr:uid="{F5872FBF-9871-48D0-8D61-C4B3E7530FC6}"/>
    <cellStyle name="การคำนวณ 2 2" xfId="2001" xr:uid="{4FFBA5E7-DD17-4767-8298-7E4F48E1A1E3}"/>
    <cellStyle name="การคำนวณ 2 2 10" xfId="19211" xr:uid="{A46F587D-EFCC-4754-A1A1-05CBA11C83F5}"/>
    <cellStyle name="การคำนวณ 2 2 10 2" xfId="19212" xr:uid="{08342B4E-0923-4CFF-B85A-62E8B0F1F9A3}"/>
    <cellStyle name="การคำนวณ 2 2 11" xfId="19213" xr:uid="{E453127F-D793-4A46-894D-9E993CEEC43C}"/>
    <cellStyle name="การคำนวณ 2 2 11 2" xfId="19214" xr:uid="{5F2EA9E1-5AFF-4A57-974D-2C9328694D1E}"/>
    <cellStyle name="การคำนวณ 2 2 12" xfId="19215" xr:uid="{564CA554-AEC1-436B-BADF-746CE4B1A8C8}"/>
    <cellStyle name="การคำนวณ 2 2 12 2" xfId="19216" xr:uid="{443652A5-0D63-4351-991C-3ACA4FCC3515}"/>
    <cellStyle name="การคำนวณ 2 2 13" xfId="19217" xr:uid="{EAB65BE4-F70F-4DCE-86D2-219C5CBA5654}"/>
    <cellStyle name="การคำนวณ 2 2 13 2" xfId="19218" xr:uid="{FA9021E1-F321-4F12-92F5-C815E6C86163}"/>
    <cellStyle name="การคำนวณ 2 2 14" xfId="19219" xr:uid="{39EDE26F-81DA-4356-AC18-C2E16DD735CC}"/>
    <cellStyle name="การคำนวณ 2 2 14 2" xfId="19220" xr:uid="{54CCD9A5-BCFF-4452-ADF3-E9D341B1ABD2}"/>
    <cellStyle name="การคำนวณ 2 2 15" xfId="19221" xr:uid="{029AD330-3A25-4DC7-911F-F1D0795F442B}"/>
    <cellStyle name="การคำนวณ 2 2 16" xfId="19222" xr:uid="{BF8E76A2-F391-46D9-8940-8AD745D31C4A}"/>
    <cellStyle name="การคำนวณ 2 2 2" xfId="19223" xr:uid="{DCABE0EA-DEA9-408A-9AC3-8181B3AD90B2}"/>
    <cellStyle name="การคำนวณ 2 2 2 10" xfId="19224" xr:uid="{A8A6BAEC-B3D0-4BD8-9D14-F936EE8FE1E3}"/>
    <cellStyle name="การคำนวณ 2 2 2 10 2" xfId="19225" xr:uid="{C91ADB44-2A40-42B9-A778-90BCE778E4C0}"/>
    <cellStyle name="การคำนวณ 2 2 2 11" xfId="19226" xr:uid="{A19E4F4F-0549-46B6-A926-96311649E2AC}"/>
    <cellStyle name="การคำนวณ 2 2 2 11 2" xfId="19227" xr:uid="{EB594696-055E-45D8-A13C-2F42966A1A0B}"/>
    <cellStyle name="การคำนวณ 2 2 2 12" xfId="19228" xr:uid="{DF50D026-C46F-4CE3-8B39-91A9A7DB18E6}"/>
    <cellStyle name="การคำนวณ 2 2 2 13" xfId="19229" xr:uid="{D6E2CFFD-433C-4118-978F-7BA45050A9D2}"/>
    <cellStyle name="การคำนวณ 2 2 2 2" xfId="19230" xr:uid="{86E48B8F-0CB7-4B18-B1A2-D12A85B0EB0A}"/>
    <cellStyle name="การคำนวณ 2 2 2 2 2" xfId="19231" xr:uid="{34F859A8-5A7F-4E13-A40B-352B08DF4BCF}"/>
    <cellStyle name="การคำนวณ 2 2 2 2 2 2" xfId="19232" xr:uid="{672BEBDF-BDD6-46FF-A472-980517E68809}"/>
    <cellStyle name="การคำนวณ 2 2 2 2 2 3" xfId="19233" xr:uid="{AFA6A7AB-E451-4DFA-A554-749D877E6027}"/>
    <cellStyle name="การคำนวณ 2 2 2 2 3" xfId="19234" xr:uid="{7EC8A6FE-4CE8-4D33-B40D-20F013DD47C1}"/>
    <cellStyle name="การคำนวณ 2 2 2 2 3 2" xfId="19235" xr:uid="{93BE4B15-182E-4E21-B2D1-12991F499BBB}"/>
    <cellStyle name="การคำนวณ 2 2 2 2 4" xfId="19236" xr:uid="{3A7C503D-468A-44B7-AB67-1529CADB523B}"/>
    <cellStyle name="การคำนวณ 2 2 2 2 5" xfId="19237" xr:uid="{635984A4-ACC2-4F1F-8478-F1CA61D881D3}"/>
    <cellStyle name="การคำนวณ 2 2 2 3" xfId="19238" xr:uid="{BCA593F1-D4D8-465A-A05A-7DAF57921387}"/>
    <cellStyle name="การคำนวณ 2 2 2 3 2" xfId="19239" xr:uid="{847376AB-486E-4203-8FD3-3547EDF97162}"/>
    <cellStyle name="การคำนวณ 2 2 2 4" xfId="19240" xr:uid="{F922CCAE-4898-4C64-AE5D-31B45E1A79FD}"/>
    <cellStyle name="การคำนวณ 2 2 2 4 2" xfId="19241" xr:uid="{9F9166F2-0D85-4796-8601-BDB4EE841A86}"/>
    <cellStyle name="การคำนวณ 2 2 2 5" xfId="19242" xr:uid="{774E5BED-29A6-4882-8D18-113554ED8634}"/>
    <cellStyle name="การคำนวณ 2 2 2 5 2" xfId="19243" xr:uid="{272CD74A-BD49-4EA5-AB82-B36CD0486791}"/>
    <cellStyle name="การคำนวณ 2 2 2 6" xfId="19244" xr:uid="{1909B282-090A-46EF-B55F-D06D5321144B}"/>
    <cellStyle name="การคำนวณ 2 2 2 6 2" xfId="19245" xr:uid="{61A81141-0AA6-4BAB-B62A-1B29C64AFA45}"/>
    <cellStyle name="การคำนวณ 2 2 2 7" xfId="19246" xr:uid="{F09CF196-387C-4637-B381-57C698543947}"/>
    <cellStyle name="การคำนวณ 2 2 2 7 2" xfId="19247" xr:uid="{E310CCEA-021F-47B8-BA6E-28703F6650C9}"/>
    <cellStyle name="การคำนวณ 2 2 2 8" xfId="19248" xr:uid="{EAFE2E22-5C5F-4F9F-8F71-C261E5725C53}"/>
    <cellStyle name="การคำนวณ 2 2 2 8 2" xfId="19249" xr:uid="{877FA335-55D4-4536-BAEE-59B7373062AF}"/>
    <cellStyle name="การคำนวณ 2 2 2 9" xfId="19250" xr:uid="{F716BAE5-DC0A-4659-B743-68066DC1BC86}"/>
    <cellStyle name="การคำนวณ 2 2 2 9 2" xfId="19251" xr:uid="{746A13F7-71FD-4F1E-9919-8AE00FD0FDAE}"/>
    <cellStyle name="การคำนวณ 2 2 3" xfId="19252" xr:uid="{91C2C853-DF8C-4706-8A0C-ADADDA3145AE}"/>
    <cellStyle name="การคำนวณ 2 2 3 10" xfId="19253" xr:uid="{A7C96CE3-8BEC-49C1-B487-3FD4BA24F13B}"/>
    <cellStyle name="การคำนวณ 2 2 3 10 2" xfId="19254" xr:uid="{FA3C6879-DF2D-4217-A5F2-68C2D16AD6CF}"/>
    <cellStyle name="การคำนวณ 2 2 3 11" xfId="19255" xr:uid="{B9C39D96-34F1-47D4-BBAA-CF1D1CF24322}"/>
    <cellStyle name="การคำนวณ 2 2 3 11 2" xfId="19256" xr:uid="{59833FE2-25BE-42E7-A619-2B19F1AD2359}"/>
    <cellStyle name="การคำนวณ 2 2 3 12" xfId="19257" xr:uid="{F4F4CCDA-35BD-4096-B63F-BB8DA47914ED}"/>
    <cellStyle name="การคำนวณ 2 2 3 13" xfId="19258" xr:uid="{B6608B53-EC66-4D6D-88BF-069260A8619B}"/>
    <cellStyle name="การคำนวณ 2 2 3 2" xfId="19259" xr:uid="{C99530D7-51FA-492D-AD8C-43BC2E9C12D3}"/>
    <cellStyle name="การคำนวณ 2 2 3 2 2" xfId="19260" xr:uid="{91B7496A-AAAB-4661-9278-6B63A1BABF1E}"/>
    <cellStyle name="การคำนวณ 2 2 3 2 2 2" xfId="19261" xr:uid="{D16FEF57-115F-4643-B872-B1D7B6C39AEF}"/>
    <cellStyle name="การคำนวณ 2 2 3 2 2 3" xfId="19262" xr:uid="{CC0F4AD1-8503-44A9-971D-38C653A49DC2}"/>
    <cellStyle name="การคำนวณ 2 2 3 2 3" xfId="19263" xr:uid="{E2CC2817-7F06-4BB1-AEF2-5FB8FA73E28A}"/>
    <cellStyle name="การคำนวณ 2 2 3 2 3 2" xfId="19264" xr:uid="{9FE02C87-9546-4676-9310-3115DDD38220}"/>
    <cellStyle name="การคำนวณ 2 2 3 2 4" xfId="19265" xr:uid="{B10D5868-301C-4DCC-8C0B-0CF539BE4B01}"/>
    <cellStyle name="การคำนวณ 2 2 3 2 5" xfId="19266" xr:uid="{6874E0FF-C8B8-4072-A1A2-A3E330B30B85}"/>
    <cellStyle name="การคำนวณ 2 2 3 3" xfId="19267" xr:uid="{6068B837-4B5F-4C48-8092-AA93C0497254}"/>
    <cellStyle name="การคำนวณ 2 2 3 3 2" xfId="19268" xr:uid="{5F02E49D-1C09-49D4-A7E8-7A6BFCC86F3E}"/>
    <cellStyle name="การคำนวณ 2 2 3 4" xfId="19269" xr:uid="{B33B913C-A9FD-409A-865E-C3E5C40A4629}"/>
    <cellStyle name="การคำนวณ 2 2 3 4 2" xfId="19270" xr:uid="{F839AA20-FBED-4A30-A400-3F0BB83F4B0F}"/>
    <cellStyle name="การคำนวณ 2 2 3 5" xfId="19271" xr:uid="{C6B83050-DF90-4040-9F62-8735E42C1E10}"/>
    <cellStyle name="การคำนวณ 2 2 3 5 2" xfId="19272" xr:uid="{CC670D66-108C-4395-B90D-80C14576C37C}"/>
    <cellStyle name="การคำนวณ 2 2 3 6" xfId="19273" xr:uid="{CF217356-6BC3-4DAA-9796-F7E5AE76CB8B}"/>
    <cellStyle name="การคำนวณ 2 2 3 6 2" xfId="19274" xr:uid="{6633AAEC-6AFB-41A9-B23F-AE9A46955761}"/>
    <cellStyle name="การคำนวณ 2 2 3 7" xfId="19275" xr:uid="{3C22855B-9181-4E70-B7E0-88888D36A170}"/>
    <cellStyle name="การคำนวณ 2 2 3 7 2" xfId="19276" xr:uid="{EB5FA98C-A7D5-4635-97F6-D40AD7BBD0ED}"/>
    <cellStyle name="การคำนวณ 2 2 3 8" xfId="19277" xr:uid="{B7F0771C-0229-49F3-8FC5-7A7E470A2CBC}"/>
    <cellStyle name="การคำนวณ 2 2 3 8 2" xfId="19278" xr:uid="{AB572170-E6C5-4A03-96D6-36E34B85C634}"/>
    <cellStyle name="การคำนวณ 2 2 3 9" xfId="19279" xr:uid="{E053F8DD-A546-4807-8CCA-C0E2E327440F}"/>
    <cellStyle name="การคำนวณ 2 2 3 9 2" xfId="19280" xr:uid="{A574ABE9-C435-41EB-A55E-725FADC70A34}"/>
    <cellStyle name="การคำนวณ 2 2 4" xfId="19281" xr:uid="{1FA7E426-1C1C-484C-A859-66FB9D666D49}"/>
    <cellStyle name="การคำนวณ 2 2 4 10" xfId="19282" xr:uid="{129FC681-CE66-4300-9D88-801C894CBFC7}"/>
    <cellStyle name="การคำนวณ 2 2 4 10 2" xfId="19283" xr:uid="{D7FB8438-724A-4AA6-A667-BDEB9F46DB8A}"/>
    <cellStyle name="การคำนวณ 2 2 4 11" xfId="19284" xr:uid="{B12E9A51-C6AC-4EFA-9C21-80AA2C271BC8}"/>
    <cellStyle name="การคำนวณ 2 2 4 11 2" xfId="19285" xr:uid="{1C8AA59B-9167-4977-AF34-D5B355A9A859}"/>
    <cellStyle name="การคำนวณ 2 2 4 12" xfId="19286" xr:uid="{A6FF3662-35A2-44E2-A34E-73210BE42E3D}"/>
    <cellStyle name="การคำนวณ 2 2 4 13" xfId="19287" xr:uid="{01125103-C4C1-4C1B-A93D-679020BAAF2F}"/>
    <cellStyle name="การคำนวณ 2 2 4 2" xfId="19288" xr:uid="{A66A44D8-CED9-4160-A416-161939909438}"/>
    <cellStyle name="การคำนวณ 2 2 4 2 2" xfId="19289" xr:uid="{8C2C8E12-EA60-42A1-AE02-6F93E4BBBE84}"/>
    <cellStyle name="การคำนวณ 2 2 4 2 2 2" xfId="19290" xr:uid="{8FDE3226-C384-4CF5-9B68-2938E8592956}"/>
    <cellStyle name="การคำนวณ 2 2 4 2 2 3" xfId="19291" xr:uid="{E597AA07-4036-47E4-99DA-5704B74726FD}"/>
    <cellStyle name="การคำนวณ 2 2 4 2 3" xfId="19292" xr:uid="{03C6CC02-B85A-4C61-A07B-47D3CF34A7E9}"/>
    <cellStyle name="การคำนวณ 2 2 4 2 3 2" xfId="19293" xr:uid="{10E260DF-75E4-4596-8572-A5776FA7A661}"/>
    <cellStyle name="การคำนวณ 2 2 4 2 4" xfId="19294" xr:uid="{D39640AC-F722-4145-AC71-5A55B9F6EF53}"/>
    <cellStyle name="การคำนวณ 2 2 4 2 5" xfId="19295" xr:uid="{DEE0174B-A942-41E9-A735-2C3D0A48A6FF}"/>
    <cellStyle name="การคำนวณ 2 2 4 3" xfId="19296" xr:uid="{F6D9561C-8685-402D-9327-63357B94BDF9}"/>
    <cellStyle name="การคำนวณ 2 2 4 3 2" xfId="19297" xr:uid="{C0BDFCCF-7A91-4BBE-8F9A-A80CC6E33EF7}"/>
    <cellStyle name="การคำนวณ 2 2 4 4" xfId="19298" xr:uid="{DCF7CA02-C397-4F80-8E7E-F7E21FB8C4BA}"/>
    <cellStyle name="การคำนวณ 2 2 4 4 2" xfId="19299" xr:uid="{29CE922E-416F-4048-ADA6-D78EDB2CC8F8}"/>
    <cellStyle name="การคำนวณ 2 2 4 5" xfId="19300" xr:uid="{3623ABB1-AC06-4C20-B75D-55D7574D8539}"/>
    <cellStyle name="การคำนวณ 2 2 4 5 2" xfId="19301" xr:uid="{22AA4C64-1F85-4141-94BF-134110827ABA}"/>
    <cellStyle name="การคำนวณ 2 2 4 6" xfId="19302" xr:uid="{F627B96C-3C83-4406-A72A-040053E7908D}"/>
    <cellStyle name="การคำนวณ 2 2 4 6 2" xfId="19303" xr:uid="{8BAB471A-B94E-44AA-B0A5-1B57DAD024AA}"/>
    <cellStyle name="การคำนวณ 2 2 4 7" xfId="19304" xr:uid="{DDE5A24E-8D1D-4E09-AAF8-9B65D4F4EF1D}"/>
    <cellStyle name="การคำนวณ 2 2 4 7 2" xfId="19305" xr:uid="{22383E73-6CF7-4FD8-B6AB-DA3B1CBD3B0B}"/>
    <cellStyle name="การคำนวณ 2 2 4 8" xfId="19306" xr:uid="{BD6A1A8F-D0A7-42E0-96B5-D552FD7F05E4}"/>
    <cellStyle name="การคำนวณ 2 2 4 8 2" xfId="19307" xr:uid="{77C81CD0-361B-4B7C-A274-5A99E1496836}"/>
    <cellStyle name="การคำนวณ 2 2 4 9" xfId="19308" xr:uid="{E9E67BDA-891E-422A-A901-3F53A1C7CC22}"/>
    <cellStyle name="การคำนวณ 2 2 4 9 2" xfId="19309" xr:uid="{E360DAAC-DC00-4273-A8CA-0D8DCE510058}"/>
    <cellStyle name="การคำนวณ 2 2 5" xfId="19310" xr:uid="{DEB951DB-746D-470D-AD56-D0EECF48B45F}"/>
    <cellStyle name="การคำนวณ 2 2 5 2" xfId="19311" xr:uid="{946D7B48-9593-4E81-A561-8A687FE17EAB}"/>
    <cellStyle name="การคำนวณ 2 2 5 2 2" xfId="19312" xr:uid="{2ED3BFFF-0123-4715-A321-CF59AF7EF586}"/>
    <cellStyle name="การคำนวณ 2 2 5 2 3" xfId="19313" xr:uid="{F632B28B-8FAE-406D-9AF7-0E91D6039917}"/>
    <cellStyle name="การคำนวณ 2 2 5 3" xfId="19314" xr:uid="{59D3A8F3-1E69-4090-8AAD-2DA68DA6DB48}"/>
    <cellStyle name="การคำนวณ 2 2 5 3 2" xfId="19315" xr:uid="{B71C1512-E78F-417E-8DDA-0828343F88C1}"/>
    <cellStyle name="การคำนวณ 2 2 5 4" xfId="19316" xr:uid="{7BF4B372-9450-4C43-B7AF-8E8D6A6E52BF}"/>
    <cellStyle name="การคำนวณ 2 2 5 5" xfId="19317" xr:uid="{06D1BCFD-7997-42A5-BADA-122EB86E4574}"/>
    <cellStyle name="การคำนวณ 2 2 6" xfId="19318" xr:uid="{B556B444-C040-487C-9FE1-E02BC6FCD4AA}"/>
    <cellStyle name="การคำนวณ 2 2 6 2" xfId="19319" xr:uid="{B010BB14-7965-4C36-9F53-C4D2AB1CA056}"/>
    <cellStyle name="การคำนวณ 2 2 7" xfId="19320" xr:uid="{2E614AAF-B9BB-4499-9FF1-4C0335365BC0}"/>
    <cellStyle name="การคำนวณ 2 2 7 2" xfId="19321" xr:uid="{75D84D15-31DC-42C5-83E6-D993C9212172}"/>
    <cellStyle name="การคำนวณ 2 2 8" xfId="19322" xr:uid="{02CE100A-9EB7-4D36-BA40-49EC6DF733C1}"/>
    <cellStyle name="การคำนวณ 2 2 8 2" xfId="19323" xr:uid="{7E74A3EE-6249-4395-B309-0AE2599646E7}"/>
    <cellStyle name="การคำนวณ 2 2 9" xfId="19324" xr:uid="{A56FD6CE-4D4D-43D2-AFE9-1599ADF2BE34}"/>
    <cellStyle name="การคำนวณ 2 2 9 2" xfId="19325" xr:uid="{1AB250FF-7D0B-481C-9D63-2C006CA97171}"/>
    <cellStyle name="การคำนวณ 2 3" xfId="19326" xr:uid="{D794872F-D3A3-4983-AF05-2415B3A4C016}"/>
    <cellStyle name="การคำนวณ 2 3 10" xfId="19327" xr:uid="{BC6162ED-19DC-44F6-B72F-E22AC6D8F48D}"/>
    <cellStyle name="การคำนวณ 2 3 10 2" xfId="19328" xr:uid="{6429E1C5-304B-4E41-B95F-3F893170BF52}"/>
    <cellStyle name="การคำนวณ 2 3 11" xfId="19329" xr:uid="{02ACAC4D-0D4D-4291-8E90-980559B9C072}"/>
    <cellStyle name="การคำนวณ 2 3 11 2" xfId="19330" xr:uid="{4228F493-8974-49B0-BD7D-3F42E7394B02}"/>
    <cellStyle name="การคำนวณ 2 3 12" xfId="19331" xr:uid="{32AFA960-A051-48BB-BC27-F34A2063E5D5}"/>
    <cellStyle name="การคำนวณ 2 3 12 2" xfId="19332" xr:uid="{8A4DEC11-2A15-4F38-9A39-E3AD1DF7B417}"/>
    <cellStyle name="การคำนวณ 2 3 13" xfId="19333" xr:uid="{BE559CA1-8298-46C8-9E3D-04B999111CD1}"/>
    <cellStyle name="การคำนวณ 2 3 13 2" xfId="19334" xr:uid="{0B04FCE9-F6D3-492B-B99B-E0168B2AAA60}"/>
    <cellStyle name="การคำนวณ 2 3 14" xfId="19335" xr:uid="{6F25E7BB-0F6F-49EA-AB79-34885B4AD411}"/>
    <cellStyle name="การคำนวณ 2 3 15" xfId="19336" xr:uid="{E36367AE-F660-48F2-A711-29C819603C8F}"/>
    <cellStyle name="การคำนวณ 2 3 2" xfId="19337" xr:uid="{0660E921-B585-4ACF-9194-A40321588938}"/>
    <cellStyle name="การคำนวณ 2 3 2 10" xfId="19338" xr:uid="{7C1F9AD3-EE9E-4484-87D3-C43A2C97EAC7}"/>
    <cellStyle name="การคำนวณ 2 3 2 10 2" xfId="19339" xr:uid="{91BE44E7-BCF5-4293-99FF-657D9F401D86}"/>
    <cellStyle name="การคำนวณ 2 3 2 11" xfId="19340" xr:uid="{B4094196-9D02-4E67-AEA7-B117D9AC4675}"/>
    <cellStyle name="การคำนวณ 2 3 2 11 2" xfId="19341" xr:uid="{DBDE2B2F-32A0-4DF2-8EB5-539B797E52AE}"/>
    <cellStyle name="การคำนวณ 2 3 2 12" xfId="19342" xr:uid="{22B3B682-35B1-449E-8D43-DB229305CA4E}"/>
    <cellStyle name="การคำนวณ 2 3 2 13" xfId="19343" xr:uid="{04617735-F9C9-4C71-B551-38C2309C3C49}"/>
    <cellStyle name="การคำนวณ 2 3 2 2" xfId="19344" xr:uid="{71D60268-5D7D-40AA-8963-954B59F89A96}"/>
    <cellStyle name="การคำนวณ 2 3 2 2 2" xfId="19345" xr:uid="{9E5BB21A-624B-4E2B-A80C-F423194D5EBF}"/>
    <cellStyle name="การคำนวณ 2 3 2 2 2 2" xfId="19346" xr:uid="{29CB70DF-7D28-4BCF-8D47-270E8C036318}"/>
    <cellStyle name="การคำนวณ 2 3 2 2 2 3" xfId="19347" xr:uid="{BCFF25FF-6B1C-4C1D-AF83-1F1EAC9820D7}"/>
    <cellStyle name="การคำนวณ 2 3 2 2 3" xfId="19348" xr:uid="{15104B07-279B-43D2-911A-43E48928B122}"/>
    <cellStyle name="การคำนวณ 2 3 2 2 3 2" xfId="19349" xr:uid="{79AC4415-4EDF-49EA-B53A-7929E1B64382}"/>
    <cellStyle name="การคำนวณ 2 3 2 2 4" xfId="19350" xr:uid="{92754FC5-B8FE-4A96-8A5C-0DFC276C5493}"/>
    <cellStyle name="การคำนวณ 2 3 2 2 5" xfId="19351" xr:uid="{32B18981-BF69-4131-978A-971842B27B9F}"/>
    <cellStyle name="การคำนวณ 2 3 2 3" xfId="19352" xr:uid="{826FC25D-13EE-47D0-8A7C-AD60D2B2D88D}"/>
    <cellStyle name="การคำนวณ 2 3 2 3 2" xfId="19353" xr:uid="{54F210F8-A469-4D4D-AE1A-E928E35623AC}"/>
    <cellStyle name="การคำนวณ 2 3 2 4" xfId="19354" xr:uid="{E13DE435-7230-4E8A-B702-5B715F29753C}"/>
    <cellStyle name="การคำนวณ 2 3 2 4 2" xfId="19355" xr:uid="{187A9E8E-19FF-4484-BE50-ADC491634C2B}"/>
    <cellStyle name="การคำนวณ 2 3 2 5" xfId="19356" xr:uid="{5F4F9B4F-48B0-4DA0-92DA-DB40C046AD19}"/>
    <cellStyle name="การคำนวณ 2 3 2 5 2" xfId="19357" xr:uid="{DD29E4E8-B7A3-4C56-9FF9-E512CCE19DBD}"/>
    <cellStyle name="การคำนวณ 2 3 2 6" xfId="19358" xr:uid="{3A6A249A-F9C3-4B2B-9FD3-91AF283B3C2A}"/>
    <cellStyle name="การคำนวณ 2 3 2 6 2" xfId="19359" xr:uid="{B34BA612-D462-4920-B89B-7110968DE453}"/>
    <cellStyle name="การคำนวณ 2 3 2 7" xfId="19360" xr:uid="{6D37788D-CC65-40E4-8513-4ABC60E3D393}"/>
    <cellStyle name="การคำนวณ 2 3 2 7 2" xfId="19361" xr:uid="{067413EB-BBB0-4AD6-9E4D-B590735F3555}"/>
    <cellStyle name="การคำนวณ 2 3 2 8" xfId="19362" xr:uid="{AD1D0151-5040-44E0-A0DC-F62FCDB50D47}"/>
    <cellStyle name="การคำนวณ 2 3 2 8 2" xfId="19363" xr:uid="{C706ABBB-F6C4-4849-8068-A1F795894B92}"/>
    <cellStyle name="การคำนวณ 2 3 2 9" xfId="19364" xr:uid="{28082F0C-8E99-4932-B4AB-7426AD16B65E}"/>
    <cellStyle name="การคำนวณ 2 3 2 9 2" xfId="19365" xr:uid="{EE4BD5E1-AD2D-4282-ACFD-BDA3BCF94706}"/>
    <cellStyle name="การคำนวณ 2 3 3" xfId="19366" xr:uid="{BAB4934F-CD70-40C9-86C0-D4AC50DACC28}"/>
    <cellStyle name="การคำนวณ 2 3 3 10" xfId="19367" xr:uid="{2F64E7F1-5C27-46B7-8F2E-748F6772110F}"/>
    <cellStyle name="การคำนวณ 2 3 3 10 2" xfId="19368" xr:uid="{1FB3BFEE-A2A1-40CA-AE6C-787CBF0ED59E}"/>
    <cellStyle name="การคำนวณ 2 3 3 11" xfId="19369" xr:uid="{5ABC9B75-E82F-4A8E-97D6-6214F714BFA8}"/>
    <cellStyle name="การคำนวณ 2 3 3 11 2" xfId="19370" xr:uid="{8CC901C5-988C-4263-A135-74996C270007}"/>
    <cellStyle name="การคำนวณ 2 3 3 12" xfId="19371" xr:uid="{D91D18FB-86C8-4CCB-B3B5-105C16B79215}"/>
    <cellStyle name="การคำนวณ 2 3 3 13" xfId="19372" xr:uid="{178919A2-B727-408C-B8F0-1831CBB16EB1}"/>
    <cellStyle name="การคำนวณ 2 3 3 2" xfId="19373" xr:uid="{D2485D1C-82DD-450A-AB13-CEEC4551AB88}"/>
    <cellStyle name="การคำนวณ 2 3 3 2 2" xfId="19374" xr:uid="{DF0971C3-DD68-4B2E-8663-81ADAAC6ADA6}"/>
    <cellStyle name="การคำนวณ 2 3 3 2 2 2" xfId="19375" xr:uid="{1D9DA267-D3C1-4776-A778-0A5657513FF4}"/>
    <cellStyle name="การคำนวณ 2 3 3 2 2 3" xfId="19376" xr:uid="{48339B14-F7FA-4FE0-97AF-F80B2E668CC4}"/>
    <cellStyle name="การคำนวณ 2 3 3 2 3" xfId="19377" xr:uid="{E82D8285-FD30-47FA-A141-ACE6F2F90709}"/>
    <cellStyle name="การคำนวณ 2 3 3 2 3 2" xfId="19378" xr:uid="{3E64C961-A1E8-4197-8CB2-604833AF5243}"/>
    <cellStyle name="การคำนวณ 2 3 3 2 4" xfId="19379" xr:uid="{578460B7-111B-4D8B-8C7A-C6D761FECE09}"/>
    <cellStyle name="การคำนวณ 2 3 3 2 5" xfId="19380" xr:uid="{5F4EA0A9-561E-485A-8B4B-DDC588CF0E46}"/>
    <cellStyle name="การคำนวณ 2 3 3 3" xfId="19381" xr:uid="{1280CB59-9B07-4ACB-84C4-4DFC394D9361}"/>
    <cellStyle name="การคำนวณ 2 3 3 3 2" xfId="19382" xr:uid="{A94F5F73-7B69-4EDD-94FB-ADAF6A111138}"/>
    <cellStyle name="การคำนวณ 2 3 3 4" xfId="19383" xr:uid="{FEDE8699-49FE-4817-BE94-1669D1E8E34F}"/>
    <cellStyle name="การคำนวณ 2 3 3 4 2" xfId="19384" xr:uid="{AE18F522-CDAB-43A4-8EFE-2469F9F72E08}"/>
    <cellStyle name="การคำนวณ 2 3 3 5" xfId="19385" xr:uid="{472AD686-0F4C-457F-BEFF-BABA855BFBFA}"/>
    <cellStyle name="การคำนวณ 2 3 3 5 2" xfId="19386" xr:uid="{CF8363AB-E416-4FE9-B5F0-D5A750BBD2A0}"/>
    <cellStyle name="การคำนวณ 2 3 3 6" xfId="19387" xr:uid="{F10D74DA-0F49-40B3-988B-97BBB85691D8}"/>
    <cellStyle name="การคำนวณ 2 3 3 6 2" xfId="19388" xr:uid="{CB28A92B-1E23-4422-8827-F3F1EC1BCF87}"/>
    <cellStyle name="การคำนวณ 2 3 3 7" xfId="19389" xr:uid="{40DB20D7-3E72-4092-BEBF-0C939CC74811}"/>
    <cellStyle name="การคำนวณ 2 3 3 7 2" xfId="19390" xr:uid="{08065247-7257-4A97-9DDB-35202FDDD6BE}"/>
    <cellStyle name="การคำนวณ 2 3 3 8" xfId="19391" xr:uid="{C0F07AB9-50BA-45BD-8906-A3E0A0ED1ACD}"/>
    <cellStyle name="การคำนวณ 2 3 3 8 2" xfId="19392" xr:uid="{8AB0E553-D821-4537-A2FE-C4257BAE22EE}"/>
    <cellStyle name="การคำนวณ 2 3 3 9" xfId="19393" xr:uid="{1E686BC1-B017-4408-A252-AFC386AB0B72}"/>
    <cellStyle name="การคำนวณ 2 3 3 9 2" xfId="19394" xr:uid="{7B30CBBE-320E-4C23-B2E9-1CD509A03452}"/>
    <cellStyle name="การคำนวณ 2 3 4" xfId="19395" xr:uid="{839264D0-80C4-4917-9174-C85565938A45}"/>
    <cellStyle name="การคำนวณ 2 3 4 2" xfId="19396" xr:uid="{E13EE970-EE7A-426D-868C-4759C67DD432}"/>
    <cellStyle name="การคำนวณ 2 3 4 2 2" xfId="19397" xr:uid="{AC1FB0B7-F968-4FB3-8D7F-368FD54207A9}"/>
    <cellStyle name="การคำนวณ 2 3 4 2 3" xfId="19398" xr:uid="{85854039-7217-4A6D-8CD7-B26D78AE902B}"/>
    <cellStyle name="การคำนวณ 2 3 4 3" xfId="19399" xr:uid="{AD208772-6EDC-464D-AB2B-B88B17F4A65E}"/>
    <cellStyle name="การคำนวณ 2 3 4 3 2" xfId="19400" xr:uid="{7B03D484-7552-4E98-9E8E-7708C9B9FC26}"/>
    <cellStyle name="การคำนวณ 2 3 4 4" xfId="19401" xr:uid="{EBA6A305-2965-4D7B-9F0D-136DD1320C1E}"/>
    <cellStyle name="การคำนวณ 2 3 4 5" xfId="19402" xr:uid="{66C5A696-AE94-4CDB-9225-D4B10E4430C2}"/>
    <cellStyle name="การคำนวณ 2 3 5" xfId="19403" xr:uid="{D2B451CA-DE5C-49F2-B6D8-BBBCAC34A82C}"/>
    <cellStyle name="การคำนวณ 2 3 5 2" xfId="19404" xr:uid="{75753FE6-4F04-4488-ACFC-2B18D38DD7A2}"/>
    <cellStyle name="การคำนวณ 2 3 6" xfId="19405" xr:uid="{C1800B3A-8FDA-452B-92EF-724756589403}"/>
    <cellStyle name="การคำนวณ 2 3 6 2" xfId="19406" xr:uid="{7FBE706F-E6B0-4967-A682-F0B8403B8B85}"/>
    <cellStyle name="การคำนวณ 2 3 7" xfId="19407" xr:uid="{535D7723-91A1-4CE7-846E-FAA73D76F49E}"/>
    <cellStyle name="การคำนวณ 2 3 7 2" xfId="19408" xr:uid="{4B46232C-2D3F-4C63-AF27-0A63D9DAE2A6}"/>
    <cellStyle name="การคำนวณ 2 3 8" xfId="19409" xr:uid="{8A617610-C6CF-408F-B72F-EE463FC096CC}"/>
    <cellStyle name="การคำนวณ 2 3 8 2" xfId="19410" xr:uid="{61327860-CF18-42FC-B57A-3FB1C7C2AAC6}"/>
    <cellStyle name="การคำนวณ 2 3 9" xfId="19411" xr:uid="{043CE1D1-E93D-43C0-9C96-EAF3171CD0FE}"/>
    <cellStyle name="การคำนวณ 2 3 9 2" xfId="19412" xr:uid="{404C0339-654A-4495-9679-B80A5C88EA01}"/>
    <cellStyle name="การคำนวณ 2 4" xfId="19413" xr:uid="{D657910D-6B8B-4D9D-AC5D-2B50AC57C41B}"/>
    <cellStyle name="การคำนวณ 2 4 10" xfId="19414" xr:uid="{070EC62A-0C1B-49FE-82F1-4062F674A99F}"/>
    <cellStyle name="การคำนวณ 2 4 10 2" xfId="19415" xr:uid="{A13DF6EE-20BE-4882-8352-FE3925475E64}"/>
    <cellStyle name="การคำนวณ 2 4 11" xfId="19416" xr:uid="{F35BDF4F-80ED-4B30-94F2-3A3680C3B097}"/>
    <cellStyle name="การคำนวณ 2 4 11 2" xfId="19417" xr:uid="{6F64D05C-DA34-4D64-A99F-6ECEAC19A8B2}"/>
    <cellStyle name="การคำนวณ 2 4 12" xfId="19418" xr:uid="{CCD2A8CF-760E-4550-A71A-DB72AF85CDF6}"/>
    <cellStyle name="การคำนวณ 2 4 13" xfId="19419" xr:uid="{946109B3-7BB3-4F80-9A1F-5A24A65F69DC}"/>
    <cellStyle name="การคำนวณ 2 4 2" xfId="19420" xr:uid="{FC3BDE15-2DEC-48A1-BD9D-462BC8833157}"/>
    <cellStyle name="การคำนวณ 2 4 2 2" xfId="19421" xr:uid="{EC887420-594A-44DA-A12D-BE31EBE417CB}"/>
    <cellStyle name="การคำนวณ 2 4 2 2 2" xfId="19422" xr:uid="{813B7708-B1D8-4896-ACFB-44C301686172}"/>
    <cellStyle name="การคำนวณ 2 4 2 2 3" xfId="19423" xr:uid="{0F23DFEB-0211-4568-B60D-239DA1970636}"/>
    <cellStyle name="การคำนวณ 2 4 2 3" xfId="19424" xr:uid="{F0D09B3D-459C-4DB8-B74F-E6A10C916BFC}"/>
    <cellStyle name="การคำนวณ 2 4 2 3 2" xfId="19425" xr:uid="{6F0CD6B9-313C-4071-B011-11473D85DC6C}"/>
    <cellStyle name="การคำนวณ 2 4 2 4" xfId="19426" xr:uid="{0FEE6113-D1C2-438E-8798-90E1BE89B7C5}"/>
    <cellStyle name="การคำนวณ 2 4 2 5" xfId="19427" xr:uid="{F5CF2C17-7CB2-4E91-AEBD-A7AAC634D4AA}"/>
    <cellStyle name="การคำนวณ 2 4 3" xfId="19428" xr:uid="{26AE3579-C472-4D5C-9B44-FF7940FB5B6F}"/>
    <cellStyle name="การคำนวณ 2 4 3 2" xfId="19429" xr:uid="{760247D6-40D2-4769-9C6B-17AB125DC753}"/>
    <cellStyle name="การคำนวณ 2 4 4" xfId="19430" xr:uid="{E95E29A4-EC13-4036-994B-4B4042F8F00A}"/>
    <cellStyle name="การคำนวณ 2 4 4 2" xfId="19431" xr:uid="{665ACDD3-CDBB-42F2-9638-5D335CF199AC}"/>
    <cellStyle name="การคำนวณ 2 4 5" xfId="19432" xr:uid="{F4CE4523-AF72-4962-BF7C-2CC8FAB45AF3}"/>
    <cellStyle name="การคำนวณ 2 4 5 2" xfId="19433" xr:uid="{7477EDA1-5550-425E-949D-99B4E25EACDE}"/>
    <cellStyle name="การคำนวณ 2 4 6" xfId="19434" xr:uid="{5E6FA368-2593-400D-8261-0B446C49DCBA}"/>
    <cellStyle name="การคำนวณ 2 4 6 2" xfId="19435" xr:uid="{F7596B1A-C5FB-4A37-9A3A-FB0BB9276818}"/>
    <cellStyle name="การคำนวณ 2 4 7" xfId="19436" xr:uid="{7702BD80-6075-4A11-BE39-E4256B770635}"/>
    <cellStyle name="การคำนวณ 2 4 7 2" xfId="19437" xr:uid="{EB18EEC7-63A8-4B65-A7B0-1DA75FA38179}"/>
    <cellStyle name="การคำนวณ 2 4 8" xfId="19438" xr:uid="{A74774E4-7D28-4C7F-929A-0FF1F7E3019A}"/>
    <cellStyle name="การคำนวณ 2 4 8 2" xfId="19439" xr:uid="{8C9F9A0E-0ADD-4900-8FCB-CE463F0E5E7C}"/>
    <cellStyle name="การคำนวณ 2 4 9" xfId="19440" xr:uid="{8054668D-8936-431E-966E-22485E0A9F50}"/>
    <cellStyle name="การคำนวณ 2 4 9 2" xfId="19441" xr:uid="{9773A95F-E985-41B7-9182-1FFBEA25CC24}"/>
    <cellStyle name="การคำนวณ 2 5" xfId="19442" xr:uid="{B51BF4E9-6B24-4455-B96E-DB44FB080B05}"/>
    <cellStyle name="การคำนวณ 2 5 10" xfId="19443" xr:uid="{0F117C0B-747D-416E-AD5D-9F5A50F50C08}"/>
    <cellStyle name="การคำนวณ 2 5 10 2" xfId="19444" xr:uid="{AD50FF7C-E02A-4E4E-BED9-9792E585F530}"/>
    <cellStyle name="การคำนวณ 2 5 11" xfId="19445" xr:uid="{DA8B8CDB-5C08-4FFA-89D8-0C0D3F4B3DC9}"/>
    <cellStyle name="การคำนวณ 2 5 11 2" xfId="19446" xr:uid="{10EABDF2-AAF9-464E-A727-B83CC88FED76}"/>
    <cellStyle name="การคำนวณ 2 5 12" xfId="19447" xr:uid="{7B66C840-8357-434F-BFF6-6470782740D0}"/>
    <cellStyle name="การคำนวณ 2 5 13" xfId="19448" xr:uid="{07758C82-2CCC-4EF1-B4C0-30113256F91B}"/>
    <cellStyle name="การคำนวณ 2 5 2" xfId="19449" xr:uid="{89EDB99A-B395-441C-82CC-91BE464DA914}"/>
    <cellStyle name="การคำนวณ 2 5 2 2" xfId="19450" xr:uid="{FD036109-A66A-443E-97ED-80A1E72047C7}"/>
    <cellStyle name="การคำนวณ 2 5 2 2 2" xfId="19451" xr:uid="{6E31F6A4-E2EE-485F-89E3-B6B78D63CBD3}"/>
    <cellStyle name="การคำนวณ 2 5 2 2 3" xfId="19452" xr:uid="{5A26760E-8A56-4F67-8669-3E26B2CB7282}"/>
    <cellStyle name="การคำนวณ 2 5 2 3" xfId="19453" xr:uid="{675C909D-26E7-4655-AE3E-A165EE5039BB}"/>
    <cellStyle name="การคำนวณ 2 5 2 3 2" xfId="19454" xr:uid="{ACC8CBD0-B6B7-4B8D-9B65-B83D99440C74}"/>
    <cellStyle name="การคำนวณ 2 5 2 4" xfId="19455" xr:uid="{1818D60D-BD99-4172-A86A-13C6796FD68E}"/>
    <cellStyle name="การคำนวณ 2 5 2 5" xfId="19456" xr:uid="{09E7B975-54D9-48E5-9C38-AD4735195361}"/>
    <cellStyle name="การคำนวณ 2 5 3" xfId="19457" xr:uid="{333EF8AC-CA9E-4840-AC23-E1A22C0F6D46}"/>
    <cellStyle name="การคำนวณ 2 5 3 2" xfId="19458" xr:uid="{2310743E-19B5-4594-A23C-41D9C02B0315}"/>
    <cellStyle name="การคำนวณ 2 5 4" xfId="19459" xr:uid="{F8F3A60C-8734-4EC7-9B2E-38890F542983}"/>
    <cellStyle name="การคำนวณ 2 5 4 2" xfId="19460" xr:uid="{EAA6540C-FCD1-424B-81D2-D164781D3401}"/>
    <cellStyle name="การคำนวณ 2 5 5" xfId="19461" xr:uid="{250BC080-C833-438E-9F94-DB2C7AE1B003}"/>
    <cellStyle name="การคำนวณ 2 5 5 2" xfId="19462" xr:uid="{271E5756-981E-4BE5-B756-6ED71016028A}"/>
    <cellStyle name="การคำนวณ 2 5 6" xfId="19463" xr:uid="{3F0E4712-4B63-4F20-8CE5-3525BF294817}"/>
    <cellStyle name="การคำนวณ 2 5 6 2" xfId="19464" xr:uid="{AF89332B-FBCE-488A-A8DA-1EFBD4680F35}"/>
    <cellStyle name="การคำนวณ 2 5 7" xfId="19465" xr:uid="{09E99809-A08C-4BD9-83D6-3AE99A027967}"/>
    <cellStyle name="การคำนวณ 2 5 7 2" xfId="19466" xr:uid="{3C09C1F4-E02D-4748-8D1A-F5EEB62A9A6A}"/>
    <cellStyle name="การคำนวณ 2 5 8" xfId="19467" xr:uid="{8CE98374-4FF1-4E17-92E9-A7BC63F5FBBE}"/>
    <cellStyle name="การคำนวณ 2 5 8 2" xfId="19468" xr:uid="{D8B9A9A8-5CAE-4EDE-AA63-3A327523954B}"/>
    <cellStyle name="การคำนวณ 2 5 9" xfId="19469" xr:uid="{9DE834DA-16D9-49A3-BD7C-ACDBF36F80CE}"/>
    <cellStyle name="การคำนวณ 2 5 9 2" xfId="19470" xr:uid="{F81AE469-40E3-402F-9F28-7F1C55814B31}"/>
    <cellStyle name="การคำนวณ 2 6" xfId="19471" xr:uid="{CC346E5A-0529-4A17-BC23-891827D5FB18}"/>
    <cellStyle name="การคำนวณ 2 6 10" xfId="19472" xr:uid="{BC13ACCB-6FFF-4424-9CD0-600698288E63}"/>
    <cellStyle name="การคำนวณ 2 6 10 2" xfId="19473" xr:uid="{FAFB497C-D195-4B15-ADED-E042B499C606}"/>
    <cellStyle name="การคำนวณ 2 6 11" xfId="19474" xr:uid="{B85E70E8-1EE4-4A70-BAF8-0617AB6182FE}"/>
    <cellStyle name="การคำนวณ 2 6 11 2" xfId="19475" xr:uid="{855772EE-838A-4435-ABD1-8D10612E7D90}"/>
    <cellStyle name="การคำนวณ 2 6 12" xfId="19476" xr:uid="{DC9576EE-5D35-46EF-ADE3-74455A693F21}"/>
    <cellStyle name="การคำนวณ 2 6 13" xfId="19477" xr:uid="{9FE798D9-60A2-47BF-9CB7-8AFB0EA88B3C}"/>
    <cellStyle name="การคำนวณ 2 6 2" xfId="19478" xr:uid="{85B24E5B-885A-4B88-A632-DE95C9A3A42C}"/>
    <cellStyle name="การคำนวณ 2 6 2 2" xfId="19479" xr:uid="{5AAF50AF-634D-4C05-B1B1-0AEDBDABD7CB}"/>
    <cellStyle name="การคำนวณ 2 6 2 2 2" xfId="19480" xr:uid="{D80E89C8-1265-4F10-834D-E898DBDD6C95}"/>
    <cellStyle name="การคำนวณ 2 6 2 2 3" xfId="19481" xr:uid="{5B2C5F18-1007-454E-8494-0069C50F5518}"/>
    <cellStyle name="การคำนวณ 2 6 2 3" xfId="19482" xr:uid="{A4B9F8E8-C8D4-4615-81B0-4089760E4E4E}"/>
    <cellStyle name="การคำนวณ 2 6 2 3 2" xfId="19483" xr:uid="{EB14954B-6352-4B69-AEB4-20BB2F94B675}"/>
    <cellStyle name="การคำนวณ 2 6 2 4" xfId="19484" xr:uid="{11285E67-49C7-4BC7-89F5-02855338295D}"/>
    <cellStyle name="การคำนวณ 2 6 2 5" xfId="19485" xr:uid="{2A6A9E26-B22E-4B49-B2F7-4EDB7939888E}"/>
    <cellStyle name="การคำนวณ 2 6 3" xfId="19486" xr:uid="{7B86C948-BFCE-4C48-BA72-9E3C1C8D24BB}"/>
    <cellStyle name="การคำนวณ 2 6 3 2" xfId="19487" xr:uid="{E9081552-4653-42E3-97D9-0B97952D9451}"/>
    <cellStyle name="การคำนวณ 2 6 4" xfId="19488" xr:uid="{2D7E6F22-278B-478D-95CB-0A215F6D7013}"/>
    <cellStyle name="การคำนวณ 2 6 4 2" xfId="19489" xr:uid="{4F5FACB0-1360-4BB3-928C-D408F516DE9F}"/>
    <cellStyle name="การคำนวณ 2 6 5" xfId="19490" xr:uid="{1D3F0B84-B2D8-426F-BEA2-AFE0F9E68228}"/>
    <cellStyle name="การคำนวณ 2 6 5 2" xfId="19491" xr:uid="{D63D35AC-A9B0-40B4-A2DA-FC5E843534CF}"/>
    <cellStyle name="การคำนวณ 2 6 6" xfId="19492" xr:uid="{396B74DC-9CDC-4D8D-BD9A-BC008C26F86D}"/>
    <cellStyle name="การคำนวณ 2 6 6 2" xfId="19493" xr:uid="{255E6C2B-46A8-4D59-B4AF-4A79AA28BFC5}"/>
    <cellStyle name="การคำนวณ 2 6 7" xfId="19494" xr:uid="{8C95063D-3CE4-4861-A5A1-99DE6E038E08}"/>
    <cellStyle name="การคำนวณ 2 6 7 2" xfId="19495" xr:uid="{A672F3B5-D48C-4F3F-83DA-033055A6E29A}"/>
    <cellStyle name="การคำนวณ 2 6 8" xfId="19496" xr:uid="{A43F4736-3E8D-44C5-BA7E-BBFC550BD9F4}"/>
    <cellStyle name="การคำนวณ 2 6 8 2" xfId="19497" xr:uid="{F2C0B7F5-4EBE-470A-81DB-625C5BEC8257}"/>
    <cellStyle name="การคำนวณ 2 6 9" xfId="19498" xr:uid="{CEE32C76-AF35-4167-8B9E-7793FD4D9DF0}"/>
    <cellStyle name="การคำนวณ 2 6 9 2" xfId="19499" xr:uid="{62F8D903-CB1F-4014-9B6C-C702DD022903}"/>
    <cellStyle name="การคำนวณ 2 7" xfId="19500" xr:uid="{D5A10F05-55D0-4048-88E7-705179376E70}"/>
    <cellStyle name="การคำนวณ 2 7 2" xfId="19501" xr:uid="{62DD53D0-A8E9-41A7-84B8-ACE78C5020CE}"/>
    <cellStyle name="การคำนวณ 2 7 2 2" xfId="19502" xr:uid="{177B5B37-AC63-4A60-9708-5DA4F26E9C54}"/>
    <cellStyle name="การคำนวณ 2 7 2 3" xfId="19503" xr:uid="{C80D9CAF-8A92-4611-993B-019B29E46E6E}"/>
    <cellStyle name="การคำนวณ 2 7 3" xfId="19504" xr:uid="{78F6ED03-FEE9-4BA1-9174-F2F345231B42}"/>
    <cellStyle name="การคำนวณ 2 7 3 2" xfId="19505" xr:uid="{E69865C7-D8B8-44FF-9F5B-C021B55267C6}"/>
    <cellStyle name="การคำนวณ 2 7 4" xfId="19506" xr:uid="{63285728-5730-43C5-98EF-F6CF12A12A36}"/>
    <cellStyle name="การคำนวณ 2 7 5" xfId="19507" xr:uid="{71FCF0A2-0773-4B1F-80F2-135585B16397}"/>
    <cellStyle name="การคำนวณ 2 8" xfId="19508" xr:uid="{05E36CB5-3F54-43E5-A022-E8BFC1C69E55}"/>
    <cellStyle name="การคำนวณ 2 8 2" xfId="19509" xr:uid="{1D5CD96F-6706-4366-9D48-B83CD85C6FC8}"/>
    <cellStyle name="การคำนวณ 2 9" xfId="19510" xr:uid="{448AA5D9-8D25-4B64-B325-DFC444E8CC7C}"/>
    <cellStyle name="การคำนวณ 2 9 2" xfId="19511" xr:uid="{2794E87D-10CD-4CC8-9FB6-98EB2FEA68C1}"/>
    <cellStyle name="การคำนวณ 20" xfId="19512" xr:uid="{C130ED67-04D6-438D-AE9E-3A241F4FCEC8}"/>
    <cellStyle name="การคำนวณ 21" xfId="31177" xr:uid="{BD9F6AFE-78AD-49E5-BE2E-5772384E6CF0}"/>
    <cellStyle name="การคำนวณ 22" xfId="31271" xr:uid="{345E710D-B6C4-4C3F-AD9B-07E2086B00AB}"/>
    <cellStyle name="การคำนวณ 3" xfId="1831" xr:uid="{C90924E9-0D25-4AA4-B25F-9B2A6288763A}"/>
    <cellStyle name="การคำนวณ 3 10" xfId="19513" xr:uid="{CFFBE7C5-788B-4F1F-8F25-BEDFFF5C3C87}"/>
    <cellStyle name="การคำนวณ 3 10 2" xfId="19514" xr:uid="{E4A3928E-AB39-46AD-A509-704D4AC2E894}"/>
    <cellStyle name="การคำนวณ 3 11" xfId="19515" xr:uid="{22051B3E-5A00-4114-AF24-5D6C21CFDAEC}"/>
    <cellStyle name="การคำนวณ 3 11 2" xfId="19516" xr:uid="{9832BE01-F96A-4EA9-8528-ECA806582510}"/>
    <cellStyle name="การคำนวณ 3 12" xfId="19517" xr:uid="{645C9380-4807-4D59-9ED1-A1C8CD9C02A6}"/>
    <cellStyle name="การคำนวณ 3 12 2" xfId="19518" xr:uid="{E74F45F5-A285-410B-973A-4EFE7CCF2437}"/>
    <cellStyle name="การคำนวณ 3 13" xfId="19519" xr:uid="{56CB4BE6-0B99-4CF7-8548-2F554C9B5F7F}"/>
    <cellStyle name="การคำนวณ 3 13 2" xfId="19520" xr:uid="{6E59475B-C124-4F13-B7FE-C9ED7E0C469D}"/>
    <cellStyle name="การคำนวณ 3 14" xfId="19521" xr:uid="{56FD9011-6124-4B30-BDC5-DF0D3E08F79C}"/>
    <cellStyle name="การคำนวณ 3 14 2" xfId="19522" xr:uid="{1DF0A4D9-27AA-4D3D-AA7A-BDCEBF4BDDAD}"/>
    <cellStyle name="การคำนวณ 3 15" xfId="19523" xr:uid="{B2533B40-5D7A-4C83-9D17-4B3F506E284D}"/>
    <cellStyle name="การคำนวณ 3 16" xfId="19524" xr:uid="{E06E4979-B166-464F-B9C3-3A8B044A9B9C}"/>
    <cellStyle name="การคำนวณ 3 2" xfId="1964" xr:uid="{6865408C-05E7-4F4B-8331-A5625CC9B994}"/>
    <cellStyle name="การคำนวณ 3 2 10" xfId="19525" xr:uid="{7DFA7F43-0427-4E1C-83D5-A83A25113873}"/>
    <cellStyle name="การคำนวณ 3 2 10 2" xfId="19526" xr:uid="{0DA53CC6-56E0-4876-B737-EFAC495FB375}"/>
    <cellStyle name="การคำนวณ 3 2 11" xfId="19527" xr:uid="{A8EB60EB-8BC1-47E5-8DE2-2B8C1AE7425C}"/>
    <cellStyle name="การคำนวณ 3 2 11 2" xfId="19528" xr:uid="{7638DA81-89C3-4944-A448-2599F2945756}"/>
    <cellStyle name="การคำนวณ 3 2 12" xfId="19529" xr:uid="{5F5D78C1-C516-4E27-A274-82F8B66DEE69}"/>
    <cellStyle name="การคำนวณ 3 2 13" xfId="19530" xr:uid="{3B6455C2-8FB9-4FC2-ACD8-50B057E2A0B7}"/>
    <cellStyle name="การคำนวณ 3 2 2" xfId="19531" xr:uid="{F5E52FE2-3680-4538-BD0A-9B5D9483EBFA}"/>
    <cellStyle name="การคำนวณ 3 2 2 2" xfId="19532" xr:uid="{A476CF45-19AF-418F-8401-9BB117603B67}"/>
    <cellStyle name="การคำนวณ 3 2 2 2 2" xfId="19533" xr:uid="{6F54FE13-8148-48A8-B1D1-2C154E667C9F}"/>
    <cellStyle name="การคำนวณ 3 2 2 2 3" xfId="19534" xr:uid="{A5AADACB-25B8-403C-9B44-20ADB05585D6}"/>
    <cellStyle name="การคำนวณ 3 2 2 3" xfId="19535" xr:uid="{F04CC379-92D6-46D3-BEDF-E26F44AB69E7}"/>
    <cellStyle name="การคำนวณ 3 2 2 3 2" xfId="19536" xr:uid="{7E79ADA0-1593-4A0C-A4D8-42C9D9A3E2C6}"/>
    <cellStyle name="การคำนวณ 3 2 2 4" xfId="19537" xr:uid="{9D837C58-CEE8-49A4-9CBB-DA32409D01EC}"/>
    <cellStyle name="การคำนวณ 3 2 2 5" xfId="19538" xr:uid="{432BAB38-7CD3-4476-BA8B-1FC358A9FA67}"/>
    <cellStyle name="การคำนวณ 3 2 3" xfId="19539" xr:uid="{84187BBC-C708-4272-8B5F-7F80B329FE83}"/>
    <cellStyle name="การคำนวณ 3 2 3 2" xfId="19540" xr:uid="{3BF13B3E-EC0E-4668-AE14-59933443D8A7}"/>
    <cellStyle name="การคำนวณ 3 2 4" xfId="19541" xr:uid="{310F3FFC-C736-4F02-995C-336E69EE9EC9}"/>
    <cellStyle name="การคำนวณ 3 2 4 2" xfId="19542" xr:uid="{2E21D22F-A91E-4B02-B7F0-993A481AE0A6}"/>
    <cellStyle name="การคำนวณ 3 2 5" xfId="19543" xr:uid="{D0B5184A-0A09-430C-B0EB-03A6A41793E1}"/>
    <cellStyle name="การคำนวณ 3 2 5 2" xfId="19544" xr:uid="{82BA0521-52CA-4FB7-824D-B1272F9EBFB6}"/>
    <cellStyle name="การคำนวณ 3 2 6" xfId="19545" xr:uid="{770E8BB2-1E08-463F-A8A0-92BAEFF9617F}"/>
    <cellStyle name="การคำนวณ 3 2 6 2" xfId="19546" xr:uid="{0B68A023-C88C-450C-A6A1-A1D3C3A281C1}"/>
    <cellStyle name="การคำนวณ 3 2 7" xfId="19547" xr:uid="{6C8D867B-3066-4239-A6D2-BAD22788ABA9}"/>
    <cellStyle name="การคำนวณ 3 2 7 2" xfId="19548" xr:uid="{0187E8DD-D471-44D5-88C7-AD43587E6BDD}"/>
    <cellStyle name="การคำนวณ 3 2 8" xfId="19549" xr:uid="{9D4E9EA3-A9C4-4CFB-A990-EECE6684BB59}"/>
    <cellStyle name="การคำนวณ 3 2 8 2" xfId="19550" xr:uid="{6667A932-541F-4BA1-80A9-00CBA8C9F7C9}"/>
    <cellStyle name="การคำนวณ 3 2 9" xfId="19551" xr:uid="{45F36307-FDF6-4A3B-B589-582CC69E7CFA}"/>
    <cellStyle name="การคำนวณ 3 2 9 2" xfId="19552" xr:uid="{C1967985-8249-4F70-82CE-EA5D24FA2BF8}"/>
    <cellStyle name="การคำนวณ 3 3" xfId="4476" xr:uid="{886FBD9C-28E8-45CF-AF1B-04C0C171CB5A}"/>
    <cellStyle name="การคำนวณ 3 3 10" xfId="19553" xr:uid="{B81E1F99-1B47-4892-9AE0-0CA0D014C7E8}"/>
    <cellStyle name="การคำนวณ 3 3 10 2" xfId="19554" xr:uid="{566866BA-6F6F-47C9-92DD-7B5FC94B4A68}"/>
    <cellStyle name="การคำนวณ 3 3 11" xfId="19555" xr:uid="{C0571D84-3119-485B-8FF9-0C5EE7ED84DB}"/>
    <cellStyle name="การคำนวณ 3 3 11 2" xfId="19556" xr:uid="{ED2991A6-8E69-4794-AE6C-E9A96FF80EC3}"/>
    <cellStyle name="การคำนวณ 3 3 12" xfId="19557" xr:uid="{21042CE5-EFCD-4DD0-9ECD-0443A1BFE47A}"/>
    <cellStyle name="การคำนวณ 3 3 13" xfId="19558" xr:uid="{D4D1D70D-CBD8-4ABB-B732-CCB3282B338E}"/>
    <cellStyle name="การคำนวณ 3 3 2" xfId="19559" xr:uid="{29C2AA97-6E1E-4E0B-B49B-49BFA4576707}"/>
    <cellStyle name="การคำนวณ 3 3 2 2" xfId="19560" xr:uid="{CAF4599A-E614-4ABF-98E1-695F7ADE764D}"/>
    <cellStyle name="การคำนวณ 3 3 2 2 2" xfId="19561" xr:uid="{1B14C44A-1417-42C5-BD5D-A4F391904405}"/>
    <cellStyle name="การคำนวณ 3 3 2 2 3" xfId="19562" xr:uid="{02AE26C3-E265-4272-B7E7-582AAE6861B6}"/>
    <cellStyle name="การคำนวณ 3 3 2 3" xfId="19563" xr:uid="{B8B73EB7-23E0-46B1-A876-DDEE6FC5306F}"/>
    <cellStyle name="การคำนวณ 3 3 2 3 2" xfId="19564" xr:uid="{A9121CFF-BAF0-4BD5-9B31-08317B6454EE}"/>
    <cellStyle name="การคำนวณ 3 3 2 4" xfId="19565" xr:uid="{E42145BC-E6BF-4DEE-AC0F-A424F5D22FFC}"/>
    <cellStyle name="การคำนวณ 3 3 2 5" xfId="19566" xr:uid="{19CF8B73-FD0D-4767-9E66-0BB5B6F2799A}"/>
    <cellStyle name="การคำนวณ 3 3 3" xfId="19567" xr:uid="{378FBE5C-AF48-4D31-8083-543AE3EADCDA}"/>
    <cellStyle name="การคำนวณ 3 3 3 2" xfId="19568" xr:uid="{080BF571-D172-4D88-9900-B18A97D553B5}"/>
    <cellStyle name="การคำนวณ 3 3 4" xfId="19569" xr:uid="{5612DB89-FF0B-4A68-ABCE-9875114EFA42}"/>
    <cellStyle name="การคำนวณ 3 3 4 2" xfId="19570" xr:uid="{127B75CF-F8A1-44DE-8737-1065D2827EC3}"/>
    <cellStyle name="การคำนวณ 3 3 5" xfId="19571" xr:uid="{C4992B7C-C265-4E4D-A1D7-37B62952AA90}"/>
    <cellStyle name="การคำนวณ 3 3 5 2" xfId="19572" xr:uid="{BF48D014-71D9-4820-922D-5FD909B1EF37}"/>
    <cellStyle name="การคำนวณ 3 3 6" xfId="19573" xr:uid="{97884177-25DF-4CC2-8BD3-382822D28108}"/>
    <cellStyle name="การคำนวณ 3 3 6 2" xfId="19574" xr:uid="{0AFE248F-E681-4E99-8238-D28639BB4E74}"/>
    <cellStyle name="การคำนวณ 3 3 7" xfId="19575" xr:uid="{62D389C5-C415-425F-9402-C7A151720BBC}"/>
    <cellStyle name="การคำนวณ 3 3 7 2" xfId="19576" xr:uid="{0324D54F-7B52-4E17-AE13-CA2650A7371C}"/>
    <cellStyle name="การคำนวณ 3 3 8" xfId="19577" xr:uid="{D487A41C-72CF-4B87-84F6-71B7E9063318}"/>
    <cellStyle name="การคำนวณ 3 3 8 2" xfId="19578" xr:uid="{8D5E9C4C-4529-489C-ACD0-6D7F3C5F0CCE}"/>
    <cellStyle name="การคำนวณ 3 3 9" xfId="19579" xr:uid="{61F5306E-8548-4489-90D3-F8DE9681AC94}"/>
    <cellStyle name="การคำนวณ 3 3 9 2" xfId="19580" xr:uid="{FAD7B067-C241-45D1-A434-C3527AA9C257}"/>
    <cellStyle name="การคำนวณ 3 4" xfId="19581" xr:uid="{FF8A2B83-A3F9-407D-93BF-2D6A614F1001}"/>
    <cellStyle name="การคำนวณ 3 4 10" xfId="19582" xr:uid="{CF9C3895-7127-4201-81EA-5A64FD14ED01}"/>
    <cellStyle name="การคำนวณ 3 4 10 2" xfId="19583" xr:uid="{54BD9FD2-D772-4C4D-9D5B-17833E89D824}"/>
    <cellStyle name="การคำนวณ 3 4 11" xfId="19584" xr:uid="{DA24CC34-F699-44F8-B527-82A158DEFC9C}"/>
    <cellStyle name="การคำนวณ 3 4 11 2" xfId="19585" xr:uid="{D626A5DF-8952-4E77-9C38-8EB384764BA1}"/>
    <cellStyle name="การคำนวณ 3 4 12" xfId="19586" xr:uid="{CFA62749-ACEE-45C0-9D18-70B46863DA18}"/>
    <cellStyle name="การคำนวณ 3 4 13" xfId="19587" xr:uid="{95361A70-7C3E-436C-BC46-B16A03DEE8C5}"/>
    <cellStyle name="การคำนวณ 3 4 2" xfId="19588" xr:uid="{8E63034E-FB3B-4F04-90BB-0DB0260ABEDE}"/>
    <cellStyle name="การคำนวณ 3 4 2 2" xfId="19589" xr:uid="{588AFED1-6137-460C-979B-177E903A17C1}"/>
    <cellStyle name="การคำนวณ 3 4 2 2 2" xfId="19590" xr:uid="{868C6764-605B-417F-B9B6-03D541767896}"/>
    <cellStyle name="การคำนวณ 3 4 2 2 3" xfId="19591" xr:uid="{349C323E-8427-4B5B-8C73-F3895611A1F9}"/>
    <cellStyle name="การคำนวณ 3 4 2 3" xfId="19592" xr:uid="{E446AD9A-BA13-4DE5-B34B-AD46CC232EDE}"/>
    <cellStyle name="การคำนวณ 3 4 2 3 2" xfId="19593" xr:uid="{75AAF9AE-A852-41CB-B6EF-4CC85E56120E}"/>
    <cellStyle name="การคำนวณ 3 4 2 4" xfId="19594" xr:uid="{D2C5A9F1-8B16-42D1-8508-309147872ED8}"/>
    <cellStyle name="การคำนวณ 3 4 2 5" xfId="19595" xr:uid="{AF1CB847-65F4-4879-AD4C-A6A131D8A97F}"/>
    <cellStyle name="การคำนวณ 3 4 3" xfId="19596" xr:uid="{C6479247-CBAB-4958-B19C-2A9847B7FD06}"/>
    <cellStyle name="การคำนวณ 3 4 3 2" xfId="19597" xr:uid="{55BB30F4-ADA4-4FFD-A8CE-69D66517047F}"/>
    <cellStyle name="การคำนวณ 3 4 4" xfId="19598" xr:uid="{35FFC1E3-0C98-48D9-B339-422410607871}"/>
    <cellStyle name="การคำนวณ 3 4 4 2" xfId="19599" xr:uid="{23C780F0-DC84-4496-ADCD-05636E077ED7}"/>
    <cellStyle name="การคำนวณ 3 4 5" xfId="19600" xr:uid="{E625D152-A977-4B89-A4D5-E607EF911F89}"/>
    <cellStyle name="การคำนวณ 3 4 5 2" xfId="19601" xr:uid="{8D7610D3-BA52-46C4-B844-9E4AA4CCCDB9}"/>
    <cellStyle name="การคำนวณ 3 4 6" xfId="19602" xr:uid="{5F480413-DC59-4979-9366-C685A849C6B3}"/>
    <cellStyle name="การคำนวณ 3 4 6 2" xfId="19603" xr:uid="{CF3ED12E-CE52-4492-B9C7-BB16D9CC5B6B}"/>
    <cellStyle name="การคำนวณ 3 4 7" xfId="19604" xr:uid="{1DD4BC35-9E5C-4064-A9B4-3AD3965ADBBB}"/>
    <cellStyle name="การคำนวณ 3 4 7 2" xfId="19605" xr:uid="{EEE56615-1EF7-4095-8605-E9D9CFB09591}"/>
    <cellStyle name="การคำนวณ 3 4 8" xfId="19606" xr:uid="{EC5C421A-23FF-4118-BEC9-46BCADE1B205}"/>
    <cellStyle name="การคำนวณ 3 4 8 2" xfId="19607" xr:uid="{C8F40609-EE70-4949-88BE-D082FFFFBC2E}"/>
    <cellStyle name="การคำนวณ 3 4 9" xfId="19608" xr:uid="{466CB366-30ED-44C8-8E4E-70194C400090}"/>
    <cellStyle name="การคำนวณ 3 4 9 2" xfId="19609" xr:uid="{AD47A673-EF33-42FF-876D-384A7AE185A4}"/>
    <cellStyle name="การคำนวณ 3 5" xfId="19610" xr:uid="{BAF07988-6352-4D3E-B78F-D3EA0A9FA68B}"/>
    <cellStyle name="การคำนวณ 3 5 2" xfId="19611" xr:uid="{0C2DF682-D96C-4ABA-B4B4-5075E2E7E9D7}"/>
    <cellStyle name="การคำนวณ 3 5 2 2" xfId="19612" xr:uid="{BC01D5DA-887C-4F7A-B679-AA00E72CDDA5}"/>
    <cellStyle name="การคำนวณ 3 5 2 3" xfId="19613" xr:uid="{8D932555-BA4A-4781-84F6-DEEBED9C6C5F}"/>
    <cellStyle name="การคำนวณ 3 5 3" xfId="19614" xr:uid="{96E7298E-4C5C-450E-ABBC-75C7E37D025D}"/>
    <cellStyle name="การคำนวณ 3 5 3 2" xfId="19615" xr:uid="{DD0BD7A0-5457-4AA7-9C57-439DF136A7E2}"/>
    <cellStyle name="การคำนวณ 3 5 4" xfId="19616" xr:uid="{04E39228-46E7-4C05-A6D0-6EFECB0DB37B}"/>
    <cellStyle name="การคำนวณ 3 5 5" xfId="19617" xr:uid="{444BEFEC-D0E0-41C3-8378-60ADD4B354D5}"/>
    <cellStyle name="การคำนวณ 3 6" xfId="19618" xr:uid="{CD6610EF-7A85-4912-849E-66B8515B724E}"/>
    <cellStyle name="การคำนวณ 3 6 2" xfId="19619" xr:uid="{7033348E-2EF2-49E3-A736-2DF102A4E8DA}"/>
    <cellStyle name="การคำนวณ 3 7" xfId="19620" xr:uid="{C6765BBC-4FA8-4733-BCEB-AD150952A362}"/>
    <cellStyle name="การคำนวณ 3 7 2" xfId="19621" xr:uid="{FB78EAF5-72E3-4599-966D-EDC7058F86E5}"/>
    <cellStyle name="การคำนวณ 3 8" xfId="19622" xr:uid="{650648A3-ADC9-40C9-9835-BC3E582131CA}"/>
    <cellStyle name="การคำนวณ 3 8 2" xfId="19623" xr:uid="{F3475D61-3DA2-4D93-AC39-85F4208E22EC}"/>
    <cellStyle name="การคำนวณ 3 9" xfId="19624" xr:uid="{8B813B48-29AD-42A6-B99D-15F7AEA6314A}"/>
    <cellStyle name="การคำนวณ 3 9 2" xfId="19625" xr:uid="{DAB6A091-466C-4823-AACA-C228FFBA3695}"/>
    <cellStyle name="การคำนวณ 4" xfId="3540" xr:uid="{1E4D7279-3E39-4912-A8C2-248D79E54F70}"/>
    <cellStyle name="การคำนวณ 4 10" xfId="19626" xr:uid="{7A293A59-662F-4267-AEA3-FE3EA2BDE5E2}"/>
    <cellStyle name="การคำนวณ 4 10 2" xfId="19627" xr:uid="{70DF2D99-387E-45F9-AE83-941F952A896E}"/>
    <cellStyle name="การคำนวณ 4 11" xfId="19628" xr:uid="{D681B214-1014-402B-924E-C2D3EC3E7AC3}"/>
    <cellStyle name="การคำนวณ 4 11 2" xfId="19629" xr:uid="{1FA17E50-6FCC-439E-B5BD-EE8BA72E1715}"/>
    <cellStyle name="การคำนวณ 4 12" xfId="19630" xr:uid="{2801842C-0FF2-47D4-B422-57D2128788E4}"/>
    <cellStyle name="การคำนวณ 4 12 2" xfId="19631" xr:uid="{11052297-A521-40DF-931C-0F6BD9ED2F03}"/>
    <cellStyle name="การคำนวณ 4 13" xfId="19632" xr:uid="{9F781116-4A51-44A5-85FA-0F8A56BBED66}"/>
    <cellStyle name="การคำนวณ 4 13 2" xfId="19633" xr:uid="{2E4EA1F5-3EBA-4747-A512-3FFA03B9D412}"/>
    <cellStyle name="การคำนวณ 4 14" xfId="19634" xr:uid="{29050C17-FFEA-4D72-BB09-2D421A5AB1E6}"/>
    <cellStyle name="การคำนวณ 4 15" xfId="19635" xr:uid="{FD43F0FD-3614-4E79-B5A9-5CF018AEFA0B}"/>
    <cellStyle name="การคำนวณ 4 2" xfId="19636" xr:uid="{E0B1709C-D8B7-4292-BA7E-FA0D1ED83D07}"/>
    <cellStyle name="การคำนวณ 4 2 10" xfId="19637" xr:uid="{0130E0D5-4AC0-4168-A225-DFEAC1F72D5E}"/>
    <cellStyle name="การคำนวณ 4 2 10 2" xfId="19638" xr:uid="{8517DE64-AA4F-4AE8-987D-B33320130C81}"/>
    <cellStyle name="การคำนวณ 4 2 11" xfId="19639" xr:uid="{34D274E1-0982-45C3-A2C1-E987D5E890E1}"/>
    <cellStyle name="การคำนวณ 4 2 11 2" xfId="19640" xr:uid="{0CADF2F9-D1B3-4F71-B302-05A9B03D67BF}"/>
    <cellStyle name="การคำนวณ 4 2 12" xfId="19641" xr:uid="{1892F77A-08FA-424D-BF5B-C64EF89BB899}"/>
    <cellStyle name="การคำนวณ 4 2 13" xfId="19642" xr:uid="{E14D4193-2537-4EF3-BA4A-1D7D5B7CF96E}"/>
    <cellStyle name="การคำนวณ 4 2 2" xfId="19643" xr:uid="{CD76A127-B98B-4A67-BF92-DF480157227C}"/>
    <cellStyle name="การคำนวณ 4 2 2 2" xfId="19644" xr:uid="{2570863C-F9A7-4A54-9091-96112DFBBD32}"/>
    <cellStyle name="การคำนวณ 4 2 2 2 2" xfId="19645" xr:uid="{0FAA045E-AF3D-4A75-B95A-CFB289B92B1A}"/>
    <cellStyle name="การคำนวณ 4 2 2 2 3" xfId="19646" xr:uid="{3DC7BE1D-7D5C-4399-AAC2-F76EABDDECB2}"/>
    <cellStyle name="การคำนวณ 4 2 2 3" xfId="19647" xr:uid="{CD552FC2-13D1-4FE1-B5D9-522201591785}"/>
    <cellStyle name="การคำนวณ 4 2 2 3 2" xfId="19648" xr:uid="{7ACA9CF3-5D15-42B7-AA27-A076A1C1A940}"/>
    <cellStyle name="การคำนวณ 4 2 2 4" xfId="19649" xr:uid="{9E207866-13AD-47C1-B8D4-A6E20BEBC9B2}"/>
    <cellStyle name="การคำนวณ 4 2 2 5" xfId="19650" xr:uid="{0B606BC6-4650-42C6-BC10-96B388E04278}"/>
    <cellStyle name="การคำนวณ 4 2 3" xfId="19651" xr:uid="{9F2DA6F0-3FAD-44A4-A105-3BD09C7B7EF8}"/>
    <cellStyle name="การคำนวณ 4 2 3 2" xfId="19652" xr:uid="{E8C69C11-01B7-4AA9-81C8-26246ACCDC8C}"/>
    <cellStyle name="การคำนวณ 4 2 4" xfId="19653" xr:uid="{6F58027A-C206-48E7-85D2-B493A135F49C}"/>
    <cellStyle name="การคำนวณ 4 2 4 2" xfId="19654" xr:uid="{17E68FDD-2FB2-42C7-9E32-376BB0AE9B0E}"/>
    <cellStyle name="การคำนวณ 4 2 5" xfId="19655" xr:uid="{242E1A63-2D4B-4B0D-B177-5794A85960DC}"/>
    <cellStyle name="การคำนวณ 4 2 5 2" xfId="19656" xr:uid="{E99C0731-F85D-4F5A-BD20-7B4EE4A19468}"/>
    <cellStyle name="การคำนวณ 4 2 6" xfId="19657" xr:uid="{D82E1791-AD9F-4209-8DAD-2538BF6FC070}"/>
    <cellStyle name="การคำนวณ 4 2 6 2" xfId="19658" xr:uid="{CABDB7D6-F5D3-47D6-A88E-B54298AF7142}"/>
    <cellStyle name="การคำนวณ 4 2 7" xfId="19659" xr:uid="{D9B41E10-A938-4378-892D-2DBBCCC7B036}"/>
    <cellStyle name="การคำนวณ 4 2 7 2" xfId="19660" xr:uid="{375380C6-F514-4C74-B198-16E6DBD6582D}"/>
    <cellStyle name="การคำนวณ 4 2 8" xfId="19661" xr:uid="{0AA94C32-7A82-43D9-BEC6-BB4F7DCC729D}"/>
    <cellStyle name="การคำนวณ 4 2 8 2" xfId="19662" xr:uid="{7043B454-681F-4031-9702-B455F0981A56}"/>
    <cellStyle name="การคำนวณ 4 2 9" xfId="19663" xr:uid="{A6993B8D-6A84-42BF-A183-213242E2E634}"/>
    <cellStyle name="การคำนวณ 4 2 9 2" xfId="19664" xr:uid="{7C8D1CAF-B3CA-404A-9A58-494BC5A8B7F9}"/>
    <cellStyle name="การคำนวณ 4 3" xfId="19665" xr:uid="{2A03FC50-345F-4D6A-B00E-3CA62C700454}"/>
    <cellStyle name="การคำนวณ 4 3 10" xfId="19666" xr:uid="{0A6C1923-3DF5-4932-99F1-E6832F20642A}"/>
    <cellStyle name="การคำนวณ 4 3 10 2" xfId="19667" xr:uid="{93FE887A-0BE9-4A64-8DE1-65C155812D89}"/>
    <cellStyle name="การคำนวณ 4 3 11" xfId="19668" xr:uid="{741DBB9E-5F92-4AFF-A370-65E0705741F8}"/>
    <cellStyle name="การคำนวณ 4 3 11 2" xfId="19669" xr:uid="{925B19BB-05C1-473D-92B0-CB992607D5E9}"/>
    <cellStyle name="การคำนวณ 4 3 12" xfId="19670" xr:uid="{7E1DB2B2-FBE8-4E73-A3F3-D651596F9D9F}"/>
    <cellStyle name="การคำนวณ 4 3 13" xfId="19671" xr:uid="{57A005C3-031B-4917-8093-06A4C1E811FE}"/>
    <cellStyle name="การคำนวณ 4 3 2" xfId="19672" xr:uid="{954134A3-A8C8-4086-B4FE-9B2D5282D71C}"/>
    <cellStyle name="การคำนวณ 4 3 2 2" xfId="19673" xr:uid="{1DA7FA31-AB9B-4D41-8A5E-A246AE9FDE1F}"/>
    <cellStyle name="การคำนวณ 4 3 2 2 2" xfId="19674" xr:uid="{733D1D23-FAFD-45D3-A198-8049F87F0FB2}"/>
    <cellStyle name="การคำนวณ 4 3 2 2 3" xfId="19675" xr:uid="{452A9887-B106-41AB-A11A-FF6F90B8EB50}"/>
    <cellStyle name="การคำนวณ 4 3 2 3" xfId="19676" xr:uid="{292B7F33-8ECC-4CB2-B518-489404AA9618}"/>
    <cellStyle name="การคำนวณ 4 3 2 3 2" xfId="19677" xr:uid="{D23EF851-CE41-43C5-A265-FB352947E1C9}"/>
    <cellStyle name="การคำนวณ 4 3 2 4" xfId="19678" xr:uid="{34234B68-76BA-4416-9BE0-C083F3C6C23E}"/>
    <cellStyle name="การคำนวณ 4 3 2 5" xfId="19679" xr:uid="{1FD39F76-9399-4384-B644-960046F9DE6E}"/>
    <cellStyle name="การคำนวณ 4 3 3" xfId="19680" xr:uid="{FC8DB21F-082F-42FE-8843-66F38B1EDE34}"/>
    <cellStyle name="การคำนวณ 4 3 3 2" xfId="19681" xr:uid="{88CABB4F-F434-404B-A877-183AC3582C79}"/>
    <cellStyle name="การคำนวณ 4 3 4" xfId="19682" xr:uid="{1C84D5B7-79B3-446E-9031-8C6E3515382E}"/>
    <cellStyle name="การคำนวณ 4 3 4 2" xfId="19683" xr:uid="{60389FA8-1B95-4839-8426-609CBD24CE9B}"/>
    <cellStyle name="การคำนวณ 4 3 5" xfId="19684" xr:uid="{B862B265-D8BB-4881-B5C1-D811E0B38C55}"/>
    <cellStyle name="การคำนวณ 4 3 5 2" xfId="19685" xr:uid="{A57F54B0-42B7-4522-B273-CED67690827D}"/>
    <cellStyle name="การคำนวณ 4 3 6" xfId="19686" xr:uid="{D96CF48F-B2FE-419C-A078-25AEA7486224}"/>
    <cellStyle name="การคำนวณ 4 3 6 2" xfId="19687" xr:uid="{9F7E0010-D5BB-4854-B766-0E56B4167B20}"/>
    <cellStyle name="การคำนวณ 4 3 7" xfId="19688" xr:uid="{43A1D9C1-7486-4043-8C5F-FF40392865D9}"/>
    <cellStyle name="การคำนวณ 4 3 7 2" xfId="19689" xr:uid="{FCCC40A5-674E-4414-8123-51F07E0AB501}"/>
    <cellStyle name="การคำนวณ 4 3 8" xfId="19690" xr:uid="{CF159A79-E745-4E5B-BF48-002D1A4ED7F0}"/>
    <cellStyle name="การคำนวณ 4 3 8 2" xfId="19691" xr:uid="{555F371E-C391-4A04-B3D0-E080C3BA0057}"/>
    <cellStyle name="การคำนวณ 4 3 9" xfId="19692" xr:uid="{80FAEA28-FA48-4744-A6B1-A406D091D05E}"/>
    <cellStyle name="การคำนวณ 4 3 9 2" xfId="19693" xr:uid="{57E47841-9E68-45D5-B7DA-FD39E165922B}"/>
    <cellStyle name="การคำนวณ 4 4" xfId="19694" xr:uid="{869E82C8-3BE7-4FBE-88D0-AE02D3B5C53E}"/>
    <cellStyle name="การคำนวณ 4 4 2" xfId="19695" xr:uid="{8A65036C-8E8C-4B54-8ED3-36EE9252BED8}"/>
    <cellStyle name="การคำนวณ 4 4 2 2" xfId="19696" xr:uid="{66D405BB-8999-4FD7-9012-783397035DF8}"/>
    <cellStyle name="การคำนวณ 4 4 2 3" xfId="19697" xr:uid="{A9AC9613-259C-4C6D-9977-1BC42B036843}"/>
    <cellStyle name="การคำนวณ 4 4 3" xfId="19698" xr:uid="{9827F0E1-727D-421A-B245-76A4D51682F0}"/>
    <cellStyle name="การคำนวณ 4 4 3 2" xfId="19699" xr:uid="{BE2A48DC-22C5-489A-BA25-BA3C4F80C4D3}"/>
    <cellStyle name="การคำนวณ 4 4 4" xfId="19700" xr:uid="{06C4882D-56AC-4FF1-AEDD-9D3126A0D75A}"/>
    <cellStyle name="การคำนวณ 4 4 5" xfId="19701" xr:uid="{63732F09-EA2B-41BB-93F8-F1613A3BEE95}"/>
    <cellStyle name="การคำนวณ 4 5" xfId="19702" xr:uid="{44044D9D-0172-4463-9E31-C92F02D7B7CC}"/>
    <cellStyle name="การคำนวณ 4 5 2" xfId="19703" xr:uid="{0564761C-CE6E-40D1-8863-5F5F1A7ED144}"/>
    <cellStyle name="การคำนวณ 4 6" xfId="19704" xr:uid="{FEF80CB5-70DA-488A-A258-5504CC5A1786}"/>
    <cellStyle name="การคำนวณ 4 6 2" xfId="19705" xr:uid="{C87FEEAC-CEB8-41C9-831A-E436A867ECA3}"/>
    <cellStyle name="การคำนวณ 4 7" xfId="19706" xr:uid="{6BEAFBF0-C4E0-46EF-A722-9B55A9E6B7B1}"/>
    <cellStyle name="การคำนวณ 4 7 2" xfId="19707" xr:uid="{65033EAB-4B9D-4ADB-B491-431765FE6647}"/>
    <cellStyle name="การคำนวณ 4 8" xfId="19708" xr:uid="{EE36E852-1B04-4F20-821D-3DA25683C64E}"/>
    <cellStyle name="การคำนวณ 4 8 2" xfId="19709" xr:uid="{B9F9B329-BBE9-4875-A133-155C231E1BFB}"/>
    <cellStyle name="การคำนวณ 4 9" xfId="19710" xr:uid="{E04CA80C-1B02-4AB7-ABD4-2AE325D19EBE}"/>
    <cellStyle name="การคำนวณ 4 9 2" xfId="19711" xr:uid="{76543C33-EB76-4F6F-AB47-E9436A8DEB01}"/>
    <cellStyle name="การคำนวณ 5" xfId="3541" xr:uid="{BBAEDFF2-4737-474C-A5E8-158B2135EEDB}"/>
    <cellStyle name="การคำนวณ 5 10" xfId="19712" xr:uid="{9C634F89-E24D-409D-A944-E6A8A5BB7C17}"/>
    <cellStyle name="การคำนวณ 5 10 2" xfId="19713" xr:uid="{6ADFEEE9-EE07-4320-8F48-17BB95B555D2}"/>
    <cellStyle name="การคำนวณ 5 11" xfId="19714" xr:uid="{DED7D4CF-27A4-4DE1-ADA4-5F6E2115B238}"/>
    <cellStyle name="การคำนวณ 5 11 2" xfId="19715" xr:uid="{2FD13048-9022-487F-BFEC-2C5F0D0377E5}"/>
    <cellStyle name="การคำนวณ 5 12" xfId="19716" xr:uid="{38A55444-C025-48C9-9310-999B2E20A3AD}"/>
    <cellStyle name="การคำนวณ 5 12 2" xfId="19717" xr:uid="{91AE5F02-2D1B-4EC4-B7A6-A33888396326}"/>
    <cellStyle name="การคำนวณ 5 13" xfId="19718" xr:uid="{5C5ED69D-A03C-4577-AADF-7CC81E1D3991}"/>
    <cellStyle name="การคำนวณ 5 13 2" xfId="19719" xr:uid="{4156BD4C-C5A0-4311-B570-959C7E400C14}"/>
    <cellStyle name="การคำนวณ 5 14" xfId="19720" xr:uid="{698AA7B9-3F6A-473F-AABB-79CD400759BD}"/>
    <cellStyle name="การคำนวณ 5 15" xfId="19721" xr:uid="{01429CDB-701B-434E-931F-D542EA45551C}"/>
    <cellStyle name="การคำนวณ 5 2" xfId="19722" xr:uid="{E9F79D0B-0B4F-4783-BA81-F46C139DC4CB}"/>
    <cellStyle name="การคำนวณ 5 2 10" xfId="19723" xr:uid="{8C66F582-80FF-4DD5-97B5-832AD9FBEE0C}"/>
    <cellStyle name="การคำนวณ 5 2 10 2" xfId="19724" xr:uid="{33B34A5A-C8FA-40C4-9458-5BB5ED86D80B}"/>
    <cellStyle name="การคำนวณ 5 2 11" xfId="19725" xr:uid="{ACD90415-5951-43BB-B13B-80C30FC508D8}"/>
    <cellStyle name="การคำนวณ 5 2 11 2" xfId="19726" xr:uid="{B33D1462-964F-4A28-9751-31542484FB3C}"/>
    <cellStyle name="การคำนวณ 5 2 12" xfId="19727" xr:uid="{E7CA014C-C302-4FB2-9AD7-A9DF7FC585BE}"/>
    <cellStyle name="การคำนวณ 5 2 13" xfId="19728" xr:uid="{796E84EA-A9CB-4EAC-98AE-E3A31FB9C07F}"/>
    <cellStyle name="การคำนวณ 5 2 2" xfId="19729" xr:uid="{243E5AAA-130A-4CB9-AE16-99D8E0A1AA6B}"/>
    <cellStyle name="การคำนวณ 5 2 2 2" xfId="19730" xr:uid="{B9F115C2-A6E8-4607-AFFF-1DCB149E6E2F}"/>
    <cellStyle name="การคำนวณ 5 2 2 2 2" xfId="19731" xr:uid="{BCFC19CF-517A-446C-862D-C9CA1A18CF06}"/>
    <cellStyle name="การคำนวณ 5 2 2 2 3" xfId="19732" xr:uid="{C8552E08-8889-403D-B698-4AB52F8A633E}"/>
    <cellStyle name="การคำนวณ 5 2 2 3" xfId="19733" xr:uid="{74653AF5-57FA-4FE7-A4A1-F29D7FDAFFDD}"/>
    <cellStyle name="การคำนวณ 5 2 2 3 2" xfId="19734" xr:uid="{1844EE45-4F0C-4AC9-9060-6BA29340C078}"/>
    <cellStyle name="การคำนวณ 5 2 2 4" xfId="19735" xr:uid="{75C86197-966A-4172-A2C5-717B9DD50E4F}"/>
    <cellStyle name="การคำนวณ 5 2 2 5" xfId="19736" xr:uid="{E261C6BD-7443-44A0-AEC2-D2E3C6214D03}"/>
    <cellStyle name="การคำนวณ 5 2 3" xfId="19737" xr:uid="{CC698C35-0ED0-4C80-8D68-80B927CE54EB}"/>
    <cellStyle name="การคำนวณ 5 2 3 2" xfId="19738" xr:uid="{DDD3D8E1-09BE-4949-A914-DAF61DC722CF}"/>
    <cellStyle name="การคำนวณ 5 2 4" xfId="19739" xr:uid="{14523142-73AD-4BD5-8165-9BA9B4F99C25}"/>
    <cellStyle name="การคำนวณ 5 2 4 2" xfId="19740" xr:uid="{7B2F7835-F2DD-4240-AC86-72DDC460D92E}"/>
    <cellStyle name="การคำนวณ 5 2 5" xfId="19741" xr:uid="{02217E73-1EC8-4DDE-9316-4A62F4D37BFB}"/>
    <cellStyle name="การคำนวณ 5 2 5 2" xfId="19742" xr:uid="{12F4AD5F-01C8-4534-9727-CA2039F33421}"/>
    <cellStyle name="การคำนวณ 5 2 6" xfId="19743" xr:uid="{D0CE055D-DA6B-43DD-864D-3F9244D22934}"/>
    <cellStyle name="การคำนวณ 5 2 6 2" xfId="19744" xr:uid="{D9D9EE61-5CB0-4967-88CE-62DE22ADF6B1}"/>
    <cellStyle name="การคำนวณ 5 2 7" xfId="19745" xr:uid="{2FBCD10F-E269-4CF7-8F3A-EA275998DB13}"/>
    <cellStyle name="การคำนวณ 5 2 7 2" xfId="19746" xr:uid="{3D4D7DE4-0711-4717-AF65-8C50F4E04B1C}"/>
    <cellStyle name="การคำนวณ 5 2 8" xfId="19747" xr:uid="{83B5B575-D3F0-46FF-A540-351D0678009D}"/>
    <cellStyle name="การคำนวณ 5 2 8 2" xfId="19748" xr:uid="{AA1A6D43-D210-41B6-8C14-F84F7BA176A7}"/>
    <cellStyle name="การคำนวณ 5 2 9" xfId="19749" xr:uid="{2F610FAC-1F29-4583-A35F-C3062F49297F}"/>
    <cellStyle name="การคำนวณ 5 2 9 2" xfId="19750" xr:uid="{5D37920E-5773-49B5-908E-6E7F95FDBCA6}"/>
    <cellStyle name="การคำนวณ 5 3" xfId="19751" xr:uid="{20FC7E7A-4CA1-460B-93E5-6209C89E979A}"/>
    <cellStyle name="การคำนวณ 5 3 10" xfId="19752" xr:uid="{A919E81C-EB54-4866-985A-C719D5811169}"/>
    <cellStyle name="การคำนวณ 5 3 10 2" xfId="19753" xr:uid="{D7AFC45F-3C57-4897-BD87-D9AB7ADEA3B5}"/>
    <cellStyle name="การคำนวณ 5 3 11" xfId="19754" xr:uid="{BBAD4701-EA08-4E12-B368-87A8035551CC}"/>
    <cellStyle name="การคำนวณ 5 3 11 2" xfId="19755" xr:uid="{AA68ABB0-3022-4391-AC6D-85C854210182}"/>
    <cellStyle name="การคำนวณ 5 3 12" xfId="19756" xr:uid="{A577D47B-B3C6-44BE-8C20-9639D3863709}"/>
    <cellStyle name="การคำนวณ 5 3 13" xfId="19757" xr:uid="{4562B045-2BC0-4804-A9DE-6149E44B775B}"/>
    <cellStyle name="การคำนวณ 5 3 2" xfId="19758" xr:uid="{40280738-6505-4508-9C6C-959F22163162}"/>
    <cellStyle name="การคำนวณ 5 3 2 2" xfId="19759" xr:uid="{6AF1BDB4-75FB-4270-9E85-7EAC8E013612}"/>
    <cellStyle name="การคำนวณ 5 3 2 2 2" xfId="19760" xr:uid="{8F7A06F6-67AB-4B20-B752-CD36072CC15A}"/>
    <cellStyle name="การคำนวณ 5 3 2 2 3" xfId="19761" xr:uid="{2150E614-BCE3-4EC8-AB93-1CAF809A3BA3}"/>
    <cellStyle name="การคำนวณ 5 3 2 3" xfId="19762" xr:uid="{50FAC295-D1A4-48DC-83C4-2A37B55CF72C}"/>
    <cellStyle name="การคำนวณ 5 3 2 3 2" xfId="19763" xr:uid="{63371FBC-181A-47DB-AA49-67AD19C73460}"/>
    <cellStyle name="การคำนวณ 5 3 2 4" xfId="19764" xr:uid="{3085631B-02E7-41D0-AB3E-6A425F05F0DC}"/>
    <cellStyle name="การคำนวณ 5 3 2 5" xfId="19765" xr:uid="{890CBB67-06F8-46F3-97AC-347F1FED8E12}"/>
    <cellStyle name="การคำนวณ 5 3 3" xfId="19766" xr:uid="{66CEEC98-8A23-424E-97DC-70CA4D9A2037}"/>
    <cellStyle name="การคำนวณ 5 3 3 2" xfId="19767" xr:uid="{EECBEEC7-FFBE-4A8E-B5E1-272DD68C0D61}"/>
    <cellStyle name="การคำนวณ 5 3 4" xfId="19768" xr:uid="{7FDA9FDC-D2AE-4E63-8A3C-D48A9CCADC96}"/>
    <cellStyle name="การคำนวณ 5 3 4 2" xfId="19769" xr:uid="{354343DF-3421-4D0B-878B-C92055337C7A}"/>
    <cellStyle name="การคำนวณ 5 3 5" xfId="19770" xr:uid="{819CF2D1-49E0-4CB3-A8D7-530B1344331E}"/>
    <cellStyle name="การคำนวณ 5 3 5 2" xfId="19771" xr:uid="{B11C9ECE-FAD0-4BB4-841E-0DA42ACB1A88}"/>
    <cellStyle name="การคำนวณ 5 3 6" xfId="19772" xr:uid="{C84D1E3D-D6D5-46F6-9276-42F42960D8CC}"/>
    <cellStyle name="การคำนวณ 5 3 6 2" xfId="19773" xr:uid="{E4BC5179-1AA9-41C7-AD09-15DAF9F625BD}"/>
    <cellStyle name="การคำนวณ 5 3 7" xfId="19774" xr:uid="{7B1B936F-A915-4BEF-8CAF-EBE0587F1537}"/>
    <cellStyle name="การคำนวณ 5 3 7 2" xfId="19775" xr:uid="{6C7C6891-5056-492B-8711-8C7682B9A83A}"/>
    <cellStyle name="การคำนวณ 5 3 8" xfId="19776" xr:uid="{5C74B28A-4C34-46DE-9ACE-598903B91190}"/>
    <cellStyle name="การคำนวณ 5 3 8 2" xfId="19777" xr:uid="{D480907A-A864-4A14-B67F-E0D8E94B78B8}"/>
    <cellStyle name="การคำนวณ 5 3 9" xfId="19778" xr:uid="{3A49863A-43B9-4C60-A623-5BAA1862BF17}"/>
    <cellStyle name="การคำนวณ 5 3 9 2" xfId="19779" xr:uid="{70050E4F-39F3-4D31-8DE1-F82CA6551F5D}"/>
    <cellStyle name="การคำนวณ 5 4" xfId="19780" xr:uid="{9B9F7AF2-3C7F-43A9-A36F-28EBD7D9DA01}"/>
    <cellStyle name="การคำนวณ 5 4 2" xfId="19781" xr:uid="{6FFC5954-E93E-4D17-88EF-C12CC938A9FB}"/>
    <cellStyle name="การคำนวณ 5 4 2 2" xfId="19782" xr:uid="{0E6CFD6D-58DC-4363-A445-0989638BA2A2}"/>
    <cellStyle name="การคำนวณ 5 4 2 3" xfId="19783" xr:uid="{46275432-FD6C-4288-B258-7D5216B2012A}"/>
    <cellStyle name="การคำนวณ 5 4 3" xfId="19784" xr:uid="{9654AC20-FD5D-4C3E-BED2-FA53A8194F75}"/>
    <cellStyle name="การคำนวณ 5 4 3 2" xfId="19785" xr:uid="{5D4D92A3-25EB-4117-8A97-AB8D573E0AB5}"/>
    <cellStyle name="การคำนวณ 5 4 4" xfId="19786" xr:uid="{6554770A-A370-4783-9015-2F7C1F156543}"/>
    <cellStyle name="การคำนวณ 5 4 5" xfId="19787" xr:uid="{5BB99E4B-64B1-4CF4-AC9A-BAA2BBE6D991}"/>
    <cellStyle name="การคำนวณ 5 5" xfId="19788" xr:uid="{94902AB1-B8B3-4712-B508-4AA10BF4A843}"/>
    <cellStyle name="การคำนวณ 5 5 2" xfId="19789" xr:uid="{95F099FD-B8E7-4C2B-A627-887823681720}"/>
    <cellStyle name="การคำนวณ 5 6" xfId="19790" xr:uid="{BC0D47FB-214F-44DD-B5AC-9C0D7B6B9A20}"/>
    <cellStyle name="การคำนวณ 5 6 2" xfId="19791" xr:uid="{F4768B66-EABE-4324-9432-CBC3309DE769}"/>
    <cellStyle name="การคำนวณ 5 7" xfId="19792" xr:uid="{6472C89B-9D8A-449A-B78C-4AF9D0D38D8D}"/>
    <cellStyle name="การคำนวณ 5 7 2" xfId="19793" xr:uid="{F4643941-549D-42A8-9385-B10EDD48F323}"/>
    <cellStyle name="การคำนวณ 5 8" xfId="19794" xr:uid="{7BC53EE7-8979-4516-B06A-2B5F25799B88}"/>
    <cellStyle name="การคำนวณ 5 8 2" xfId="19795" xr:uid="{60924B8E-5A42-43FD-BC61-766E7EB20C76}"/>
    <cellStyle name="การคำนวณ 5 9" xfId="19796" xr:uid="{9C63BC6B-3703-4C04-8C4F-2079418DA3E6}"/>
    <cellStyle name="การคำนวณ 5 9 2" xfId="19797" xr:uid="{35B8836C-BDF9-46B4-AA77-6E5F2A3B01BD}"/>
    <cellStyle name="การคำนวณ 6" xfId="4091" xr:uid="{4935FC4B-70F0-4BD1-A79A-D6C824CACD7B}"/>
    <cellStyle name="การคำนวณ 6 10" xfId="19798" xr:uid="{08DAACAA-9EFC-4E46-8BB3-E6F4E8F7386E}"/>
    <cellStyle name="การคำนวณ 6 10 2" xfId="19799" xr:uid="{FBD45665-E5A6-4871-916D-3E193AAAC0A8}"/>
    <cellStyle name="การคำนวณ 6 11" xfId="19800" xr:uid="{0FEFE66A-35E8-40CB-BE85-6AE30F2CF685}"/>
    <cellStyle name="การคำนวณ 6 11 2" xfId="19801" xr:uid="{0C1CBD0F-F037-43DB-A8F0-117A34365751}"/>
    <cellStyle name="การคำนวณ 6 12" xfId="19802" xr:uid="{D7CCC968-8635-4F5B-BAA8-770A00116C7F}"/>
    <cellStyle name="การคำนวณ 6 13" xfId="19803" xr:uid="{FA87CE50-C08C-4D12-AFA6-B966DF494086}"/>
    <cellStyle name="การคำนวณ 6 2" xfId="19804" xr:uid="{555F60AC-A207-4AB6-8B8F-1B635C46FF61}"/>
    <cellStyle name="การคำนวณ 6 2 2" xfId="19805" xr:uid="{9169F2B7-1868-40F2-84E4-56A21AD99919}"/>
    <cellStyle name="การคำนวณ 6 2 2 2" xfId="19806" xr:uid="{81A3B8A5-E6D1-446B-B4BA-4064B547F1EC}"/>
    <cellStyle name="การคำนวณ 6 2 2 3" xfId="19807" xr:uid="{FC96FF30-5E0E-41DF-AC60-DFE88EBCA6B9}"/>
    <cellStyle name="การคำนวณ 6 2 3" xfId="19808" xr:uid="{9D8DB52C-ED67-413E-AEC1-E8BCE679576A}"/>
    <cellStyle name="การคำนวณ 6 2 3 2" xfId="19809" xr:uid="{EA059C62-B79C-4977-AA7A-DB53E6D9A462}"/>
    <cellStyle name="การคำนวณ 6 2 4" xfId="19810" xr:uid="{824DE08C-44A4-4E72-8B8D-E8D0D07AFDD6}"/>
    <cellStyle name="การคำนวณ 6 2 5" xfId="19811" xr:uid="{D58155FB-C436-4406-9D61-7A5E195641BD}"/>
    <cellStyle name="การคำนวณ 6 3" xfId="19812" xr:uid="{E49112FD-DABF-4903-ACEC-BD89744BD27F}"/>
    <cellStyle name="การคำนวณ 6 3 2" xfId="19813" xr:uid="{3F995B1D-0BCB-49D9-8E35-A4FB1FA7FF0F}"/>
    <cellStyle name="การคำนวณ 6 4" xfId="19814" xr:uid="{196DA1FB-04AE-484E-9525-60BE2A101CEC}"/>
    <cellStyle name="การคำนวณ 6 4 2" xfId="19815" xr:uid="{89F20D05-928A-4788-92BD-8D77C54A750A}"/>
    <cellStyle name="การคำนวณ 6 5" xfId="19816" xr:uid="{CE6C5DB3-1406-4DF4-877A-6708E3B09217}"/>
    <cellStyle name="การคำนวณ 6 5 2" xfId="19817" xr:uid="{54817520-D432-454D-A2F1-82A5D969936D}"/>
    <cellStyle name="การคำนวณ 6 6" xfId="19818" xr:uid="{B856E0FC-C795-4E09-9D43-2EDB0458E061}"/>
    <cellStyle name="การคำนวณ 6 6 2" xfId="19819" xr:uid="{7BEC4A63-2209-4854-AA94-81B0FFBB7063}"/>
    <cellStyle name="การคำนวณ 6 7" xfId="19820" xr:uid="{2CCDB929-CB9C-4B02-9768-EE45C0798CD0}"/>
    <cellStyle name="การคำนวณ 6 7 2" xfId="19821" xr:uid="{BD20452B-748E-4BBE-BDAB-15B353340A87}"/>
    <cellStyle name="การคำนวณ 6 8" xfId="19822" xr:uid="{6B7C3A9C-9FED-4D96-962F-522D734221E8}"/>
    <cellStyle name="การคำนวณ 6 8 2" xfId="19823" xr:uid="{08BD5CF1-AD55-4FCB-82E9-04B890C5EF7E}"/>
    <cellStyle name="การคำนวณ 6 9" xfId="19824" xr:uid="{C24065A9-CBB2-43A2-AC71-07316F37C7E0}"/>
    <cellStyle name="การคำนวณ 6 9 2" xfId="19825" xr:uid="{C742862F-DEDB-4231-84CA-B99627568276}"/>
    <cellStyle name="การคำนวณ 7" xfId="19826" xr:uid="{C2021400-9000-42AE-8F64-1B27A2F586A1}"/>
    <cellStyle name="การคำนวณ 7 10" xfId="19827" xr:uid="{09B7ABE8-5D1E-4679-A16C-6CC239923CE5}"/>
    <cellStyle name="การคำนวณ 7 10 2" xfId="19828" xr:uid="{8F17F4AB-4861-473E-A394-DDC9397604C0}"/>
    <cellStyle name="การคำนวณ 7 11" xfId="19829" xr:uid="{AA5DD3FB-135A-4624-9A9A-8849A337BAC2}"/>
    <cellStyle name="การคำนวณ 7 11 2" xfId="19830" xr:uid="{ED8C823B-BE00-418D-8047-9CDA37F7D7AB}"/>
    <cellStyle name="การคำนวณ 7 12" xfId="19831" xr:uid="{AE5C1314-925C-44A3-9FEF-71FB1A5E15E8}"/>
    <cellStyle name="การคำนวณ 7 13" xfId="19832" xr:uid="{F768A496-C8DA-47A3-940C-C99D526DF90B}"/>
    <cellStyle name="การคำนวณ 7 2" xfId="19833" xr:uid="{58462EF5-8B85-42CF-9095-2D97F0F402FA}"/>
    <cellStyle name="การคำนวณ 7 2 2" xfId="19834" xr:uid="{74CF1F0D-E090-46AE-B197-BD0A80223F34}"/>
    <cellStyle name="การคำนวณ 7 2 2 2" xfId="19835" xr:uid="{9063B89D-38A5-4086-98C0-C631C820D958}"/>
    <cellStyle name="การคำนวณ 7 2 2 3" xfId="19836" xr:uid="{5BE249A2-B9AB-4AED-91E6-6F47E0464EBC}"/>
    <cellStyle name="การคำนวณ 7 2 3" xfId="19837" xr:uid="{E1800F08-656A-44E1-92DB-1211FCFB58E3}"/>
    <cellStyle name="การคำนวณ 7 2 3 2" xfId="19838" xr:uid="{1FB5411E-6101-438D-B97F-FB652D8BF7A8}"/>
    <cellStyle name="การคำนวณ 7 2 4" xfId="19839" xr:uid="{313B366A-D305-4B72-9CAF-134C89614CAF}"/>
    <cellStyle name="การคำนวณ 7 2 5" xfId="19840" xr:uid="{F6752A81-169F-4684-9268-0680FCF96C56}"/>
    <cellStyle name="การคำนวณ 7 3" xfId="19841" xr:uid="{0DBC0520-ED3D-4DCA-AD6F-22678ECA9BC9}"/>
    <cellStyle name="การคำนวณ 7 3 2" xfId="19842" xr:uid="{4287F4F5-66C1-4BC4-8878-1BB193AF4080}"/>
    <cellStyle name="การคำนวณ 7 4" xfId="19843" xr:uid="{0708F841-8FA1-47CC-8438-84672A7C4FFA}"/>
    <cellStyle name="การคำนวณ 7 4 2" xfId="19844" xr:uid="{1FFD576E-1517-4272-9DE0-0A7CBDBC810F}"/>
    <cellStyle name="การคำนวณ 7 5" xfId="19845" xr:uid="{A16B2AC4-A0D3-4AC9-8964-1D319A6D5AE5}"/>
    <cellStyle name="การคำนวณ 7 5 2" xfId="19846" xr:uid="{7817C388-C338-49C8-BC76-973D3EAF2FE4}"/>
    <cellStyle name="การคำนวณ 7 6" xfId="19847" xr:uid="{72AC7004-4164-4FC4-9403-FF992454A485}"/>
    <cellStyle name="การคำนวณ 7 6 2" xfId="19848" xr:uid="{7E8C1EE6-76C5-406D-A5D3-0E1B20E3C1E3}"/>
    <cellStyle name="การคำนวณ 7 7" xfId="19849" xr:uid="{7D5DC6EF-CF50-4B97-B5AD-F61BE40AE398}"/>
    <cellStyle name="การคำนวณ 7 7 2" xfId="19850" xr:uid="{68ECA948-E64C-4D75-B7F0-84F21EFEA23E}"/>
    <cellStyle name="การคำนวณ 7 8" xfId="19851" xr:uid="{F12EA745-548E-44D4-AA42-66F100453B6D}"/>
    <cellStyle name="การคำนวณ 7 8 2" xfId="19852" xr:uid="{775929F2-3937-4A98-8B66-1CEC124E8FAD}"/>
    <cellStyle name="การคำนวณ 7 9" xfId="19853" xr:uid="{0784FE9C-6FDB-4489-B410-3A77F5FA4474}"/>
    <cellStyle name="การคำนวณ 7 9 2" xfId="19854" xr:uid="{AC36621A-B4A4-4576-BE1B-FCFF791E849D}"/>
    <cellStyle name="การคำนวณ 8" xfId="19855" xr:uid="{E56C47B4-3D40-472F-8534-EEB8F5B49DE6}"/>
    <cellStyle name="การคำนวณ 8 10" xfId="19856" xr:uid="{B764E93E-7551-44F0-A442-B671AF1784AB}"/>
    <cellStyle name="การคำนวณ 8 10 2" xfId="19857" xr:uid="{66C2EDF1-5B75-4648-AC9F-EB55234BF90D}"/>
    <cellStyle name="การคำนวณ 8 11" xfId="19858" xr:uid="{11EEBF92-0943-4128-904A-A060B5655BBF}"/>
    <cellStyle name="การคำนวณ 8 11 2" xfId="19859" xr:uid="{0211DA43-ADA4-4E99-B0EC-A30A8C0177C2}"/>
    <cellStyle name="การคำนวณ 8 12" xfId="19860" xr:uid="{AD247D58-F6BE-46B4-AC2D-BC7DAD4EF9D4}"/>
    <cellStyle name="การคำนวณ 8 13" xfId="19861" xr:uid="{5E818CF7-23EF-40EE-AAB9-FD3EB995A7B5}"/>
    <cellStyle name="การคำนวณ 8 2" xfId="19862" xr:uid="{1CBF0CD1-1009-440A-B59E-96A7CE96E031}"/>
    <cellStyle name="การคำนวณ 8 2 2" xfId="19863" xr:uid="{D516AADA-6D2E-44F6-ADAE-241190207B71}"/>
    <cellStyle name="การคำนวณ 8 2 2 2" xfId="19864" xr:uid="{FE114FFD-8FDF-41FD-B016-BFA577878ED1}"/>
    <cellStyle name="การคำนวณ 8 2 2 3" xfId="19865" xr:uid="{1FCCB668-92BA-44A4-9BDA-CF64B33B2DB2}"/>
    <cellStyle name="การคำนวณ 8 2 3" xfId="19866" xr:uid="{AD3D6874-AFB0-4F69-B928-B8E41EF29AC4}"/>
    <cellStyle name="การคำนวณ 8 2 3 2" xfId="19867" xr:uid="{BE1688B8-A3C5-4957-9C91-732C19C164B3}"/>
    <cellStyle name="การคำนวณ 8 2 4" xfId="19868" xr:uid="{942BB0CF-B45F-4C64-AA0B-65D6E1264EB8}"/>
    <cellStyle name="การคำนวณ 8 2 5" xfId="19869" xr:uid="{5A55D10E-E237-4B1F-BE95-50E73D7FD4B4}"/>
    <cellStyle name="การคำนวณ 8 3" xfId="19870" xr:uid="{481C0B18-EE36-4146-A877-875C1A7A6ABD}"/>
    <cellStyle name="การคำนวณ 8 3 2" xfId="19871" xr:uid="{5C826ACF-772F-42AA-9645-CD1D882F289D}"/>
    <cellStyle name="การคำนวณ 8 4" xfId="19872" xr:uid="{C97F69D1-E65E-4745-AC91-CE334F108098}"/>
    <cellStyle name="การคำนวณ 8 4 2" xfId="19873" xr:uid="{9CD2AD7C-A7CE-433A-BDDB-3C087C597938}"/>
    <cellStyle name="การคำนวณ 8 5" xfId="19874" xr:uid="{7E82B332-EE0F-433C-BACF-771389C57807}"/>
    <cellStyle name="การคำนวณ 8 5 2" xfId="19875" xr:uid="{0313F7C1-3877-4087-894C-3A3FDFE52885}"/>
    <cellStyle name="การคำนวณ 8 6" xfId="19876" xr:uid="{AA70293F-DA49-4F1D-A588-D64138248CC7}"/>
    <cellStyle name="การคำนวณ 8 6 2" xfId="19877" xr:uid="{AE96A1EB-FF27-4DBF-8AC8-C873F9BE2B22}"/>
    <cellStyle name="การคำนวณ 8 7" xfId="19878" xr:uid="{0599F387-C4A9-4533-9702-CC9582E09BAE}"/>
    <cellStyle name="การคำนวณ 8 7 2" xfId="19879" xr:uid="{628986F3-1229-4A36-8AD2-7E2BECDA34B4}"/>
    <cellStyle name="การคำนวณ 8 8" xfId="19880" xr:uid="{E979C50D-9B1C-4E8C-A720-21EB049C0730}"/>
    <cellStyle name="การคำนวณ 8 8 2" xfId="19881" xr:uid="{2BDA51EF-27F2-419B-9F6D-700006FB1655}"/>
    <cellStyle name="การคำนวณ 8 9" xfId="19882" xr:uid="{0E6FC317-E7EE-451B-91AD-2E59D35078C7}"/>
    <cellStyle name="การคำนวณ 8 9 2" xfId="19883" xr:uid="{DB0BCF80-A9EB-447A-8CA3-8CF5EA9FFF74}"/>
    <cellStyle name="การคำนวณ 9" xfId="19884" xr:uid="{71D65A38-E8AB-425F-9D28-14CD51AE0914}"/>
    <cellStyle name="การคำนวณ 9 2" xfId="19885" xr:uid="{54AC9B6F-37E5-4564-ADDE-7E76D80690AA}"/>
    <cellStyle name="การคำนวณ 9 2 2" xfId="19886" xr:uid="{B8B3DF54-AAD3-42A6-A3E3-2CE4BC84D6C7}"/>
    <cellStyle name="การคำนวณ 9 2 3" xfId="19887" xr:uid="{7B198483-1661-4048-9945-D20D896F4D84}"/>
    <cellStyle name="การคำนวณ 9 3" xfId="19888" xr:uid="{14E442B3-7E30-4B3E-B67A-6CCBC6C69F36}"/>
    <cellStyle name="การคำนวณ 9 3 2" xfId="19889" xr:uid="{551F7527-9BF5-4B28-A84C-B37E0EE3CED0}"/>
    <cellStyle name="การคำนวณ 9 4" xfId="19890" xr:uid="{10ED945E-95FD-4DFF-8669-8D191CE81204}"/>
    <cellStyle name="การคำนวณ 9 5" xfId="19891" xr:uid="{0BAA8F5D-7A73-4EAA-B6D1-B8FD3F620B0C}"/>
    <cellStyle name="การคำนวณ_12 IDLE ON MAR 11" xfId="2856" xr:uid="{712AE446-0B18-4823-A914-FC7BCED36F1A}"/>
    <cellStyle name="ข้อความเตือน" xfId="778" xr:uid="{E1F0ABDC-91DF-4592-8641-7B5FBD4E319B}"/>
    <cellStyle name="ข้อความเตือน 2" xfId="1625" xr:uid="{0F17BD90-54AC-43C5-A82F-F882F7F84271}"/>
    <cellStyle name="ข้อความเตือน 3" xfId="1965" xr:uid="{5D98E621-8392-4190-8690-68D19812A9FE}"/>
    <cellStyle name="ข้อความเตือน 4" xfId="3542" xr:uid="{B3D49355-FA5E-46DF-991A-2AAF5B38B1C1}"/>
    <cellStyle name="ข้อความอธิบาย" xfId="779" xr:uid="{02048977-02F8-4184-92E4-E69DCC746728}"/>
    <cellStyle name="ข้อความอธิบาย 2" xfId="1626" xr:uid="{F7DFAB9B-ADE0-4A60-8DB1-1F4D27D9FB7F}"/>
    <cellStyle name="ข้อความอธิบาย 3" xfId="1966" xr:uid="{B8C526C2-73A4-44B8-9B13-75B7624EDABB}"/>
    <cellStyle name="ข้อความอธิบาย 4" xfId="3543" xr:uid="{472C79B6-FA04-4F8B-9859-5A258D3075A5}"/>
    <cellStyle name="ค่าข้อมูลนำร่อง" xfId="5014" xr:uid="{71BAD703-517B-468C-B752-A705A9BEE8D1}"/>
    <cellStyle name="เครื่องหมายจุลภาค [0] 2" xfId="2845" xr:uid="{B0111AB5-02EA-453A-AAFD-29AAC2DD6495}"/>
    <cellStyle name="เครื่องหมายจุลภาค [0] 2 2" xfId="4822" xr:uid="{A0785030-15E3-4182-9CEF-D5E8E6BB86B4}"/>
    <cellStyle name="เครื่องหมายจุลภาค [0] 2 2 2" xfId="18366" xr:uid="{AC15EDC3-1A07-4882-ADFD-7107D6566105}"/>
    <cellStyle name="เครื่องหมายจุลภาค [0] 2 2 2 2" xfId="30352" xr:uid="{8E45A044-A724-4718-B2F2-F893B66C27F0}"/>
    <cellStyle name="เครื่องหมายจุลภาค [0] 2 2 3" xfId="29861" xr:uid="{D08C1666-3497-4993-A9BD-EDB5A9AC824B}"/>
    <cellStyle name="เครื่องหมายจุลภาค [0] 2 3" xfId="4083" xr:uid="{05C936CD-C610-40FD-9DD6-4FBFAD7DE7FF}"/>
    <cellStyle name="เครื่องหมายจุลภาค [0] 2 3 2" xfId="29304" xr:uid="{DE1FA94B-754C-4D9A-BA76-CAE37FEE6189}"/>
    <cellStyle name="เครื่องหมายจุลภาค [0] 2 4" xfId="18367" xr:uid="{516915A5-3A01-48CA-BAC8-6BF09F6A3795}"/>
    <cellStyle name="เครื่องหมายจุลภาค [0] 2 4 2" xfId="30353" xr:uid="{1427CA6A-D4D5-4B1C-9F81-B4A6E96A4A73}"/>
    <cellStyle name="เครื่องหมายจุลภาค [0] 2 5" xfId="29192" xr:uid="{05EFA08F-B0FE-44E5-A39B-F1117D79E767}"/>
    <cellStyle name="เครื่องหมายจุลภาค [0]_0-RPACK 2007" xfId="2846" xr:uid="{F8782BFE-EA31-4A04-A63D-F6ACC9131AE0}"/>
    <cellStyle name="เครื่องหมายจุลภาค 15" xfId="110" xr:uid="{89EB7190-1ADC-45DA-B497-5B202E9E5DCD}"/>
    <cellStyle name="เครื่องหมายจุลภาค 15 2" xfId="298" xr:uid="{DBB18005-CE0A-49AB-AE35-E1AAF403139A}"/>
    <cellStyle name="เครื่องหมายจุลภาค 2" xfId="2847" xr:uid="{79C8AD1D-7173-44BF-9BA4-5BFAC4091E4C}"/>
    <cellStyle name="เครื่องหมายจุลภาค 2 2" xfId="2848" xr:uid="{FACDE692-5E30-4054-8BE9-0FDFC7C7A0D9}"/>
    <cellStyle name="เครื่องหมายจุลภาค 2 2 2" xfId="4824" xr:uid="{028004DB-5044-4B56-AF3D-6C14BDAE883F}"/>
    <cellStyle name="เครื่องหมายจุลภาค 2 2 2 2" xfId="18368" xr:uid="{5223A836-2359-441D-90B3-400E8A5A93DE}"/>
    <cellStyle name="เครื่องหมายจุลภาค 2 2 2 2 2" xfId="18369" xr:uid="{0B004D6C-98D7-4C0F-94AC-E5B0DF9B7A09}"/>
    <cellStyle name="เครื่องหมายจุลภาค 2 2 2 2 2 2" xfId="30355" xr:uid="{561E5663-504A-41A0-849F-A06E6D044562}"/>
    <cellStyle name="เครื่องหมายจุลภาค 2 2 2 2 3" xfId="30354" xr:uid="{65EF23A4-508A-46FF-8C71-E8F0C6666A14}"/>
    <cellStyle name="เครื่องหมายจุลภาค 2 2 2 3" xfId="29863" xr:uid="{A5A22B8B-6963-456B-9A25-51FEB970D58C}"/>
    <cellStyle name="เครื่องหมายจุลภาค 2 2 3" xfId="4085" xr:uid="{F3727F78-91EC-4637-91A1-368D225B5E3D}"/>
    <cellStyle name="เครื่องหมายจุลภาค 2 2 3 2" xfId="18370" xr:uid="{F99EFC05-7AFD-41F1-A47B-532943C40953}"/>
    <cellStyle name="เครื่องหมายจุลภาค 2 2 3 2 2" xfId="30356" xr:uid="{88DCED61-2CD6-41BD-8815-76DF00A86097}"/>
    <cellStyle name="เครื่องหมายจุลภาค 2 2 4" xfId="29194" xr:uid="{FF60E13E-A09D-4080-B80D-3544B308C35B}"/>
    <cellStyle name="เครื่องหมายจุลภาค 2 3" xfId="2849" xr:uid="{5D3A5EF0-53D2-4313-B5D1-F7DDE0AE923F}"/>
    <cellStyle name="เครื่องหมายจุลภาค 2 3 2" xfId="4825" xr:uid="{73EC3510-F78B-4D4C-98D6-9F401F0DDF9E}"/>
    <cellStyle name="เครื่องหมายจุลภาค 2 3 2 2" xfId="29864" xr:uid="{DF42CC31-372E-4093-A68A-7C1F6D75255F}"/>
    <cellStyle name="เครื่องหมายจุลภาค 2 3 3" xfId="4086" xr:uid="{080308DD-E3E4-4CC9-AB2E-AD659D21BDE7}"/>
    <cellStyle name="เครื่องหมายจุลภาค 2 3 3 2" xfId="18371" xr:uid="{9B7B37D9-F196-4DC5-8899-80DD4A4CF41A}"/>
    <cellStyle name="เครื่องหมายจุลภาค 2 3 3 2 2" xfId="30357" xr:uid="{D9E67165-26F4-42D3-B4B6-A64C75580ABF}"/>
    <cellStyle name="เครื่องหมายจุลภาค 2 3 4" xfId="29195" xr:uid="{067EABAD-DBE1-4C62-BE7C-28DA1B5523AE}"/>
    <cellStyle name="เครื่องหมายจุลภาค 2 4" xfId="4823" xr:uid="{73418E2F-37A3-4359-BFDB-F0B435C020F5}"/>
    <cellStyle name="เครื่องหมายจุลภาค 2 4 2" xfId="29862" xr:uid="{15797FBF-D65E-49C1-B084-DEFFB128510F}"/>
    <cellStyle name="เครื่องหมายจุลภาค 2 5" xfId="4084" xr:uid="{CEE34AA6-C09F-4A0F-A63C-10EEA34A1ED5}"/>
    <cellStyle name="เครื่องหมายจุลภาค 2 5 2" xfId="29305" xr:uid="{06D013AF-57F5-4578-AA9E-6B6944788BAB}"/>
    <cellStyle name="เครื่องหมายจุลภาค 2 6" xfId="29193" xr:uid="{F322666B-31D1-426E-AC5E-744346D35438}"/>
    <cellStyle name="เครื่องหมายจุลภาค 2 7" xfId="47966" xr:uid="{74038BE5-C21A-4817-BBA3-0BDA7812C05D}"/>
    <cellStyle name="เครื่องหมายจุลภาค 3" xfId="2850" xr:uid="{53A15E8E-7A35-475E-8E3A-09F6153E9FE3}"/>
    <cellStyle name="เครื่องหมายจุลภาค 3 2" xfId="4826" xr:uid="{84642DA2-828B-4970-8A90-0D2068DBA62D}"/>
    <cellStyle name="เครื่องหมายจุลภาค 3 2 2" xfId="29865" xr:uid="{1E17F176-DE35-46A3-9A16-135FD2E86274}"/>
    <cellStyle name="เครื่องหมายจุลภาค 3 3" xfId="4087" xr:uid="{094353A8-ECEA-4F03-AC27-808D353FF10A}"/>
    <cellStyle name="เครื่องหมายจุลภาค 3 3 2" xfId="29306" xr:uid="{C4CF9B4F-4E4B-4E62-B556-6133487C12B0}"/>
    <cellStyle name="เครื่องหมายจุลภาค 3 4" xfId="29196" xr:uid="{2617A04B-9BFF-4C35-9ED4-FC09CFCD3123}"/>
    <cellStyle name="เครื่องหมายจุลภาค 3 5" xfId="47967" xr:uid="{E08A444D-034A-4D5A-8B5A-CF43C2EA84DB}"/>
    <cellStyle name="เครื่องหมายจุลภาค 4" xfId="47968" xr:uid="{47B5E56C-BFF3-4D0E-833B-99D17A6E781B}"/>
    <cellStyle name="เครื่องหมายจุลภาค_0 MASTER -SALES" xfId="2851" xr:uid="{901857EB-B3AF-416E-BC20-3FC29FF82D08}"/>
    <cellStyle name="เครื่องหมายสกุลเงิน [0]_1" xfId="1618" xr:uid="{E13AD040-3B8E-4D6B-998D-5F6C00719FDC}"/>
    <cellStyle name="เครื่องหมายสกุลเงิน_1" xfId="1619" xr:uid="{5D0E5661-9DAD-4042-94AC-F08B690C0D0B}"/>
    <cellStyle name="จุลภาค 2" xfId="112" xr:uid="{0C32943C-46C8-4A4D-88D3-9847703A1D1C}"/>
    <cellStyle name="จุลภาค 2 2" xfId="300" xr:uid="{D5482C7E-1DF6-44E9-8596-8318D5B78A05}"/>
    <cellStyle name="จุลภาค 2 2 2" xfId="47969" xr:uid="{D8032EDD-6CFC-4F91-A560-49CD7FE8772F}"/>
    <cellStyle name="จุลภาค 2 3" xfId="47970" xr:uid="{5FD12594-7311-4EA8-9AF9-A6B9D8DA164E}"/>
    <cellStyle name="จุลภาค 3" xfId="113" xr:uid="{394471F2-5948-45DA-A3BB-548E5F0FF0B9}"/>
    <cellStyle name="จุลภาค 3 2" xfId="301" xr:uid="{36EEB49C-6820-40C1-87B6-6A45DBCB7431}"/>
    <cellStyle name="จุลภาค 3 3" xfId="47971" xr:uid="{F6032BF5-5937-4648-B5AA-885C71653655}"/>
    <cellStyle name="จุลภาค 4" xfId="47972" xr:uid="{E1B845ED-5EB3-48B6-8199-CF2E64B6F854}"/>
    <cellStyle name="จุลภาค 5" xfId="47973" xr:uid="{C86E1D00-CC30-4929-A379-4D9C05FE97D0}"/>
    <cellStyle name="ช่องข้อมูลของข้อมูลนำร่อง" xfId="5015" xr:uid="{F6E02171-A2BE-4E06-A7F2-9187555C7826}"/>
    <cellStyle name="ชื่อเรื่อง" xfId="780" xr:uid="{B04B3263-C296-4D4F-BBEB-65C3067BC7C9}"/>
    <cellStyle name="ชื่อเรื่อง 2" xfId="1627" xr:uid="{CC7BD23E-0D7B-47CF-B548-45B999757EA6}"/>
    <cellStyle name="ชื่อเรื่อง 3" xfId="1967" xr:uid="{DBB035F2-10BE-4B3C-A146-AF32E3F94FE4}"/>
    <cellStyle name="ชื่อเรื่อง 4" xfId="3544" xr:uid="{4667715F-8377-41D3-8518-4CF682961782}"/>
    <cellStyle name="ชื่อเรื่อง 5" xfId="24844" xr:uid="{E375FBC8-73D1-4B54-8CA6-D6FD17D16D17}"/>
    <cellStyle name="ชื่อเรื่อง_12 IDLE ON MAR 11" xfId="2857" xr:uid="{D80F1863-19E0-483B-80EE-D645494ED439}"/>
    <cellStyle name="เชื่อมโยงหลายมิติ" xfId="3534" xr:uid="{F78C025D-CB8A-494A-A03C-0D8C91CA08E7}"/>
    <cellStyle name="เชื่อมโยงหลายมิติ 2" xfId="35308" xr:uid="{7171124E-C832-4085-ADC0-3079934BB39D}"/>
    <cellStyle name="เชื่อมโยงหลายมิติ_Cost of Billing" xfId="46929" xr:uid="{9B4C3BD1-E750-4A3B-A842-CE455C36CD19}"/>
    <cellStyle name="เซลล์ตรวจสอบ" xfId="773" xr:uid="{E86FD20E-93EB-468E-A7E8-53C26C6CDD21}"/>
    <cellStyle name="เซลล์ตรวจสอบ 2" xfId="1620" xr:uid="{8A18647E-040A-4FFD-B4B9-A5E37265E09B}"/>
    <cellStyle name="เซลล์ตรวจสอบ 3" xfId="1960" xr:uid="{3210C1B1-1E7F-4D13-964E-47ACF5647A92}"/>
    <cellStyle name="เซลล์ตรวจสอบ 4" xfId="3535" xr:uid="{CEEC9612-8585-4295-885A-B53DB4F4C5C8}"/>
    <cellStyle name="เซลล์ตรวจสอบ 5" xfId="4088" xr:uid="{EA26CCC5-7D37-4C46-95D7-0DBC02599B4D}"/>
    <cellStyle name="เซลล์ที่มีการเชื่อมโยง" xfId="774" xr:uid="{1C0A44F2-5ED2-47DF-A57C-F9736683D4E0}"/>
    <cellStyle name="เซลล์ที่มีการเชื่อมโยง 2" xfId="1621" xr:uid="{435764EF-939A-4419-8A24-ECC771B76B58}"/>
    <cellStyle name="เซลล์ที่มีการเชื่อมโยง 3" xfId="1961" xr:uid="{56A0B24E-DFFE-430B-9AA8-36C2F78F1F5D}"/>
    <cellStyle name="เซลล์ที่มีการเชื่อมโยง 4" xfId="3536" xr:uid="{E3495B06-5AAD-4B20-9C21-96983C3FFEFD}"/>
    <cellStyle name="เซลล์ที่มีการเชื่อมโยง_12 IDLE ON MAR 11" xfId="2852" xr:uid="{95371D52-3C05-4EB7-8F59-9F66C72D8D86}"/>
    <cellStyle name="ดี" xfId="781" xr:uid="{3CB75EE5-84B7-40B2-A8D2-35F313029A38}"/>
    <cellStyle name="ดี 2" xfId="1628" xr:uid="{DDA9A6AF-83CB-4BF1-9742-A9FEA992D4D0}"/>
    <cellStyle name="ดี 3" xfId="1968" xr:uid="{D71B2CAD-C362-4B4A-B696-1D70855C934F}"/>
    <cellStyle name="ดี 4" xfId="3545" xr:uid="{47D3F981-8471-4F10-98A3-539626F5237A}"/>
    <cellStyle name="ดี 5" xfId="4092" xr:uid="{164790BF-8E45-4BB4-BE31-5EE818804061}"/>
    <cellStyle name="ดี_12 IDLE ON MAR 11" xfId="2858" xr:uid="{2BCDE439-D67A-414B-90E4-B50F8F85B177}"/>
    <cellStyle name="ตามการเชื่อมโยงหลายมิติ" xfId="35309" xr:uid="{6C4CF136-7202-40D9-9AC7-B43DC9859C3C}"/>
    <cellStyle name="น้บะภฒ_95" xfId="115" xr:uid="{95EB3526-4D09-49F9-BD0B-E36483062882}"/>
    <cellStyle name="ปกติ 10" xfId="47974" xr:uid="{56A856EC-9190-4844-8EA2-C0C426B89B51}"/>
    <cellStyle name="ปกติ 10 2" xfId="47975" xr:uid="{23830E30-F63D-41F1-A036-4EDEEF5DD369}"/>
    <cellStyle name="ปกติ 10 5" xfId="34764" xr:uid="{15FA243E-1367-476D-8AA4-30E0A6048409}"/>
    <cellStyle name="ปกติ 11" xfId="47976" xr:uid="{2952AB5A-C536-4336-A3C8-4F8EAB27244F}"/>
    <cellStyle name="ปกติ 13 43" xfId="47977" xr:uid="{06030CD8-70E1-4A22-9BCD-834A3CAF5CF4}"/>
    <cellStyle name="ปกติ 16" xfId="116" xr:uid="{036C154F-9D47-456E-AC3F-689FEE40104D}"/>
    <cellStyle name="ปกติ 2" xfId="117" xr:uid="{2861DD75-0704-4ED9-87CC-60337CCD7CDC}"/>
    <cellStyle name="ปกติ 2 2" xfId="169" xr:uid="{994E4B59-8174-4FE5-944A-BA0BAF0CF129}"/>
    <cellStyle name="ปกติ 2 2 2" xfId="19892" xr:uid="{3BA4C2BD-A0DF-4B04-A03D-8DA8B53B3881}"/>
    <cellStyle name="ปกติ 2 2 3" xfId="2860" xr:uid="{79C8654D-88B4-4E12-8DCA-4E161AA933DE}"/>
    <cellStyle name="ปกติ 2 3" xfId="302" xr:uid="{DD068368-D957-4E7F-B173-7DD8922808D0}"/>
    <cellStyle name="ปกติ 2 3 2" xfId="34475" xr:uid="{159F46FC-71F7-4C20-8B8B-DE10CC24C6D4}"/>
    <cellStyle name="ปกติ 2 3 3" xfId="34470" xr:uid="{CFEA7509-C568-4DCD-8F7C-27A3C99B864C}"/>
    <cellStyle name="ปกติ 2 3 3 2" xfId="42670" xr:uid="{D14EBFDC-59F5-4F95-B5D2-DF12E808A9D9}"/>
    <cellStyle name="ปกติ 2 4" xfId="2859" xr:uid="{64DABF61-BE22-49DF-B219-A6CA1AD61B0B}"/>
    <cellStyle name="ปกติ 3" xfId="118" xr:uid="{C1D09341-7C9C-4A8C-94C7-A40132E559AA}"/>
    <cellStyle name="ปกติ 3 2" xfId="19893" xr:uid="{8D140722-3FC5-4F37-943B-C2FC684629F4}"/>
    <cellStyle name="ปกติ 3 3" xfId="2861" xr:uid="{8451F155-F5BF-4C22-B744-36DC1F6259A0}"/>
    <cellStyle name="ปกติ 4" xfId="2862" xr:uid="{59027AF3-86ED-41F7-B10D-8207EC580CAF}"/>
    <cellStyle name="ปกติ 4 2" xfId="19894" xr:uid="{56CB1D53-CC9D-45A3-BA4D-D270F6CD8306}"/>
    <cellStyle name="ปกติ 4 3" xfId="34477" xr:uid="{E07CB837-842E-47BA-990E-7D095D9DB5D9}"/>
    <cellStyle name="ปกติ 5" xfId="34469" xr:uid="{A94CB11F-4965-4A0D-BA9F-82B848FA4050}"/>
    <cellStyle name="ปกติ 6" xfId="47978" xr:uid="{C53D5F1A-4B38-4281-92EC-48CC2CF5AA53}"/>
    <cellStyle name="ปกติ 7" xfId="47979" xr:uid="{2DC02A2E-0B85-4AA1-8D77-7DCA64D91082}"/>
    <cellStyle name="ปกติ 8" xfId="47980" xr:uid="{48855E53-0F9C-4E2A-A806-B6AD9E42AF6A}"/>
    <cellStyle name="ปกติ 9" xfId="47981" xr:uid="{AAED50C1-7127-48A7-9A80-5162E53D1C31}"/>
    <cellStyle name="ปกติ_~0027638" xfId="1629" xr:uid="{3331400D-5C6F-44C7-9625-DAC95C4F1C18}"/>
    <cellStyle name="ประเภทข้อมูลนำร่อง" xfId="5016" xr:uid="{68877854-6D08-4A40-BB29-7E79E701A414}"/>
    <cellStyle name="ป้อนค่า" xfId="782" xr:uid="{B18B04EF-FF51-40EC-AB0F-44392A38FFA8}"/>
    <cellStyle name="ป้อนค่า 10" xfId="19895" xr:uid="{C48E312B-B25B-492D-A5A6-E0DF17AA510D}"/>
    <cellStyle name="ป้อนค่า 10 2" xfId="19896" xr:uid="{6396F01D-F66F-4C95-AF70-C0B89542AE30}"/>
    <cellStyle name="ป้อนค่า 11" xfId="19897" xr:uid="{3D535527-8519-448C-BD49-0106C5AA1663}"/>
    <cellStyle name="ป้อนค่า 11 2" xfId="19898" xr:uid="{999BA9F0-3B0D-47EA-BFDD-9974B9B47CEE}"/>
    <cellStyle name="ป้อนค่า 12" xfId="19899" xr:uid="{177630E8-A4A6-4F1B-9BD8-992C7F0CAFE3}"/>
    <cellStyle name="ป้อนค่า 12 2" xfId="19900" xr:uid="{0FAA666B-C640-4576-89D3-EB60252ACB22}"/>
    <cellStyle name="ป้อนค่า 13" xfId="19901" xr:uid="{B50B1727-983A-4487-A588-5357D7D19E7C}"/>
    <cellStyle name="ป้อนค่า 13 2" xfId="19902" xr:uid="{3C7170CE-5788-44E4-A03C-AA203F3CBF67}"/>
    <cellStyle name="ป้อนค่า 14" xfId="19903" xr:uid="{7C46C288-FA65-4414-9F19-9D3548FDE161}"/>
    <cellStyle name="ป้อนค่า 14 2" xfId="19904" xr:uid="{BC67A4D3-977C-4ED9-984F-FA57AF8EF58C}"/>
    <cellStyle name="ป้อนค่า 15" xfId="19905" xr:uid="{5B87C14F-279D-49F8-80E4-E0F01EB0858A}"/>
    <cellStyle name="ป้อนค่า 15 2" xfId="19906" xr:uid="{EAAF9826-24E8-4875-9E50-B35B3728BCD8}"/>
    <cellStyle name="ป้อนค่า 16" xfId="19907" xr:uid="{86C121BE-EE2A-46E7-AF8D-D6E2A9CFD3E3}"/>
    <cellStyle name="ป้อนค่า 16 2" xfId="19908" xr:uid="{3A0C8122-275C-4250-A2EA-E28D747E987A}"/>
    <cellStyle name="ป้อนค่า 17" xfId="19909" xr:uid="{81CDA954-3795-4C04-9F57-AC039D1F744D}"/>
    <cellStyle name="ป้อนค่า 17 2" xfId="19910" xr:uid="{979871BF-E30A-4EE0-89DA-D829F45A2078}"/>
    <cellStyle name="ป้อนค่า 18" xfId="19911" xr:uid="{275102AC-3B0E-48EC-BAAA-83246C9B6132}"/>
    <cellStyle name="ป้อนค่า 19" xfId="19912" xr:uid="{1D7E2FC5-FBD8-4432-9225-5A634F18EF81}"/>
    <cellStyle name="ป้อนค่า 2" xfId="1630" xr:uid="{C0EC0163-E870-4323-B36D-3689782B5F53}"/>
    <cellStyle name="ป้อนค่า 2 10" xfId="19913" xr:uid="{3716C333-F40E-43A0-873E-7BB169897050}"/>
    <cellStyle name="ป้อนค่า 2 10 2" xfId="19914" xr:uid="{68F8B428-4A5B-4098-A011-60001B1D7F0E}"/>
    <cellStyle name="ป้อนค่า 2 11" xfId="19915" xr:uid="{4FEBFF3E-1730-4225-81CF-352EB8AB0A1B}"/>
    <cellStyle name="ป้อนค่า 2 11 2" xfId="19916" xr:uid="{4AA845A7-4511-471B-BEA2-1C53A0F72CC3}"/>
    <cellStyle name="ป้อนค่า 2 12" xfId="19917" xr:uid="{A8A13316-4CDC-478A-BD99-0E01BE0A9DDE}"/>
    <cellStyle name="ป้อนค่า 2 12 2" xfId="19918" xr:uid="{0971EA29-904A-4E0B-80C1-E2613F72966D}"/>
    <cellStyle name="ป้อนค่า 2 13" xfId="19919" xr:uid="{0AE7A572-86E0-45DC-AA0E-058675993BE3}"/>
    <cellStyle name="ป้อนค่า 2 13 2" xfId="19920" xr:uid="{8DA7A426-C2EB-4420-BBC9-FC8CD56B5689}"/>
    <cellStyle name="ป้อนค่า 2 14" xfId="19921" xr:uid="{1479287D-71EF-4119-98C6-30AE6829D376}"/>
    <cellStyle name="ป้อนค่า 2 14 2" xfId="19922" xr:uid="{AA551108-38C6-4719-B94D-F03A35F071BA}"/>
    <cellStyle name="ป้อนค่า 2 15" xfId="19923" xr:uid="{B245F856-2B12-429B-A73F-41E3C3A4CF8D}"/>
    <cellStyle name="ป้อนค่า 2 15 2" xfId="19924" xr:uid="{695B5051-4D06-4B06-ADD4-BC76AAAEB1E4}"/>
    <cellStyle name="ป้อนค่า 2 16" xfId="19925" xr:uid="{29FEC40C-6DAE-43D0-ABBF-5B1457EAB942}"/>
    <cellStyle name="ป้อนค่า 2 16 2" xfId="19926" xr:uid="{A7BBF2FA-D7C7-42B4-9FF5-9E0622F0E549}"/>
    <cellStyle name="ป้อนค่า 2 17" xfId="19927" xr:uid="{F59ED2A2-65FC-47DB-BA36-EAA1425067AC}"/>
    <cellStyle name="ป้อนค่า 2 18" xfId="19928" xr:uid="{F226FD93-DD8B-4E2B-B182-04F5AB2DDC9B}"/>
    <cellStyle name="ป้อนค่า 2 2" xfId="2002" xr:uid="{BC58C9B4-660E-41C0-AD48-AF31721942B8}"/>
    <cellStyle name="ป้อนค่า 2 2 10" xfId="19929" xr:uid="{8111336C-1522-40CA-981B-25332E2D6703}"/>
    <cellStyle name="ป้อนค่า 2 2 10 2" xfId="19930" xr:uid="{C077CAD9-A272-4CEF-B521-C5D2D314D365}"/>
    <cellStyle name="ป้อนค่า 2 2 11" xfId="19931" xr:uid="{21C5EE29-BC81-4DBF-8F72-51B9C33F4598}"/>
    <cellStyle name="ป้อนค่า 2 2 11 2" xfId="19932" xr:uid="{654D4FB5-5CD4-404D-9467-3343FED75146}"/>
    <cellStyle name="ป้อนค่า 2 2 12" xfId="19933" xr:uid="{71B32CB8-84F2-4624-8D82-1C1DEFABF1B1}"/>
    <cellStyle name="ป้อนค่า 2 2 12 2" xfId="19934" xr:uid="{9877DBF2-DF39-4B9A-8CC4-FB6EA394482F}"/>
    <cellStyle name="ป้อนค่า 2 2 13" xfId="19935" xr:uid="{091D73F3-E881-43EF-900D-A2C7D6248D5D}"/>
    <cellStyle name="ป้อนค่า 2 2 13 2" xfId="19936" xr:uid="{0E4116C3-FBC1-4FA1-A0CE-D51149AE1CDB}"/>
    <cellStyle name="ป้อนค่า 2 2 14" xfId="19937" xr:uid="{145CF90E-7038-4061-80A5-BF8A8E692997}"/>
    <cellStyle name="ป้อนค่า 2 2 14 2" xfId="19938" xr:uid="{A3C30421-5D62-4BC8-9303-E8DEEDFAA108}"/>
    <cellStyle name="ป้อนค่า 2 2 15" xfId="19939" xr:uid="{DDF5E6BF-3AC3-40AF-A4AD-CB0615BB4CC5}"/>
    <cellStyle name="ป้อนค่า 2 2 16" xfId="19940" xr:uid="{2BEFD6F5-4A24-48F3-A472-9356A40B3C6E}"/>
    <cellStyle name="ป้อนค่า 2 2 2" xfId="19941" xr:uid="{3D36AB76-F1E0-4C2E-BF54-B2F65F5CB503}"/>
    <cellStyle name="ป้อนค่า 2 2 2 10" xfId="19942" xr:uid="{41F83F20-0E52-4A3A-8DE4-B7FE3330B429}"/>
    <cellStyle name="ป้อนค่า 2 2 2 10 2" xfId="19943" xr:uid="{A930B477-62FB-4BA0-933F-1FBD16CBD1E3}"/>
    <cellStyle name="ป้อนค่า 2 2 2 11" xfId="19944" xr:uid="{C2C56968-1C7D-4018-A635-BD826332CB49}"/>
    <cellStyle name="ป้อนค่า 2 2 2 11 2" xfId="19945" xr:uid="{70CC512C-A7D3-4EE2-AB60-0AD332396B5C}"/>
    <cellStyle name="ป้อนค่า 2 2 2 12" xfId="19946" xr:uid="{A2FFD673-F9C4-45B2-80FE-E87508AD9CB2}"/>
    <cellStyle name="ป้อนค่า 2 2 2 13" xfId="19947" xr:uid="{90F8BB17-CA25-4835-B71E-7A6B84357FC7}"/>
    <cellStyle name="ป้อนค่า 2 2 2 2" xfId="19948" xr:uid="{028522AA-1125-455F-8A43-EBC80CAC1944}"/>
    <cellStyle name="ป้อนค่า 2 2 2 2 2" xfId="19949" xr:uid="{EA041342-EAB3-4BED-8645-7CF3F6BBC7AD}"/>
    <cellStyle name="ป้อนค่า 2 2 2 2 2 2" xfId="19950" xr:uid="{F25A3FFB-9684-4AEF-A287-E3F15AFE6E1F}"/>
    <cellStyle name="ป้อนค่า 2 2 2 2 2 3" xfId="19951" xr:uid="{50CD645A-CBD4-46F1-9825-87E9165C6D2F}"/>
    <cellStyle name="ป้อนค่า 2 2 2 2 3" xfId="19952" xr:uid="{E0737850-A3C6-4B6C-8C5F-ED9160F77544}"/>
    <cellStyle name="ป้อนค่า 2 2 2 2 3 2" xfId="19953" xr:uid="{1ED77DAF-07EF-4BFF-8151-64634123C8A9}"/>
    <cellStyle name="ป้อนค่า 2 2 2 2 4" xfId="19954" xr:uid="{B0F2DAE7-0DEC-4721-8484-1D598FDE9132}"/>
    <cellStyle name="ป้อนค่า 2 2 2 2 5" xfId="19955" xr:uid="{73038DE9-B56F-4CC3-962A-B314A88D0D89}"/>
    <cellStyle name="ป้อนค่า 2 2 2 3" xfId="19956" xr:uid="{1402E96A-8116-416B-9BEE-9B95D7135A1E}"/>
    <cellStyle name="ป้อนค่า 2 2 2 3 2" xfId="19957" xr:uid="{C7AE764B-0C70-4006-96DE-80F0C7FFE7D5}"/>
    <cellStyle name="ป้อนค่า 2 2 2 4" xfId="19958" xr:uid="{B7057ADA-9E25-4523-96DB-4CD343FF253E}"/>
    <cellStyle name="ป้อนค่า 2 2 2 4 2" xfId="19959" xr:uid="{1D3D9D4E-E1E5-4EB2-AE5E-8FAECC000DB6}"/>
    <cellStyle name="ป้อนค่า 2 2 2 5" xfId="19960" xr:uid="{30EFE81E-0E86-49EC-8F00-3CD7908BC283}"/>
    <cellStyle name="ป้อนค่า 2 2 2 5 2" xfId="19961" xr:uid="{B1049F66-2D97-4F24-A89D-7848591AE8D4}"/>
    <cellStyle name="ป้อนค่า 2 2 2 6" xfId="19962" xr:uid="{D195D7B1-7DA5-40BA-B1FD-78FD88F01B76}"/>
    <cellStyle name="ป้อนค่า 2 2 2 6 2" xfId="19963" xr:uid="{E4E72090-9262-4A70-B66A-4C377F0ED7F0}"/>
    <cellStyle name="ป้อนค่า 2 2 2 7" xfId="19964" xr:uid="{62B5455D-395B-4C8E-959F-B1FE3C5832AD}"/>
    <cellStyle name="ป้อนค่า 2 2 2 7 2" xfId="19965" xr:uid="{D5B39A91-BF4D-406D-BEE7-8564C869EEBC}"/>
    <cellStyle name="ป้อนค่า 2 2 2 8" xfId="19966" xr:uid="{D58B6247-81D6-4ADC-844D-5D87C6AAB622}"/>
    <cellStyle name="ป้อนค่า 2 2 2 8 2" xfId="19967" xr:uid="{3B7A5415-EEA2-4C13-87EE-C57B4F338F26}"/>
    <cellStyle name="ป้อนค่า 2 2 2 9" xfId="19968" xr:uid="{DDA19A63-198F-4CAB-9B3B-8A53D0648E13}"/>
    <cellStyle name="ป้อนค่า 2 2 2 9 2" xfId="19969" xr:uid="{245A6CA5-45F6-4F87-AC79-36F174233C8A}"/>
    <cellStyle name="ป้อนค่า 2 2 3" xfId="19970" xr:uid="{AB5208CC-651F-41BD-A7EB-684923A4D9A0}"/>
    <cellStyle name="ป้อนค่า 2 2 3 10" xfId="19971" xr:uid="{ACF3A407-F922-4052-8A50-AAFD4309B9C3}"/>
    <cellStyle name="ป้อนค่า 2 2 3 10 2" xfId="19972" xr:uid="{AA11A047-AD69-40D8-9A92-B6B81074703F}"/>
    <cellStyle name="ป้อนค่า 2 2 3 11" xfId="19973" xr:uid="{B9417C28-13FA-4741-B87B-998EEE74A3D4}"/>
    <cellStyle name="ป้อนค่า 2 2 3 11 2" xfId="19974" xr:uid="{274EEE80-224E-4397-92BF-296B85337937}"/>
    <cellStyle name="ป้อนค่า 2 2 3 12" xfId="19975" xr:uid="{DF826F68-47C1-4F8A-96A1-A4FC84812647}"/>
    <cellStyle name="ป้อนค่า 2 2 3 13" xfId="19976" xr:uid="{6BB0C296-A523-4F7B-B07A-9CE53ABF3AD5}"/>
    <cellStyle name="ป้อนค่า 2 2 3 2" xfId="19977" xr:uid="{EACC8AAD-B685-41D8-AF5E-475F4D33CF73}"/>
    <cellStyle name="ป้อนค่า 2 2 3 2 2" xfId="19978" xr:uid="{58504421-F002-430B-BB9F-3411D38A7812}"/>
    <cellStyle name="ป้อนค่า 2 2 3 2 2 2" xfId="19979" xr:uid="{B9644F4D-6184-4846-B4D6-E418366538D2}"/>
    <cellStyle name="ป้อนค่า 2 2 3 2 2 3" xfId="19980" xr:uid="{61A89AEB-1F40-41E2-A365-E890CB8C46FB}"/>
    <cellStyle name="ป้อนค่า 2 2 3 2 3" xfId="19981" xr:uid="{99B003A9-FC2D-4591-B522-DCF962DAE532}"/>
    <cellStyle name="ป้อนค่า 2 2 3 2 3 2" xfId="19982" xr:uid="{CF62F74F-58BC-434F-AF89-D940AFDF5A42}"/>
    <cellStyle name="ป้อนค่า 2 2 3 2 4" xfId="19983" xr:uid="{C7CD8D7B-CF39-4A7C-8BCD-43C4CFFF70E0}"/>
    <cellStyle name="ป้อนค่า 2 2 3 2 5" xfId="19984" xr:uid="{5701157E-ECF3-4FAC-B265-3D1010A9E457}"/>
    <cellStyle name="ป้อนค่า 2 2 3 3" xfId="19985" xr:uid="{FCF4777A-9A83-4C11-8204-445A4892A503}"/>
    <cellStyle name="ป้อนค่า 2 2 3 3 2" xfId="19986" xr:uid="{E17B3330-01B9-4D8D-B974-50041B9062AC}"/>
    <cellStyle name="ป้อนค่า 2 2 3 4" xfId="19987" xr:uid="{84B7084A-C466-48DD-8A44-2656AF3EFF59}"/>
    <cellStyle name="ป้อนค่า 2 2 3 4 2" xfId="19988" xr:uid="{91141C1D-16DC-4690-B0BD-554507FF857A}"/>
    <cellStyle name="ป้อนค่า 2 2 3 5" xfId="19989" xr:uid="{F5C9EFE4-0F7A-43AA-8CC1-AF6DF4401EB4}"/>
    <cellStyle name="ป้อนค่า 2 2 3 5 2" xfId="19990" xr:uid="{AF492229-BF4A-406F-BD5A-B2A4C19B53F4}"/>
    <cellStyle name="ป้อนค่า 2 2 3 6" xfId="19991" xr:uid="{C8907328-F8B5-4357-AAE7-1C590B4E9D62}"/>
    <cellStyle name="ป้อนค่า 2 2 3 6 2" xfId="19992" xr:uid="{13E1C32A-FA3A-4DE6-9533-026132AE52FE}"/>
    <cellStyle name="ป้อนค่า 2 2 3 7" xfId="19993" xr:uid="{69851AED-14AE-478A-AC15-D58A7B333DE5}"/>
    <cellStyle name="ป้อนค่า 2 2 3 7 2" xfId="19994" xr:uid="{4E886EC1-94BE-42D0-92D6-0A4F84A7B84E}"/>
    <cellStyle name="ป้อนค่า 2 2 3 8" xfId="19995" xr:uid="{FEA8A40F-E4E9-491A-B777-73923D74EC47}"/>
    <cellStyle name="ป้อนค่า 2 2 3 8 2" xfId="19996" xr:uid="{47109FE3-8B57-4C2C-ACEC-FF6F4AEA3FBC}"/>
    <cellStyle name="ป้อนค่า 2 2 3 9" xfId="19997" xr:uid="{EB608E8C-CF36-4C27-BA38-DD8764796A2B}"/>
    <cellStyle name="ป้อนค่า 2 2 3 9 2" xfId="19998" xr:uid="{83450226-6109-4162-814E-14BCADE0E48D}"/>
    <cellStyle name="ป้อนค่า 2 2 4" xfId="19999" xr:uid="{D2E83BF2-1A67-496E-86B2-E07F69273957}"/>
    <cellStyle name="ป้อนค่า 2 2 4 10" xfId="20000" xr:uid="{EA6E3642-307E-4BAF-800F-0C60113EC57E}"/>
    <cellStyle name="ป้อนค่า 2 2 4 10 2" xfId="20001" xr:uid="{3D9FAB70-E5AB-4C2F-A21A-D9366275647B}"/>
    <cellStyle name="ป้อนค่า 2 2 4 11" xfId="20002" xr:uid="{3043B16B-D55C-4D6F-9B5E-2328BE4AF01D}"/>
    <cellStyle name="ป้อนค่า 2 2 4 11 2" xfId="20003" xr:uid="{7FD01117-D6AB-433D-84AD-B9FA786DB417}"/>
    <cellStyle name="ป้อนค่า 2 2 4 12" xfId="20004" xr:uid="{1BC6DE5A-634B-4285-BE38-000C02DB17DE}"/>
    <cellStyle name="ป้อนค่า 2 2 4 13" xfId="20005" xr:uid="{4E7A8C8B-F842-42C2-B468-95A0159C7436}"/>
    <cellStyle name="ป้อนค่า 2 2 4 2" xfId="20006" xr:uid="{B76FEA42-1810-4D55-AFF2-3CFCBB786DEC}"/>
    <cellStyle name="ป้อนค่า 2 2 4 2 2" xfId="20007" xr:uid="{2617A237-BD26-4C23-9C1B-DE6B0EB00755}"/>
    <cellStyle name="ป้อนค่า 2 2 4 2 2 2" xfId="20008" xr:uid="{5C406E1A-BD58-4672-A75D-B0CCF32BA089}"/>
    <cellStyle name="ป้อนค่า 2 2 4 2 2 3" xfId="20009" xr:uid="{AA642751-C26F-47C9-BD65-0CA36F2EA7B6}"/>
    <cellStyle name="ป้อนค่า 2 2 4 2 3" xfId="20010" xr:uid="{35BEF6F0-3BD2-4734-A545-7D1A99ECCB04}"/>
    <cellStyle name="ป้อนค่า 2 2 4 2 3 2" xfId="20011" xr:uid="{A55C1BEE-C4D5-4AB0-9560-09CF9727D360}"/>
    <cellStyle name="ป้อนค่า 2 2 4 2 4" xfId="20012" xr:uid="{7F714BA2-F4C4-4769-BA83-B0D5EE8C7551}"/>
    <cellStyle name="ป้อนค่า 2 2 4 2 5" xfId="20013" xr:uid="{4663FB9F-CB05-4FDE-9EAB-F552FE529728}"/>
    <cellStyle name="ป้อนค่า 2 2 4 3" xfId="20014" xr:uid="{3852437D-3E79-459A-BAE8-3A37DCBE486B}"/>
    <cellStyle name="ป้อนค่า 2 2 4 3 2" xfId="20015" xr:uid="{A7CD5641-0776-46C5-91F4-1A70E0CF2111}"/>
    <cellStyle name="ป้อนค่า 2 2 4 4" xfId="20016" xr:uid="{E39011D5-8114-4BAE-85D7-B65E819FF2A4}"/>
    <cellStyle name="ป้อนค่า 2 2 4 4 2" xfId="20017" xr:uid="{9E85E137-EB5E-45DA-B056-0A673100A7A3}"/>
    <cellStyle name="ป้อนค่า 2 2 4 5" xfId="20018" xr:uid="{51461CFF-EF0D-487E-98B4-E74F40E6414A}"/>
    <cellStyle name="ป้อนค่า 2 2 4 5 2" xfId="20019" xr:uid="{249A16EE-7176-49EE-BFB8-4CE1EDC64F84}"/>
    <cellStyle name="ป้อนค่า 2 2 4 6" xfId="20020" xr:uid="{AF7C50B5-2CA9-4639-A2A6-6445FA70E424}"/>
    <cellStyle name="ป้อนค่า 2 2 4 6 2" xfId="20021" xr:uid="{CBAA847D-1188-4C45-B81E-609C7169DFCF}"/>
    <cellStyle name="ป้อนค่า 2 2 4 7" xfId="20022" xr:uid="{3ED8538D-9A83-4BE9-9BC8-2E67669B0FE2}"/>
    <cellStyle name="ป้อนค่า 2 2 4 7 2" xfId="20023" xr:uid="{2B4EF0A9-A313-4BA5-A6EA-400CBC6B0725}"/>
    <cellStyle name="ป้อนค่า 2 2 4 8" xfId="20024" xr:uid="{7C40836F-AAAA-49FB-8F18-483E88DD173C}"/>
    <cellStyle name="ป้อนค่า 2 2 4 8 2" xfId="20025" xr:uid="{8612B978-E0AD-4989-A89E-4CE2859BE1E5}"/>
    <cellStyle name="ป้อนค่า 2 2 4 9" xfId="20026" xr:uid="{08E5427E-D2B9-40FA-AA02-695A832EF233}"/>
    <cellStyle name="ป้อนค่า 2 2 4 9 2" xfId="20027" xr:uid="{F528E896-4A69-4F31-A3AE-7B8DB3E92599}"/>
    <cellStyle name="ป้อนค่า 2 2 5" xfId="20028" xr:uid="{BA4A9787-5DD6-4404-A228-3848D3ABBB16}"/>
    <cellStyle name="ป้อนค่า 2 2 5 2" xfId="20029" xr:uid="{1053CEC4-50F5-4415-AFB5-AA56BE4387A1}"/>
    <cellStyle name="ป้อนค่า 2 2 5 2 2" xfId="20030" xr:uid="{BD18640C-282F-4C32-B5EE-501ACFFF0E74}"/>
    <cellStyle name="ป้อนค่า 2 2 5 2 3" xfId="20031" xr:uid="{E7C81134-D030-4E18-ADF9-69F9BBE9BC2C}"/>
    <cellStyle name="ป้อนค่า 2 2 5 3" xfId="20032" xr:uid="{650703C7-B888-4D95-B85D-E43D5171FD55}"/>
    <cellStyle name="ป้อนค่า 2 2 5 3 2" xfId="20033" xr:uid="{98162D8D-6499-466D-8AEE-6CBB2D5C00D4}"/>
    <cellStyle name="ป้อนค่า 2 2 5 4" xfId="20034" xr:uid="{BE986539-C63B-4ADE-850F-B23CCA0237D6}"/>
    <cellStyle name="ป้อนค่า 2 2 5 5" xfId="20035" xr:uid="{69C6F6D0-C332-40C7-AFC9-24FB3E45FC87}"/>
    <cellStyle name="ป้อนค่า 2 2 6" xfId="20036" xr:uid="{5315F54F-64BD-4A7F-8070-A03E60690DD6}"/>
    <cellStyle name="ป้อนค่า 2 2 6 2" xfId="20037" xr:uid="{285F4BEE-4352-4858-8A71-772C09F842B6}"/>
    <cellStyle name="ป้อนค่า 2 2 7" xfId="20038" xr:uid="{DF10F56A-17E1-4CE4-851E-0B821DF916C9}"/>
    <cellStyle name="ป้อนค่า 2 2 7 2" xfId="20039" xr:uid="{CF96D043-35C8-4ACD-B40B-D2283F5C7476}"/>
    <cellStyle name="ป้อนค่า 2 2 8" xfId="20040" xr:uid="{CD2B0D8E-4A16-4E40-BE89-FEE5347B3900}"/>
    <cellStyle name="ป้อนค่า 2 2 8 2" xfId="20041" xr:uid="{5EF35FCE-FF54-422C-8826-CED82C72A2FE}"/>
    <cellStyle name="ป้อนค่า 2 2 9" xfId="20042" xr:uid="{76367C32-8426-432C-8D4E-FB9567D8634E}"/>
    <cellStyle name="ป้อนค่า 2 2 9 2" xfId="20043" xr:uid="{8C57FFDC-949E-4D50-AE86-A6A9039A240D}"/>
    <cellStyle name="ป้อนค่า 2 3" xfId="20044" xr:uid="{FE768FE9-3A9D-4A28-B1A3-EF5BB51E96C5}"/>
    <cellStyle name="ป้อนค่า 2 3 10" xfId="20045" xr:uid="{9E568D49-6150-4A43-A20F-35D37E5180B7}"/>
    <cellStyle name="ป้อนค่า 2 3 10 2" xfId="20046" xr:uid="{A0B9B777-7533-4E7E-9C7B-FD74EA268874}"/>
    <cellStyle name="ป้อนค่า 2 3 11" xfId="20047" xr:uid="{7EC8EDFD-F8D4-48C0-8C23-42C640BBDD96}"/>
    <cellStyle name="ป้อนค่า 2 3 11 2" xfId="20048" xr:uid="{499DAD5D-516A-45E7-A27E-BFCDF583A45B}"/>
    <cellStyle name="ป้อนค่า 2 3 12" xfId="20049" xr:uid="{6EDFED83-A930-4F98-B3F6-E261E5E35D26}"/>
    <cellStyle name="ป้อนค่า 2 3 12 2" xfId="20050" xr:uid="{71559942-0D8C-4091-8E60-5D395D8D73DF}"/>
    <cellStyle name="ป้อนค่า 2 3 13" xfId="20051" xr:uid="{A833C6EC-D564-46E3-9CBF-173256E65E9E}"/>
    <cellStyle name="ป้อนค่า 2 3 13 2" xfId="20052" xr:uid="{ECE464D4-D79A-4FD1-B3D4-A893C9002A9A}"/>
    <cellStyle name="ป้อนค่า 2 3 14" xfId="20053" xr:uid="{2A3EB798-40A0-4940-A840-443AFFC90215}"/>
    <cellStyle name="ป้อนค่า 2 3 15" xfId="20054" xr:uid="{EE7C028E-5C14-4C68-A779-99222070A2CC}"/>
    <cellStyle name="ป้อนค่า 2 3 2" xfId="20055" xr:uid="{CA4842BA-E5CE-4572-AE2A-A3F4148B2192}"/>
    <cellStyle name="ป้อนค่า 2 3 2 10" xfId="20056" xr:uid="{FA643E70-2CE2-4499-92B4-7CEF614E3CC1}"/>
    <cellStyle name="ป้อนค่า 2 3 2 10 2" xfId="20057" xr:uid="{44085080-851D-4BA0-BE55-04A907F7D908}"/>
    <cellStyle name="ป้อนค่า 2 3 2 11" xfId="20058" xr:uid="{969C8F7C-FD35-4DF3-BA70-E94665DA4F3C}"/>
    <cellStyle name="ป้อนค่า 2 3 2 11 2" xfId="20059" xr:uid="{64B3054B-8A1D-4039-AB98-665E656DD26B}"/>
    <cellStyle name="ป้อนค่า 2 3 2 12" xfId="20060" xr:uid="{FF909EB2-6E6A-4F16-AAD1-F4125762915B}"/>
    <cellStyle name="ป้อนค่า 2 3 2 13" xfId="20061" xr:uid="{3AAAE233-BF87-4BDB-899F-1B2C002952B9}"/>
    <cellStyle name="ป้อนค่า 2 3 2 2" xfId="20062" xr:uid="{9AE572FC-F0AB-4166-B486-503FDDA3C75E}"/>
    <cellStyle name="ป้อนค่า 2 3 2 2 2" xfId="20063" xr:uid="{6CE9C4A3-41FA-47C0-AC8B-18CE9D511D08}"/>
    <cellStyle name="ป้อนค่า 2 3 2 2 2 2" xfId="20064" xr:uid="{6C9EB414-3BF6-4CDC-99AA-1C26E1CC1982}"/>
    <cellStyle name="ป้อนค่า 2 3 2 2 2 3" xfId="20065" xr:uid="{C1DCE3F2-1821-4578-820E-0E8B6A6582D6}"/>
    <cellStyle name="ป้อนค่า 2 3 2 2 3" xfId="20066" xr:uid="{530C5F32-2C76-4DAE-A000-257B630B5206}"/>
    <cellStyle name="ป้อนค่า 2 3 2 2 3 2" xfId="20067" xr:uid="{AC4C8367-DB77-47DA-8E71-63F4EA153002}"/>
    <cellStyle name="ป้อนค่า 2 3 2 2 4" xfId="20068" xr:uid="{A8AD2E91-FFD5-45C3-A7D2-A7EA4E7F1939}"/>
    <cellStyle name="ป้อนค่า 2 3 2 2 5" xfId="20069" xr:uid="{B60D9145-34CB-4890-B338-95820A15FC42}"/>
    <cellStyle name="ป้อนค่า 2 3 2 3" xfId="20070" xr:uid="{67785B40-005B-49B9-A1D7-9FC3D0953C6B}"/>
    <cellStyle name="ป้อนค่า 2 3 2 3 2" xfId="20071" xr:uid="{6DE6797D-BD1D-4709-AF81-D47B7ACE3EB3}"/>
    <cellStyle name="ป้อนค่า 2 3 2 4" xfId="20072" xr:uid="{01FB72B7-106E-4725-8723-80BEADFA9D31}"/>
    <cellStyle name="ป้อนค่า 2 3 2 4 2" xfId="20073" xr:uid="{1AD2B8BB-B443-44AA-BF1B-A36F167D20CF}"/>
    <cellStyle name="ป้อนค่า 2 3 2 5" xfId="20074" xr:uid="{7B2E2762-9FBA-42D4-8594-A92F77C2B1BF}"/>
    <cellStyle name="ป้อนค่า 2 3 2 5 2" xfId="20075" xr:uid="{58AF7266-8A4D-4074-A624-707FBE0741A2}"/>
    <cellStyle name="ป้อนค่า 2 3 2 6" xfId="20076" xr:uid="{2DDEEACA-3A56-4176-B709-C703F32E4069}"/>
    <cellStyle name="ป้อนค่า 2 3 2 6 2" xfId="20077" xr:uid="{C55B0752-008D-49CD-8915-0FA4B57850CA}"/>
    <cellStyle name="ป้อนค่า 2 3 2 7" xfId="20078" xr:uid="{5DED3709-3462-4422-9E46-9E472092AF8F}"/>
    <cellStyle name="ป้อนค่า 2 3 2 7 2" xfId="20079" xr:uid="{A39686F8-9244-4C6F-AAF2-974749660445}"/>
    <cellStyle name="ป้อนค่า 2 3 2 8" xfId="20080" xr:uid="{4F47B970-CE53-4FF8-BA5C-18D65CFFB5EF}"/>
    <cellStyle name="ป้อนค่า 2 3 2 8 2" xfId="20081" xr:uid="{0EE4DF60-939D-4BB5-BC3B-25825ABD373D}"/>
    <cellStyle name="ป้อนค่า 2 3 2 9" xfId="20082" xr:uid="{4833ADDD-4795-4EC7-85D4-61AF8D0BF94F}"/>
    <cellStyle name="ป้อนค่า 2 3 2 9 2" xfId="20083" xr:uid="{3A6A454E-D062-4F16-9FF6-773524446292}"/>
    <cellStyle name="ป้อนค่า 2 3 3" xfId="20084" xr:uid="{4896BD18-7DD9-4732-B31F-E97357ADF504}"/>
    <cellStyle name="ป้อนค่า 2 3 3 10" xfId="20085" xr:uid="{1644D992-336E-4E3C-A3DD-F08367D32B18}"/>
    <cellStyle name="ป้อนค่า 2 3 3 10 2" xfId="20086" xr:uid="{1FFD1020-2435-42AA-9DB8-E9871A6955EB}"/>
    <cellStyle name="ป้อนค่า 2 3 3 11" xfId="20087" xr:uid="{1D9B903A-9508-472C-929F-CB6A25B3DF4D}"/>
    <cellStyle name="ป้อนค่า 2 3 3 11 2" xfId="20088" xr:uid="{D05860CF-0203-4948-9BC8-C5E34CEE4BBF}"/>
    <cellStyle name="ป้อนค่า 2 3 3 12" xfId="20089" xr:uid="{A6C68387-8816-48D2-84BE-F58A178D1F27}"/>
    <cellStyle name="ป้อนค่า 2 3 3 13" xfId="20090" xr:uid="{9B978ECF-2AC3-4E48-AE63-A53F5B2D944D}"/>
    <cellStyle name="ป้อนค่า 2 3 3 2" xfId="20091" xr:uid="{C295565B-EFD4-497E-AFB2-B4EF19DC5FEE}"/>
    <cellStyle name="ป้อนค่า 2 3 3 2 2" xfId="20092" xr:uid="{3D674447-DE25-42D7-8A2C-EF1EB9A500FA}"/>
    <cellStyle name="ป้อนค่า 2 3 3 2 2 2" xfId="20093" xr:uid="{098FD730-B144-4255-955A-3F4551955F46}"/>
    <cellStyle name="ป้อนค่า 2 3 3 2 2 3" xfId="20094" xr:uid="{DBD9C5F0-E0F8-4BEA-80FD-4C54199091DC}"/>
    <cellStyle name="ป้อนค่า 2 3 3 2 3" xfId="20095" xr:uid="{3EC29D7B-5BDF-442B-B0EE-191973E6249F}"/>
    <cellStyle name="ป้อนค่า 2 3 3 2 3 2" xfId="20096" xr:uid="{D6699A56-C2B3-4FED-8EBB-A84C908326AA}"/>
    <cellStyle name="ป้อนค่า 2 3 3 2 4" xfId="20097" xr:uid="{D7BB5A1E-6D2B-4EE0-BCB5-AA85C4A563C2}"/>
    <cellStyle name="ป้อนค่า 2 3 3 2 5" xfId="20098" xr:uid="{5FCA6C9C-62EF-4697-BB5C-0E87499B0FE0}"/>
    <cellStyle name="ป้อนค่า 2 3 3 3" xfId="20099" xr:uid="{92EC2BCA-194B-4646-AE0E-24F38A50D26B}"/>
    <cellStyle name="ป้อนค่า 2 3 3 3 2" xfId="20100" xr:uid="{7453518C-69BA-4DB8-B221-426B57FF7588}"/>
    <cellStyle name="ป้อนค่า 2 3 3 4" xfId="20101" xr:uid="{10DFE2C8-1188-4ED9-B849-14FB898C4768}"/>
    <cellStyle name="ป้อนค่า 2 3 3 4 2" xfId="20102" xr:uid="{4407566E-7F7A-4464-B1F5-1AE9DFB2A801}"/>
    <cellStyle name="ป้อนค่า 2 3 3 5" xfId="20103" xr:uid="{802F8593-0F3E-44B2-B476-0F7F9892454F}"/>
    <cellStyle name="ป้อนค่า 2 3 3 5 2" xfId="20104" xr:uid="{75F4D4D1-54EA-48E9-BFE8-42B9CEB1AB21}"/>
    <cellStyle name="ป้อนค่า 2 3 3 6" xfId="20105" xr:uid="{82A47B86-16B1-472A-9303-26FC59A15DDE}"/>
    <cellStyle name="ป้อนค่า 2 3 3 6 2" xfId="20106" xr:uid="{DBAA8C6F-8A2A-4F95-B217-14EC8BB868D3}"/>
    <cellStyle name="ป้อนค่า 2 3 3 7" xfId="20107" xr:uid="{EE95F136-F58B-4B23-81D5-8397C6197403}"/>
    <cellStyle name="ป้อนค่า 2 3 3 7 2" xfId="20108" xr:uid="{F84168F0-35D7-4DFC-AFD8-7288D5B799FA}"/>
    <cellStyle name="ป้อนค่า 2 3 3 8" xfId="20109" xr:uid="{587017DF-FAD1-48BA-A939-9BDD6E7CFCBA}"/>
    <cellStyle name="ป้อนค่า 2 3 3 8 2" xfId="20110" xr:uid="{5FC56357-1A85-4E54-AF10-816BB94F6453}"/>
    <cellStyle name="ป้อนค่า 2 3 3 9" xfId="20111" xr:uid="{138102D6-07B5-4C8A-B8E6-B81AE186BDC2}"/>
    <cellStyle name="ป้อนค่า 2 3 3 9 2" xfId="20112" xr:uid="{0EE8F220-9CE7-46AE-BDAA-ADAC195BAF30}"/>
    <cellStyle name="ป้อนค่า 2 3 4" xfId="20113" xr:uid="{BDA03DCB-4F07-4B8B-9514-56E566CA6E5C}"/>
    <cellStyle name="ป้อนค่า 2 3 4 2" xfId="20114" xr:uid="{1357B1F2-ACBF-43B2-A3E3-97A1CF16E15B}"/>
    <cellStyle name="ป้อนค่า 2 3 4 2 2" xfId="20115" xr:uid="{D4C1629C-52C6-4302-9487-E83F85AA78F8}"/>
    <cellStyle name="ป้อนค่า 2 3 4 2 3" xfId="20116" xr:uid="{614912C7-DEF2-45A8-A95F-BF667294EFFE}"/>
    <cellStyle name="ป้อนค่า 2 3 4 3" xfId="20117" xr:uid="{02ACD631-7402-4AFA-B3E2-446DEEC49E24}"/>
    <cellStyle name="ป้อนค่า 2 3 4 3 2" xfId="20118" xr:uid="{618EC2C9-568F-4B78-AAC9-892E23E801E0}"/>
    <cellStyle name="ป้อนค่า 2 3 4 4" xfId="20119" xr:uid="{37E86F67-1B58-4268-988C-9795DF6081AA}"/>
    <cellStyle name="ป้อนค่า 2 3 4 5" xfId="20120" xr:uid="{A13FE579-8090-467E-95B4-488733745096}"/>
    <cellStyle name="ป้อนค่า 2 3 5" xfId="20121" xr:uid="{3A799D07-6ABE-4CF5-B415-9482A8DD4017}"/>
    <cellStyle name="ป้อนค่า 2 3 5 2" xfId="20122" xr:uid="{B15DDF83-197D-46FB-8235-14D194CFA283}"/>
    <cellStyle name="ป้อนค่า 2 3 6" xfId="20123" xr:uid="{A896F2B6-17FD-40EE-8478-CF56F24D321F}"/>
    <cellStyle name="ป้อนค่า 2 3 6 2" xfId="20124" xr:uid="{A3067C1B-1F03-4FE1-9912-E17066089DED}"/>
    <cellStyle name="ป้อนค่า 2 3 7" xfId="20125" xr:uid="{FEF5650E-34CA-48EE-8387-C486F9E574FF}"/>
    <cellStyle name="ป้อนค่า 2 3 7 2" xfId="20126" xr:uid="{893D3456-A28A-4BA2-A9AD-7AF8EA00089D}"/>
    <cellStyle name="ป้อนค่า 2 3 8" xfId="20127" xr:uid="{8982DED2-8447-4B75-A318-56FE0CFE48B4}"/>
    <cellStyle name="ป้อนค่า 2 3 8 2" xfId="20128" xr:uid="{035A890B-46CE-4D4C-878E-A0EEB00E9D79}"/>
    <cellStyle name="ป้อนค่า 2 3 9" xfId="20129" xr:uid="{DEBB6B84-B0CA-4BF4-B11E-F7E03C79B3AE}"/>
    <cellStyle name="ป้อนค่า 2 3 9 2" xfId="20130" xr:uid="{291F28A7-2FD1-4814-BC29-C1E0FA4202DF}"/>
    <cellStyle name="ป้อนค่า 2 4" xfId="20131" xr:uid="{1DDEBCCA-CE84-45FB-9079-629F4C0E6E94}"/>
    <cellStyle name="ป้อนค่า 2 4 10" xfId="20132" xr:uid="{34524CFA-A2C2-4D99-AC5E-FFAE019A5393}"/>
    <cellStyle name="ป้อนค่า 2 4 10 2" xfId="20133" xr:uid="{48D28C67-DA3E-4424-A6BF-BD5206375C23}"/>
    <cellStyle name="ป้อนค่า 2 4 11" xfId="20134" xr:uid="{F342C8E2-F67B-4A64-ADFB-F24FCD013B0F}"/>
    <cellStyle name="ป้อนค่า 2 4 11 2" xfId="20135" xr:uid="{FEB2987F-1F08-46B3-ADAC-CC8351C6963C}"/>
    <cellStyle name="ป้อนค่า 2 4 12" xfId="20136" xr:uid="{61E31454-941A-4D95-AB60-A2C6C9528038}"/>
    <cellStyle name="ป้อนค่า 2 4 13" xfId="20137" xr:uid="{10BE13FE-1994-4198-BD84-85B778932D10}"/>
    <cellStyle name="ป้อนค่า 2 4 2" xfId="20138" xr:uid="{61B4EE12-9C9D-47BF-9F44-287100007445}"/>
    <cellStyle name="ป้อนค่า 2 4 2 2" xfId="20139" xr:uid="{648F2BCC-6048-4D82-B661-88AD16E11B69}"/>
    <cellStyle name="ป้อนค่า 2 4 2 2 2" xfId="20140" xr:uid="{ED6EF28A-715C-4D32-8DB5-3C075E43C529}"/>
    <cellStyle name="ป้อนค่า 2 4 2 2 3" xfId="20141" xr:uid="{99EF0156-F224-4BAE-A9DC-75A200ADFCD4}"/>
    <cellStyle name="ป้อนค่า 2 4 2 3" xfId="20142" xr:uid="{CB95AF49-A6AD-44A7-A54E-65E7B34092DB}"/>
    <cellStyle name="ป้อนค่า 2 4 2 3 2" xfId="20143" xr:uid="{AA28EA0D-8023-433D-A5C6-9ED4708D56B5}"/>
    <cellStyle name="ป้อนค่า 2 4 2 4" xfId="20144" xr:uid="{05CF696E-96F6-45F9-8788-1105F360EF36}"/>
    <cellStyle name="ป้อนค่า 2 4 2 5" xfId="20145" xr:uid="{B422A5DB-28B2-4AD0-832E-2639FC979240}"/>
    <cellStyle name="ป้อนค่า 2 4 3" xfId="20146" xr:uid="{3558FDB1-5BF1-4CF8-A185-EC9E50B32C29}"/>
    <cellStyle name="ป้อนค่า 2 4 3 2" xfId="20147" xr:uid="{1EC5701A-1A22-42FE-B8FD-F399ADC4DA79}"/>
    <cellStyle name="ป้อนค่า 2 4 4" xfId="20148" xr:uid="{82030980-CA8A-4898-8BE3-D8513BAD57DF}"/>
    <cellStyle name="ป้อนค่า 2 4 4 2" xfId="20149" xr:uid="{11E481D3-758A-48CA-83B6-F82425A3B60C}"/>
    <cellStyle name="ป้อนค่า 2 4 5" xfId="20150" xr:uid="{9620D660-C153-4A91-8CCF-32C0A8DDE848}"/>
    <cellStyle name="ป้อนค่า 2 4 5 2" xfId="20151" xr:uid="{2E517086-49BF-4349-9F67-F675951B21E3}"/>
    <cellStyle name="ป้อนค่า 2 4 6" xfId="20152" xr:uid="{0E286581-00EA-4ECE-8AF4-1A9DAC826F16}"/>
    <cellStyle name="ป้อนค่า 2 4 6 2" xfId="20153" xr:uid="{6CADEBBE-BC2C-4840-ADFB-361C58B3601B}"/>
    <cellStyle name="ป้อนค่า 2 4 7" xfId="20154" xr:uid="{1CBD0765-6404-4E20-A29C-2BD099400A1E}"/>
    <cellStyle name="ป้อนค่า 2 4 7 2" xfId="20155" xr:uid="{A6C2196E-E0E2-41EE-9267-01BC00B5437F}"/>
    <cellStyle name="ป้อนค่า 2 4 8" xfId="20156" xr:uid="{3CC777B4-BB5D-432E-AC4B-37DAA36CF2DA}"/>
    <cellStyle name="ป้อนค่า 2 4 8 2" xfId="20157" xr:uid="{BF3B307E-03ED-4DC9-B6C4-F078F4B4B4CA}"/>
    <cellStyle name="ป้อนค่า 2 4 9" xfId="20158" xr:uid="{4C5E8E26-C435-4931-B960-F5BF1E874C38}"/>
    <cellStyle name="ป้อนค่า 2 4 9 2" xfId="20159" xr:uid="{4D558AB2-66F9-4B61-812C-D120B6C99C94}"/>
    <cellStyle name="ป้อนค่า 2 5" xfId="20160" xr:uid="{F368918B-A92A-4367-8C49-2660270A5106}"/>
    <cellStyle name="ป้อนค่า 2 5 10" xfId="20161" xr:uid="{9BD72BCA-DD3F-4B18-8904-D9BCE42480A7}"/>
    <cellStyle name="ป้อนค่า 2 5 10 2" xfId="20162" xr:uid="{FF31F795-4B09-4DF9-A8E0-A018B1D46138}"/>
    <cellStyle name="ป้อนค่า 2 5 11" xfId="20163" xr:uid="{F4F2139E-7163-483C-9304-9AAB60F7BFBF}"/>
    <cellStyle name="ป้อนค่า 2 5 11 2" xfId="20164" xr:uid="{7EFCA917-3423-4A26-8510-19E1DBE0D64E}"/>
    <cellStyle name="ป้อนค่า 2 5 12" xfId="20165" xr:uid="{D50BC134-C464-4833-99B6-DCB3F184A9E6}"/>
    <cellStyle name="ป้อนค่า 2 5 13" xfId="20166" xr:uid="{C9DBC2F2-6859-4515-BBA1-6F3BB664B3A5}"/>
    <cellStyle name="ป้อนค่า 2 5 2" xfId="20167" xr:uid="{F12E2F1B-279F-47A3-B373-1A7C5440ED4D}"/>
    <cellStyle name="ป้อนค่า 2 5 2 2" xfId="20168" xr:uid="{437DD8BF-9927-46AF-90EE-E5E2D431BDB1}"/>
    <cellStyle name="ป้อนค่า 2 5 2 2 2" xfId="20169" xr:uid="{BB65937D-8792-4D8E-AF8C-4A7FA4742973}"/>
    <cellStyle name="ป้อนค่า 2 5 2 2 3" xfId="20170" xr:uid="{5492F98A-C14C-4182-801C-65D68042A88D}"/>
    <cellStyle name="ป้อนค่า 2 5 2 3" xfId="20171" xr:uid="{76F90A6D-2C6A-4080-B9D9-A55599262E72}"/>
    <cellStyle name="ป้อนค่า 2 5 2 3 2" xfId="20172" xr:uid="{05D43A87-2868-46C6-A0C2-2570685D4B3F}"/>
    <cellStyle name="ป้อนค่า 2 5 2 4" xfId="20173" xr:uid="{4BB87B5E-575E-4380-9C12-8DF8BD0BEF8E}"/>
    <cellStyle name="ป้อนค่า 2 5 2 5" xfId="20174" xr:uid="{450E1152-21B7-4FE4-AB7E-306EF045BE4C}"/>
    <cellStyle name="ป้อนค่า 2 5 3" xfId="20175" xr:uid="{0FCC15A2-9C79-45B9-AD3D-8740CE39B31B}"/>
    <cellStyle name="ป้อนค่า 2 5 3 2" xfId="20176" xr:uid="{E19BE2E1-635E-487B-B90B-202033B86C8A}"/>
    <cellStyle name="ป้อนค่า 2 5 4" xfId="20177" xr:uid="{F04201D9-494D-4CED-8DC5-139E88E31ED6}"/>
    <cellStyle name="ป้อนค่า 2 5 4 2" xfId="20178" xr:uid="{85348A66-FCC1-4DB6-9B5A-4F47C6F4DDFC}"/>
    <cellStyle name="ป้อนค่า 2 5 5" xfId="20179" xr:uid="{A2B1C68C-D86C-4CFE-A543-E78DD56485B0}"/>
    <cellStyle name="ป้อนค่า 2 5 5 2" xfId="20180" xr:uid="{67D6AF1D-4B15-4307-AB1F-0B6AF38524D9}"/>
    <cellStyle name="ป้อนค่า 2 5 6" xfId="20181" xr:uid="{5AE2F388-C870-48BC-ACDB-C1D9C1810EAD}"/>
    <cellStyle name="ป้อนค่า 2 5 6 2" xfId="20182" xr:uid="{B59FC13A-DE04-46BC-AD4B-BD4D35D1C3EB}"/>
    <cellStyle name="ป้อนค่า 2 5 7" xfId="20183" xr:uid="{96B080E3-D496-4AEE-8508-9DADBC666B45}"/>
    <cellStyle name="ป้อนค่า 2 5 7 2" xfId="20184" xr:uid="{B5DD55F0-9135-48CF-8BB9-AA6132E04651}"/>
    <cellStyle name="ป้อนค่า 2 5 8" xfId="20185" xr:uid="{C4E9CE15-D3F3-45DD-8D94-86F332037E9B}"/>
    <cellStyle name="ป้อนค่า 2 5 8 2" xfId="20186" xr:uid="{794BDD36-E623-4044-8C5E-D96FECBEEDE2}"/>
    <cellStyle name="ป้อนค่า 2 5 9" xfId="20187" xr:uid="{27980C2F-D114-4D16-8707-7AFB64DB38DD}"/>
    <cellStyle name="ป้อนค่า 2 5 9 2" xfId="20188" xr:uid="{A6AF5D80-FDEC-49BF-BF7D-C7776BFD690B}"/>
    <cellStyle name="ป้อนค่า 2 6" xfId="20189" xr:uid="{1F6AC7B3-5A31-4BC0-BCF7-D5A78771A5DC}"/>
    <cellStyle name="ป้อนค่า 2 6 10" xfId="20190" xr:uid="{B4184624-7895-4DAF-A93C-5386E542DBDA}"/>
    <cellStyle name="ป้อนค่า 2 6 10 2" xfId="20191" xr:uid="{450680B2-197B-4380-9D21-5E86BADA7C54}"/>
    <cellStyle name="ป้อนค่า 2 6 11" xfId="20192" xr:uid="{AB81DCCE-5E24-418D-9B17-FDA5FE2EDEA1}"/>
    <cellStyle name="ป้อนค่า 2 6 11 2" xfId="20193" xr:uid="{9300D181-BB69-4405-BAC7-728B8F15C5AC}"/>
    <cellStyle name="ป้อนค่า 2 6 12" xfId="20194" xr:uid="{2666B4AC-6D45-40D3-91B1-DE6D3654E4CD}"/>
    <cellStyle name="ป้อนค่า 2 6 13" xfId="20195" xr:uid="{118FB1F2-CA41-422F-BC21-4C97981A68FB}"/>
    <cellStyle name="ป้อนค่า 2 6 2" xfId="20196" xr:uid="{452C4186-B7EA-46DD-980F-DE4D18AD528C}"/>
    <cellStyle name="ป้อนค่า 2 6 2 2" xfId="20197" xr:uid="{85F08A61-69CA-435E-8CB3-3BA148D38DF1}"/>
    <cellStyle name="ป้อนค่า 2 6 2 2 2" xfId="20198" xr:uid="{792A87DA-55BA-4554-9EFC-C93A1CAF27C0}"/>
    <cellStyle name="ป้อนค่า 2 6 2 2 3" xfId="20199" xr:uid="{74EBE7D5-17A2-495D-9928-3F2663008622}"/>
    <cellStyle name="ป้อนค่า 2 6 2 3" xfId="20200" xr:uid="{292DDD20-E9E1-469E-A292-0E78591B192F}"/>
    <cellStyle name="ป้อนค่า 2 6 2 3 2" xfId="20201" xr:uid="{C42CDE80-76D5-4010-8ACB-1BD5701B9A1B}"/>
    <cellStyle name="ป้อนค่า 2 6 2 4" xfId="20202" xr:uid="{ADFD2841-5797-4D63-9373-E6B398FE7806}"/>
    <cellStyle name="ป้อนค่า 2 6 2 5" xfId="20203" xr:uid="{C93B7F09-7692-4767-BDD9-02F59D6F7784}"/>
    <cellStyle name="ป้อนค่า 2 6 3" xfId="20204" xr:uid="{E1296850-4D52-450C-912D-D166D4F2CD5A}"/>
    <cellStyle name="ป้อนค่า 2 6 3 2" xfId="20205" xr:uid="{9B98CA48-72FC-430C-91BD-5D93C9DC80D3}"/>
    <cellStyle name="ป้อนค่า 2 6 4" xfId="20206" xr:uid="{C9E233A1-295E-452E-94EC-199E0EA1D963}"/>
    <cellStyle name="ป้อนค่า 2 6 4 2" xfId="20207" xr:uid="{EAD18A89-A1AD-4154-AD6B-5E130655CABD}"/>
    <cellStyle name="ป้อนค่า 2 6 5" xfId="20208" xr:uid="{950F06F8-DE43-499A-A4F5-7B88F6618C11}"/>
    <cellStyle name="ป้อนค่า 2 6 5 2" xfId="20209" xr:uid="{C9F67B60-4F9F-4920-906E-A70422DB3E68}"/>
    <cellStyle name="ป้อนค่า 2 6 6" xfId="20210" xr:uid="{5BFB3848-6FEB-4FE2-9269-300F6C276B7C}"/>
    <cellStyle name="ป้อนค่า 2 6 6 2" xfId="20211" xr:uid="{80E321BD-1C83-4B92-9609-A2AE412A3706}"/>
    <cellStyle name="ป้อนค่า 2 6 7" xfId="20212" xr:uid="{D94B1917-DB55-4B3A-8151-46C01081F9BC}"/>
    <cellStyle name="ป้อนค่า 2 6 7 2" xfId="20213" xr:uid="{5D46038F-BBC8-4145-9F70-57CB96185CB6}"/>
    <cellStyle name="ป้อนค่า 2 6 8" xfId="20214" xr:uid="{29E6E221-3C73-4D89-8862-3A8FF2F45A44}"/>
    <cellStyle name="ป้อนค่า 2 6 8 2" xfId="20215" xr:uid="{B7C1BE45-D010-4502-8A42-E99C51C8FBAE}"/>
    <cellStyle name="ป้อนค่า 2 6 9" xfId="20216" xr:uid="{098CFE1A-9860-40FD-A534-41A3D287DCD9}"/>
    <cellStyle name="ป้อนค่า 2 6 9 2" xfId="20217" xr:uid="{EAFACD1A-ED30-489A-8067-497DCA0F189C}"/>
    <cellStyle name="ป้อนค่า 2 7" xfId="20218" xr:uid="{3B4B1E5C-9AC5-42AB-AAAF-B647EE80D6D6}"/>
    <cellStyle name="ป้อนค่า 2 7 2" xfId="20219" xr:uid="{1B35847D-68F6-4A0B-9882-DB70AEEF55F2}"/>
    <cellStyle name="ป้อนค่า 2 7 2 2" xfId="20220" xr:uid="{26C8BD3A-12A6-4AE3-B603-169DCF8AB933}"/>
    <cellStyle name="ป้อนค่า 2 7 2 3" xfId="20221" xr:uid="{0A5EBB82-CDF7-4084-8006-AA394BC1CFB5}"/>
    <cellStyle name="ป้อนค่า 2 7 3" xfId="20222" xr:uid="{DC30D513-B9DE-46B8-8D7E-914127F231F5}"/>
    <cellStyle name="ป้อนค่า 2 7 3 2" xfId="20223" xr:uid="{268A126D-5F9F-452A-8F72-1942544AF594}"/>
    <cellStyle name="ป้อนค่า 2 7 4" xfId="20224" xr:uid="{37C50A1B-D233-41A8-A06F-9974289F5CFC}"/>
    <cellStyle name="ป้อนค่า 2 7 5" xfId="20225" xr:uid="{9A4D88F6-F1C1-4F0C-93A8-0A5E8CE1F6DF}"/>
    <cellStyle name="ป้อนค่า 2 8" xfId="20226" xr:uid="{E2A06E7E-0DFD-42FB-A2A7-AEE817723DB1}"/>
    <cellStyle name="ป้อนค่า 2 8 2" xfId="20227" xr:uid="{31A52D53-B41D-4DDA-91DD-2159972FAC71}"/>
    <cellStyle name="ป้อนค่า 2 9" xfId="20228" xr:uid="{EE932352-BAAF-4259-8587-90713573ADA7}"/>
    <cellStyle name="ป้อนค่า 2 9 2" xfId="20229" xr:uid="{D38C5561-E68A-4383-88B4-79B3A2BB2F37}"/>
    <cellStyle name="ป้อนค่า 20" xfId="31178" xr:uid="{F868D1B2-7A64-4FA1-A0B4-2063F6000D71}"/>
    <cellStyle name="ป้อนค่า 21" xfId="31331" xr:uid="{C1A9B31D-E372-40E9-932F-500ECC74604E}"/>
    <cellStyle name="ป้อนค่า 3" xfId="1825" xr:uid="{365DBF5A-5E30-44FF-AC38-FEA1ECEF437E}"/>
    <cellStyle name="ป้อนค่า 3 10" xfId="20230" xr:uid="{B7954981-83C6-4C23-9FC1-ADA6085E2F1E}"/>
    <cellStyle name="ป้อนค่า 3 10 2" xfId="20231" xr:uid="{828DA0AB-75E9-4FE9-8605-6A3B66A11230}"/>
    <cellStyle name="ป้อนค่า 3 11" xfId="20232" xr:uid="{3B0A5D38-696F-4B79-A0DD-23CF7BC49473}"/>
    <cellStyle name="ป้อนค่า 3 11 2" xfId="20233" xr:uid="{DE6D7C6F-7717-4CFC-BCA7-DD599A754434}"/>
    <cellStyle name="ป้อนค่า 3 12" xfId="20234" xr:uid="{C5595384-35D5-42D1-A782-3DF375B24C53}"/>
    <cellStyle name="ป้อนค่า 3 12 2" xfId="20235" xr:uid="{2A0A2855-FAC3-4D58-85FA-07F4DC73F70D}"/>
    <cellStyle name="ป้อนค่า 3 13" xfId="20236" xr:uid="{33F54753-739F-401E-BB07-5A3A237A41B8}"/>
    <cellStyle name="ป้อนค่า 3 13 2" xfId="20237" xr:uid="{DE7E8DBB-EFBC-4104-BC4F-24E4FDEFEAA8}"/>
    <cellStyle name="ป้อนค่า 3 14" xfId="20238" xr:uid="{5ECA9445-5991-4305-88F8-2CEE126BD9B2}"/>
    <cellStyle name="ป้อนค่า 3 14 2" xfId="20239" xr:uid="{B6499C37-BA79-4E9E-8E60-779F6F9A67B5}"/>
    <cellStyle name="ป้อนค่า 3 15" xfId="20240" xr:uid="{D188485F-FF73-4805-A2BE-FF88A63A8A99}"/>
    <cellStyle name="ป้อนค่า 3 16" xfId="20241" xr:uid="{BCE2AA0E-F99C-4C6F-9013-BE7C11059DD3}"/>
    <cellStyle name="ป้อนค่า 3 2" xfId="1969" xr:uid="{16E9910D-3745-4A15-A598-4AB49B14DF80}"/>
    <cellStyle name="ป้อนค่า 3 2 10" xfId="20242" xr:uid="{54323E73-CD72-40C4-B623-C10719A7EF3F}"/>
    <cellStyle name="ป้อนค่า 3 2 10 2" xfId="20243" xr:uid="{5C6B0DDF-C83E-4BCE-BBA5-CC46F5A6CEB6}"/>
    <cellStyle name="ป้อนค่า 3 2 11" xfId="20244" xr:uid="{61677ED9-2A61-4EC0-921C-4ABCAC3B7778}"/>
    <cellStyle name="ป้อนค่า 3 2 11 2" xfId="20245" xr:uid="{DA2A2273-5B01-4F3E-A86A-3F5944D22A0C}"/>
    <cellStyle name="ป้อนค่า 3 2 12" xfId="20246" xr:uid="{2E0C07CC-6619-43CB-A2CC-DDF2A7B4CE16}"/>
    <cellStyle name="ป้อนค่า 3 2 13" xfId="20247" xr:uid="{DF69BCBC-845E-4A38-A83E-5A97A52AF41B}"/>
    <cellStyle name="ป้อนค่า 3 2 2" xfId="20248" xr:uid="{A85C623F-DD34-410B-92E9-50A2C54ECB07}"/>
    <cellStyle name="ป้อนค่า 3 2 2 2" xfId="20249" xr:uid="{E063C4D3-08C4-4E6C-A3DF-56F3DE8233F9}"/>
    <cellStyle name="ป้อนค่า 3 2 2 2 2" xfId="20250" xr:uid="{196FBC24-AA8A-4623-B9A5-75B531FAC317}"/>
    <cellStyle name="ป้อนค่า 3 2 2 2 3" xfId="20251" xr:uid="{87770198-6483-4701-B9A2-6779F1243FDA}"/>
    <cellStyle name="ป้อนค่า 3 2 2 3" xfId="20252" xr:uid="{68508053-4107-4C80-B3DB-F7DAB77CBC97}"/>
    <cellStyle name="ป้อนค่า 3 2 2 3 2" xfId="20253" xr:uid="{DF6220C9-0EEC-4ECA-8371-07EA946F27D4}"/>
    <cellStyle name="ป้อนค่า 3 2 2 4" xfId="20254" xr:uid="{AF4E7925-2A0F-45E4-9D4E-45D1E702E652}"/>
    <cellStyle name="ป้อนค่า 3 2 2 5" xfId="20255" xr:uid="{FA2B07AB-F3F8-4833-B2FF-A642A03FF160}"/>
    <cellStyle name="ป้อนค่า 3 2 3" xfId="20256" xr:uid="{FD70F0EB-D621-4B1E-8043-F3F11288C75B}"/>
    <cellStyle name="ป้อนค่า 3 2 3 2" xfId="20257" xr:uid="{D8C474AD-01CB-4F13-B318-89F651A0D0F1}"/>
    <cellStyle name="ป้อนค่า 3 2 4" xfId="20258" xr:uid="{984A39F9-E1DE-4E32-A050-B19ED67B1EA5}"/>
    <cellStyle name="ป้อนค่า 3 2 4 2" xfId="20259" xr:uid="{ACBA84D8-BDEF-4398-B116-E10F22C08BCB}"/>
    <cellStyle name="ป้อนค่า 3 2 5" xfId="20260" xr:uid="{5BFE6100-91E8-4B9E-B3D2-110B481D1B62}"/>
    <cellStyle name="ป้อนค่า 3 2 5 2" xfId="20261" xr:uid="{5AB5B172-C939-442D-9F3E-6F591F2A7DDB}"/>
    <cellStyle name="ป้อนค่า 3 2 6" xfId="20262" xr:uid="{519CF706-59FC-432D-8F18-D794B74ECE28}"/>
    <cellStyle name="ป้อนค่า 3 2 6 2" xfId="20263" xr:uid="{04FF1DF0-06AB-48B4-8219-9B5D71C39B4E}"/>
    <cellStyle name="ป้อนค่า 3 2 7" xfId="20264" xr:uid="{502570FF-23F5-47C7-AB11-CE7FFEDFCC94}"/>
    <cellStyle name="ป้อนค่า 3 2 7 2" xfId="20265" xr:uid="{63257DC9-ED86-4350-B8F6-0128DCDB8F1D}"/>
    <cellStyle name="ป้อนค่า 3 2 8" xfId="20266" xr:uid="{3A78BC7D-11C0-443C-BDEE-BDBA4EA2E64B}"/>
    <cellStyle name="ป้อนค่า 3 2 8 2" xfId="20267" xr:uid="{C13FAD00-865D-4B91-B1D3-F7CB4057FB3C}"/>
    <cellStyle name="ป้อนค่า 3 2 9" xfId="20268" xr:uid="{51183319-46EC-4805-B64F-D6B2024B2C6B}"/>
    <cellStyle name="ป้อนค่า 3 2 9 2" xfId="20269" xr:uid="{773EC9AD-0E68-42BE-AA2C-D3A1BC628011}"/>
    <cellStyle name="ป้อนค่า 3 3" xfId="4473" xr:uid="{EB222875-19BF-44EE-9AC7-A71F3041B88F}"/>
    <cellStyle name="ป้อนค่า 3 3 10" xfId="20270" xr:uid="{E2EA2B1E-D33E-499B-8210-7F9D0FAB9ED5}"/>
    <cellStyle name="ป้อนค่า 3 3 10 2" xfId="20271" xr:uid="{5DBBBBB1-946D-4F48-A57C-C6A25CCDE4C7}"/>
    <cellStyle name="ป้อนค่า 3 3 11" xfId="20272" xr:uid="{71D87FB0-E6DF-4765-95D0-6FBAD5435CF4}"/>
    <cellStyle name="ป้อนค่า 3 3 11 2" xfId="20273" xr:uid="{1AE5BFE4-74B1-4292-92FB-DA7B7E395CB7}"/>
    <cellStyle name="ป้อนค่า 3 3 12" xfId="20274" xr:uid="{BFD5FA88-B751-4333-B885-94ED595FDF76}"/>
    <cellStyle name="ป้อนค่า 3 3 13" xfId="20275" xr:uid="{E0E61EB4-F26D-4C7A-87E3-C4A94FE9D2E3}"/>
    <cellStyle name="ป้อนค่า 3 3 2" xfId="20276" xr:uid="{878DA016-0EDD-4F29-9580-76205BB0C67A}"/>
    <cellStyle name="ป้อนค่า 3 3 2 2" xfId="20277" xr:uid="{1C2AA231-6B85-4D66-B2E5-8952E13A45A9}"/>
    <cellStyle name="ป้อนค่า 3 3 2 2 2" xfId="20278" xr:uid="{3A499906-DD66-4F58-A0C0-BAB081104062}"/>
    <cellStyle name="ป้อนค่า 3 3 2 2 3" xfId="20279" xr:uid="{C6A55A63-3D04-40BC-8AFA-BBC3F668ED84}"/>
    <cellStyle name="ป้อนค่า 3 3 2 3" xfId="20280" xr:uid="{82F4BD45-7347-489D-B83A-8BB8A68E5789}"/>
    <cellStyle name="ป้อนค่า 3 3 2 3 2" xfId="20281" xr:uid="{3D5B49DC-4C62-4EE6-9E4D-F6CC5BAD2683}"/>
    <cellStyle name="ป้อนค่า 3 3 2 4" xfId="20282" xr:uid="{CAA93D09-7D1C-4698-BFCC-C4AF7B9B9BB9}"/>
    <cellStyle name="ป้อนค่า 3 3 2 5" xfId="20283" xr:uid="{D2F2B53E-CB56-4ADF-A53A-112581549158}"/>
    <cellStyle name="ป้อนค่า 3 3 3" xfId="20284" xr:uid="{B5764587-EAC2-4C39-84E8-F6D5384837E9}"/>
    <cellStyle name="ป้อนค่า 3 3 3 2" xfId="20285" xr:uid="{959A0743-1CD4-465B-BF5B-01B291BEDAC9}"/>
    <cellStyle name="ป้อนค่า 3 3 4" xfId="20286" xr:uid="{5B4CA499-7F53-40CA-B58C-A2A22A67EC1E}"/>
    <cellStyle name="ป้อนค่า 3 3 4 2" xfId="20287" xr:uid="{1956AC06-C483-4495-B5AC-CE099A66CF32}"/>
    <cellStyle name="ป้อนค่า 3 3 5" xfId="20288" xr:uid="{28E81820-B2B9-4287-A17B-B496B3117DFA}"/>
    <cellStyle name="ป้อนค่า 3 3 5 2" xfId="20289" xr:uid="{A00315F8-AA8D-4367-B967-9375E59FE977}"/>
    <cellStyle name="ป้อนค่า 3 3 6" xfId="20290" xr:uid="{80DCFCC0-8D6F-4478-886A-E152A22AC466}"/>
    <cellStyle name="ป้อนค่า 3 3 6 2" xfId="20291" xr:uid="{ACC20841-A15B-4491-A3B7-577E5F948362}"/>
    <cellStyle name="ป้อนค่า 3 3 7" xfId="20292" xr:uid="{9923CC62-2B7A-4113-919B-6E856A455A75}"/>
    <cellStyle name="ป้อนค่า 3 3 7 2" xfId="20293" xr:uid="{EC525752-4629-49D5-8996-318B0A82356B}"/>
    <cellStyle name="ป้อนค่า 3 3 8" xfId="20294" xr:uid="{4653F104-9DFE-4396-AB2D-8B41867353EF}"/>
    <cellStyle name="ป้อนค่า 3 3 8 2" xfId="20295" xr:uid="{3D7A013C-9F22-40D1-BF96-3747156245CF}"/>
    <cellStyle name="ป้อนค่า 3 3 9" xfId="20296" xr:uid="{00E88EB4-D201-46E9-9971-891052D2C008}"/>
    <cellStyle name="ป้อนค่า 3 3 9 2" xfId="20297" xr:uid="{5F80CE20-4FE7-4855-AA1B-4F5CD0EB7BC3}"/>
    <cellStyle name="ป้อนค่า 3 4" xfId="20298" xr:uid="{77B57A3C-0406-4C31-856B-DEA4D5CFF8AD}"/>
    <cellStyle name="ป้อนค่า 3 4 10" xfId="20299" xr:uid="{E0627781-F2FF-4088-963B-41FDD1750717}"/>
    <cellStyle name="ป้อนค่า 3 4 10 2" xfId="20300" xr:uid="{D01FDF2F-773F-4839-A1EC-14DA53DE9544}"/>
    <cellStyle name="ป้อนค่า 3 4 11" xfId="20301" xr:uid="{F159801F-2C8C-485F-A461-AA859F132521}"/>
    <cellStyle name="ป้อนค่า 3 4 11 2" xfId="20302" xr:uid="{EE2C5FF9-BCB7-4CD0-BE2E-C834948469D5}"/>
    <cellStyle name="ป้อนค่า 3 4 12" xfId="20303" xr:uid="{C0253FBE-BF3E-431E-AAF2-139EEA00F510}"/>
    <cellStyle name="ป้อนค่า 3 4 13" xfId="20304" xr:uid="{C935AB7B-4F1F-4B0F-BE3A-E76271458A7D}"/>
    <cellStyle name="ป้อนค่า 3 4 2" xfId="20305" xr:uid="{C3EC521E-362F-4E6C-9780-8234426E14F7}"/>
    <cellStyle name="ป้อนค่า 3 4 2 2" xfId="20306" xr:uid="{423AE851-F22B-4A39-9866-ECE5FC4027F0}"/>
    <cellStyle name="ป้อนค่า 3 4 2 2 2" xfId="20307" xr:uid="{DD211CEA-32AB-4FF9-A7B4-6A8F877753F9}"/>
    <cellStyle name="ป้อนค่า 3 4 2 2 3" xfId="20308" xr:uid="{C5EE18E8-4344-489F-AFF2-9210DFEC9AE9}"/>
    <cellStyle name="ป้อนค่า 3 4 2 3" xfId="20309" xr:uid="{50D24384-F8D0-410E-8EF8-A419ACB15E1C}"/>
    <cellStyle name="ป้อนค่า 3 4 2 3 2" xfId="20310" xr:uid="{671A6713-F523-4D65-A8BE-AB21313EECB1}"/>
    <cellStyle name="ป้อนค่า 3 4 2 4" xfId="20311" xr:uid="{D0D90C35-4549-4DAD-AF2E-FFD34194C8E0}"/>
    <cellStyle name="ป้อนค่า 3 4 2 5" xfId="20312" xr:uid="{2A1D1834-3D8A-4824-BFDA-21EA5C04CD14}"/>
    <cellStyle name="ป้อนค่า 3 4 3" xfId="20313" xr:uid="{DA914FFA-DF6B-45DF-AA8C-6E699080981A}"/>
    <cellStyle name="ป้อนค่า 3 4 3 2" xfId="20314" xr:uid="{EF6C9644-5820-45F3-B3C6-CE38A64E3F8B}"/>
    <cellStyle name="ป้อนค่า 3 4 4" xfId="20315" xr:uid="{A8C2B63C-587E-4707-A73A-97DEEEB4721E}"/>
    <cellStyle name="ป้อนค่า 3 4 4 2" xfId="20316" xr:uid="{60F6BABE-03B4-4454-AB12-426A33ADF445}"/>
    <cellStyle name="ป้อนค่า 3 4 5" xfId="20317" xr:uid="{AA02E7E0-F063-46D0-AC11-6B09ED6BF896}"/>
    <cellStyle name="ป้อนค่า 3 4 5 2" xfId="20318" xr:uid="{E6B1D0E8-4797-4C19-999A-8CBEBB9EEF57}"/>
    <cellStyle name="ป้อนค่า 3 4 6" xfId="20319" xr:uid="{16A4D84B-054B-4390-8F39-266B407B1601}"/>
    <cellStyle name="ป้อนค่า 3 4 6 2" xfId="20320" xr:uid="{577100D5-BCE6-413B-9647-1ECD167E660B}"/>
    <cellStyle name="ป้อนค่า 3 4 7" xfId="20321" xr:uid="{E2DEE2FD-36D7-46FB-A624-0E669A86FCEF}"/>
    <cellStyle name="ป้อนค่า 3 4 7 2" xfId="20322" xr:uid="{3E7D382C-DD20-4682-8399-8B0558F14E58}"/>
    <cellStyle name="ป้อนค่า 3 4 8" xfId="20323" xr:uid="{0CA2A16F-383A-46FB-BF53-0E44E9C50B34}"/>
    <cellStyle name="ป้อนค่า 3 4 8 2" xfId="20324" xr:uid="{C6956079-FF25-4027-983A-1D42367F499B}"/>
    <cellStyle name="ป้อนค่า 3 4 9" xfId="20325" xr:uid="{C2075D50-C9A2-470B-A536-7A14B6C79375}"/>
    <cellStyle name="ป้อนค่า 3 4 9 2" xfId="20326" xr:uid="{EFD87E39-0F81-4FD6-87B2-122C40978CFE}"/>
    <cellStyle name="ป้อนค่า 3 5" xfId="20327" xr:uid="{F4748238-1B0E-4A3B-B50B-FCF5C4FC856B}"/>
    <cellStyle name="ป้อนค่า 3 5 2" xfId="20328" xr:uid="{D69FC87F-88B2-475A-8C41-7909877DA2EF}"/>
    <cellStyle name="ป้อนค่า 3 5 2 2" xfId="20329" xr:uid="{6A5CDB0F-7AC3-44E5-B3B8-B4BFB3A1675B}"/>
    <cellStyle name="ป้อนค่า 3 5 2 3" xfId="20330" xr:uid="{04E03D18-0390-470E-B9B6-F422E37712A1}"/>
    <cellStyle name="ป้อนค่า 3 5 3" xfId="20331" xr:uid="{76D958DD-3076-4C12-A2F4-25A405A61D8C}"/>
    <cellStyle name="ป้อนค่า 3 5 3 2" xfId="20332" xr:uid="{FAA2E77E-3115-425C-8AC1-CB53FCA1AF35}"/>
    <cellStyle name="ป้อนค่า 3 5 4" xfId="20333" xr:uid="{01045C18-02E3-4043-9973-EF69788A153A}"/>
    <cellStyle name="ป้อนค่า 3 5 5" xfId="20334" xr:uid="{B8B0C595-6718-4DDF-B36F-5BA585F8AC78}"/>
    <cellStyle name="ป้อนค่า 3 6" xfId="20335" xr:uid="{069D84FF-44B2-4C69-8D5D-22F1D6CBB1A0}"/>
    <cellStyle name="ป้อนค่า 3 6 2" xfId="20336" xr:uid="{540F7135-2940-43DC-AFFB-2D328C50536F}"/>
    <cellStyle name="ป้อนค่า 3 7" xfId="20337" xr:uid="{D127D329-586A-4090-9E2C-F8B7E53C808C}"/>
    <cellStyle name="ป้อนค่า 3 7 2" xfId="20338" xr:uid="{D31D845F-39F5-446D-BA46-4963D210554C}"/>
    <cellStyle name="ป้อนค่า 3 8" xfId="20339" xr:uid="{D0E43D79-5FF3-4F55-8B88-78633E0E1197}"/>
    <cellStyle name="ป้อนค่า 3 8 2" xfId="20340" xr:uid="{2F9BF9EA-252D-4295-B22B-C18F93151212}"/>
    <cellStyle name="ป้อนค่า 3 9" xfId="20341" xr:uid="{16017323-9419-451F-96BD-8E27D49F61EE}"/>
    <cellStyle name="ป้อนค่า 3 9 2" xfId="20342" xr:uid="{19DD1054-55AC-41D0-A62A-0A63A8A5F537}"/>
    <cellStyle name="ป้อนค่า 4" xfId="3546" xr:uid="{668CE4F1-9844-4BDC-8473-0EBC26058D14}"/>
    <cellStyle name="ป้อนค่า 4 10" xfId="20343" xr:uid="{0525D4DD-007B-4B3E-BAB0-763FF47B7C1C}"/>
    <cellStyle name="ป้อนค่า 4 10 2" xfId="20344" xr:uid="{64213A85-60EF-4996-AC88-C15C15040749}"/>
    <cellStyle name="ป้อนค่า 4 11" xfId="20345" xr:uid="{132024DD-553A-4C3B-98C6-2E24C3FEE7FC}"/>
    <cellStyle name="ป้อนค่า 4 11 2" xfId="20346" xr:uid="{82237268-F692-4A94-9986-5101725601F6}"/>
    <cellStyle name="ป้อนค่า 4 12" xfId="20347" xr:uid="{B5505FBE-3045-4CFB-8D41-0EF53B64AD9A}"/>
    <cellStyle name="ป้อนค่า 4 12 2" xfId="20348" xr:uid="{568B47D1-B791-46E6-98AE-C3EF200ED123}"/>
    <cellStyle name="ป้อนค่า 4 13" xfId="20349" xr:uid="{986EF1C3-F520-4AC7-B44C-27520CFC82DC}"/>
    <cellStyle name="ป้อนค่า 4 13 2" xfId="20350" xr:uid="{6EA186E3-F11E-48E2-B837-154FF0B09892}"/>
    <cellStyle name="ป้อนค่า 4 14" xfId="20351" xr:uid="{B7F263A3-D81D-4310-AA19-517187B68067}"/>
    <cellStyle name="ป้อนค่า 4 15" xfId="20352" xr:uid="{CE1E52E4-9F88-4C9B-B00A-CCD833F196FD}"/>
    <cellStyle name="ป้อนค่า 4 2" xfId="20353" xr:uid="{6D20E9F0-D37F-4095-BD85-31F7609F4A90}"/>
    <cellStyle name="ป้อนค่า 4 2 10" xfId="20354" xr:uid="{B99E65A9-4B6E-43F7-A157-F3D19925D290}"/>
    <cellStyle name="ป้อนค่า 4 2 10 2" xfId="20355" xr:uid="{A793F438-3253-435B-87A9-7BFC3F7D61C8}"/>
    <cellStyle name="ป้อนค่า 4 2 11" xfId="20356" xr:uid="{EF2A1E4D-822A-4BC4-89AB-98C34342F8CE}"/>
    <cellStyle name="ป้อนค่า 4 2 11 2" xfId="20357" xr:uid="{85C4E618-C999-4006-921B-632F207B1A6B}"/>
    <cellStyle name="ป้อนค่า 4 2 12" xfId="20358" xr:uid="{A15BBC45-14F3-428E-A618-BC4AD167FB6F}"/>
    <cellStyle name="ป้อนค่า 4 2 13" xfId="20359" xr:uid="{831C804B-A017-497D-951D-8261F06CA64A}"/>
    <cellStyle name="ป้อนค่า 4 2 2" xfId="20360" xr:uid="{8A33C8D1-5F61-4ABD-B01C-2F6C319BC1B6}"/>
    <cellStyle name="ป้อนค่า 4 2 2 2" xfId="20361" xr:uid="{23ABEB6D-9402-489D-997B-6A7CD5BB3709}"/>
    <cellStyle name="ป้อนค่า 4 2 2 2 2" xfId="20362" xr:uid="{7A52F8E7-9D24-4DFC-BB56-BB3324C01CB4}"/>
    <cellStyle name="ป้อนค่า 4 2 2 2 3" xfId="20363" xr:uid="{259EAF60-B3CF-42FF-B739-A9D94F7281D0}"/>
    <cellStyle name="ป้อนค่า 4 2 2 3" xfId="20364" xr:uid="{A37883EB-28CB-44EA-9AC2-20C6C25D1B01}"/>
    <cellStyle name="ป้อนค่า 4 2 2 3 2" xfId="20365" xr:uid="{5C8BF6B9-904C-4060-9B83-3F82482B20F9}"/>
    <cellStyle name="ป้อนค่า 4 2 2 4" xfId="20366" xr:uid="{30A2C030-1848-4627-917E-D9E3FB0DDD61}"/>
    <cellStyle name="ป้อนค่า 4 2 2 5" xfId="20367" xr:uid="{5ABB93D8-6F6B-4BE4-8E31-E8A125C71F9C}"/>
    <cellStyle name="ป้อนค่า 4 2 3" xfId="20368" xr:uid="{92A64CAB-7CE4-40E8-92A2-88D5FF822CAC}"/>
    <cellStyle name="ป้อนค่า 4 2 3 2" xfId="20369" xr:uid="{88BE80EF-360B-4245-B79D-94B543C765EE}"/>
    <cellStyle name="ป้อนค่า 4 2 4" xfId="20370" xr:uid="{31AA9A3D-D1A6-446C-BF67-5569E8D09266}"/>
    <cellStyle name="ป้อนค่า 4 2 4 2" xfId="20371" xr:uid="{6A81356B-569D-4A52-9983-122A58B5E879}"/>
    <cellStyle name="ป้อนค่า 4 2 5" xfId="20372" xr:uid="{5D85138A-ECC1-4693-8F7B-DB6E7AC85877}"/>
    <cellStyle name="ป้อนค่า 4 2 5 2" xfId="20373" xr:uid="{4976746F-689E-4D9C-9A37-12FA4E88D291}"/>
    <cellStyle name="ป้อนค่า 4 2 6" xfId="20374" xr:uid="{A20A9B6A-18F6-41BB-8C30-AECB95DF2547}"/>
    <cellStyle name="ป้อนค่า 4 2 6 2" xfId="20375" xr:uid="{561A7AC6-72F0-4C26-806D-E9F211AD5F8A}"/>
    <cellStyle name="ป้อนค่า 4 2 7" xfId="20376" xr:uid="{6F2CB3B6-7DD5-49D4-99C9-43E6EEB2D686}"/>
    <cellStyle name="ป้อนค่า 4 2 7 2" xfId="20377" xr:uid="{4197BB7D-363B-4B27-8EA2-7135DFAA0581}"/>
    <cellStyle name="ป้อนค่า 4 2 8" xfId="20378" xr:uid="{448EDCCF-2150-4C07-A520-178B932220BA}"/>
    <cellStyle name="ป้อนค่า 4 2 8 2" xfId="20379" xr:uid="{2E397207-EF31-4864-8535-6B5C16E6635E}"/>
    <cellStyle name="ป้อนค่า 4 2 9" xfId="20380" xr:uid="{BBAF458D-3A0E-477E-9A80-2265830995D5}"/>
    <cellStyle name="ป้อนค่า 4 2 9 2" xfId="20381" xr:uid="{D3C603FC-241E-45A8-AAD8-302837C21BF0}"/>
    <cellStyle name="ป้อนค่า 4 3" xfId="20382" xr:uid="{FAA5A2D5-B008-4A03-8ABB-FA73FEC4E398}"/>
    <cellStyle name="ป้อนค่า 4 3 10" xfId="20383" xr:uid="{5129529E-F164-46EC-924D-98B2F32569CC}"/>
    <cellStyle name="ป้อนค่า 4 3 10 2" xfId="20384" xr:uid="{DA724056-E38E-4AE5-A286-DD6ECB455499}"/>
    <cellStyle name="ป้อนค่า 4 3 11" xfId="20385" xr:uid="{FFA87F51-5C5B-4E66-B727-117226AAB960}"/>
    <cellStyle name="ป้อนค่า 4 3 11 2" xfId="20386" xr:uid="{277F5521-A330-45A9-822F-B932EEEDC7D2}"/>
    <cellStyle name="ป้อนค่า 4 3 12" xfId="20387" xr:uid="{A594B07D-FF32-49A0-8219-3F4064CEBF23}"/>
    <cellStyle name="ป้อนค่า 4 3 13" xfId="20388" xr:uid="{99EFA438-953B-43ED-920B-E6D1F5D22E9F}"/>
    <cellStyle name="ป้อนค่า 4 3 2" xfId="20389" xr:uid="{FE7B1FF9-1A75-4D1F-837E-FE01FEA3F358}"/>
    <cellStyle name="ป้อนค่า 4 3 2 2" xfId="20390" xr:uid="{DC14507F-2FA8-4416-BDA2-1C29D2D86807}"/>
    <cellStyle name="ป้อนค่า 4 3 2 2 2" xfId="20391" xr:uid="{6B81902A-4ADE-49AD-8EBA-62363FE2399D}"/>
    <cellStyle name="ป้อนค่า 4 3 2 2 3" xfId="20392" xr:uid="{F40A1EBA-DA98-4625-A0EB-A4DEAEBB38A7}"/>
    <cellStyle name="ป้อนค่า 4 3 2 3" xfId="20393" xr:uid="{36EF1726-43E4-4697-9629-009F6734A1B4}"/>
    <cellStyle name="ป้อนค่า 4 3 2 3 2" xfId="20394" xr:uid="{B07DDD3A-C5A3-41C9-B53B-7F647ABF5788}"/>
    <cellStyle name="ป้อนค่า 4 3 2 4" xfId="20395" xr:uid="{DC14F6DE-3990-435D-BED0-47AE9FC38A2E}"/>
    <cellStyle name="ป้อนค่า 4 3 2 5" xfId="20396" xr:uid="{900B7829-67B3-47C9-9CA6-3EE17D01B4EB}"/>
    <cellStyle name="ป้อนค่า 4 3 3" xfId="20397" xr:uid="{176AA110-8BF9-49D2-94C0-84FA887A0922}"/>
    <cellStyle name="ป้อนค่า 4 3 3 2" xfId="20398" xr:uid="{33D82754-7314-4EA8-84B4-C2DB11EE3481}"/>
    <cellStyle name="ป้อนค่า 4 3 4" xfId="20399" xr:uid="{9799FE98-69D2-47EB-9A48-786C06D93C84}"/>
    <cellStyle name="ป้อนค่า 4 3 4 2" xfId="20400" xr:uid="{49F4C4B5-81BD-418C-83A6-58675D0A57EA}"/>
    <cellStyle name="ป้อนค่า 4 3 5" xfId="20401" xr:uid="{FDD11C79-5120-4869-A1D0-D58751C3F71A}"/>
    <cellStyle name="ป้อนค่า 4 3 5 2" xfId="20402" xr:uid="{DC95788A-B843-44D4-B438-60F7C017DC43}"/>
    <cellStyle name="ป้อนค่า 4 3 6" xfId="20403" xr:uid="{0A6117CE-4EC9-4E00-8C1A-4A0EA0F625DF}"/>
    <cellStyle name="ป้อนค่า 4 3 6 2" xfId="20404" xr:uid="{A69777D6-FDF1-473E-AFC3-C95ACCE99950}"/>
    <cellStyle name="ป้อนค่า 4 3 7" xfId="20405" xr:uid="{8D7E6221-FD4A-4E89-978D-AD652601B3FA}"/>
    <cellStyle name="ป้อนค่า 4 3 7 2" xfId="20406" xr:uid="{3F463AFE-3878-4786-B599-2C325838672F}"/>
    <cellStyle name="ป้อนค่า 4 3 8" xfId="20407" xr:uid="{B0B883CC-80E9-4140-9814-95C050BF4FFE}"/>
    <cellStyle name="ป้อนค่า 4 3 8 2" xfId="20408" xr:uid="{740BB70B-075A-4BB0-9701-00484A21BC77}"/>
    <cellStyle name="ป้อนค่า 4 3 9" xfId="20409" xr:uid="{5FFDB3FE-91A7-4320-ABEA-F2924C8BA3E5}"/>
    <cellStyle name="ป้อนค่า 4 3 9 2" xfId="20410" xr:uid="{B1222097-1159-4D29-B7E2-7185ED58A92D}"/>
    <cellStyle name="ป้อนค่า 4 4" xfId="20411" xr:uid="{799794F6-F07F-42AA-97A7-52B556BBA352}"/>
    <cellStyle name="ป้อนค่า 4 4 2" xfId="20412" xr:uid="{F321FB01-3F65-41D0-9585-FD072C72DDA7}"/>
    <cellStyle name="ป้อนค่า 4 4 2 2" xfId="20413" xr:uid="{1A39C0D1-5C3C-4F09-8397-5AE046070AC6}"/>
    <cellStyle name="ป้อนค่า 4 4 2 3" xfId="20414" xr:uid="{31C74DFF-595E-449D-9470-BEEA8E76B504}"/>
    <cellStyle name="ป้อนค่า 4 4 3" xfId="20415" xr:uid="{361773C4-3733-4F9B-8962-90AFE89FEDC3}"/>
    <cellStyle name="ป้อนค่า 4 4 3 2" xfId="20416" xr:uid="{38FD5A2E-88F8-4059-A448-D73B795E1D04}"/>
    <cellStyle name="ป้อนค่า 4 4 4" xfId="20417" xr:uid="{BAFC73C5-2E9C-4204-B070-A1248B5070C6}"/>
    <cellStyle name="ป้อนค่า 4 4 5" xfId="20418" xr:uid="{5F6823E1-F67E-4F1B-A56A-66C0BBCEEBC9}"/>
    <cellStyle name="ป้อนค่า 4 5" xfId="20419" xr:uid="{541C5B19-64F5-49C7-A869-6AAC218D3D9D}"/>
    <cellStyle name="ป้อนค่า 4 5 2" xfId="20420" xr:uid="{171E6075-F9AA-4308-A937-D4CCFB38598E}"/>
    <cellStyle name="ป้อนค่า 4 6" xfId="20421" xr:uid="{6C25DC91-E9A5-4CB6-A738-387D6CDCECB0}"/>
    <cellStyle name="ป้อนค่า 4 6 2" xfId="20422" xr:uid="{B42A62F5-03EA-49F2-8C0F-5B574BF3C692}"/>
    <cellStyle name="ป้อนค่า 4 7" xfId="20423" xr:uid="{046A1C88-E3C0-4FFB-A61B-D03202620BBC}"/>
    <cellStyle name="ป้อนค่า 4 7 2" xfId="20424" xr:uid="{3AE7D76E-7050-4FD1-AE1B-62D17F4D445C}"/>
    <cellStyle name="ป้อนค่า 4 8" xfId="20425" xr:uid="{986E1491-5806-4FE6-8F12-3F6654508173}"/>
    <cellStyle name="ป้อนค่า 4 8 2" xfId="20426" xr:uid="{47796135-6A89-4BCC-8EFA-CA460CD1FBBD}"/>
    <cellStyle name="ป้อนค่า 4 9" xfId="20427" xr:uid="{6D209BDC-ABB1-424D-A78D-D3A9B92EE22B}"/>
    <cellStyle name="ป้อนค่า 4 9 2" xfId="20428" xr:uid="{C9F4AD0C-1C24-4BA5-BA84-9A1F7E403F26}"/>
    <cellStyle name="ป้อนค่า 5" xfId="3547" xr:uid="{C326D9FD-5EAA-44F7-8DBF-781704336372}"/>
    <cellStyle name="ป้อนค่า 5 10" xfId="20429" xr:uid="{54DD8639-E0D8-4FBA-BBA0-B679763EA398}"/>
    <cellStyle name="ป้อนค่า 5 10 2" xfId="20430" xr:uid="{0278839A-98DC-4A61-8AAA-38546CAA505D}"/>
    <cellStyle name="ป้อนค่า 5 11" xfId="20431" xr:uid="{770351D5-08D9-40ED-8442-E982BE7E7076}"/>
    <cellStyle name="ป้อนค่า 5 11 2" xfId="20432" xr:uid="{26F706D2-8B98-4546-BACD-DAC6F4721800}"/>
    <cellStyle name="ป้อนค่า 5 12" xfId="20433" xr:uid="{7FA5A88B-1DB6-400F-8B5A-E2DC34EEFECA}"/>
    <cellStyle name="ป้อนค่า 5 13" xfId="20434" xr:uid="{DA1B370C-A40A-4A58-B3F9-DBCF47E9FC24}"/>
    <cellStyle name="ป้อนค่า 5 2" xfId="20435" xr:uid="{4230DEF6-AC73-47CD-9A5D-3E4F62969250}"/>
    <cellStyle name="ป้อนค่า 5 2 2" xfId="20436" xr:uid="{17D793D3-C147-43B2-B3B2-089B79499E47}"/>
    <cellStyle name="ป้อนค่า 5 2 2 2" xfId="20437" xr:uid="{0AAA905E-7765-4C2F-A6A4-77F9DD7FA6CE}"/>
    <cellStyle name="ป้อนค่า 5 2 2 3" xfId="20438" xr:uid="{1C00E14D-C7AB-49E7-8E24-B01482A4A872}"/>
    <cellStyle name="ป้อนค่า 5 2 3" xfId="20439" xr:uid="{C0C9E0DD-800E-4DB4-8372-EADC4919123D}"/>
    <cellStyle name="ป้อนค่า 5 2 3 2" xfId="20440" xr:uid="{B3B75EF1-D7E8-4747-82F7-926C1757DC84}"/>
    <cellStyle name="ป้อนค่า 5 2 4" xfId="20441" xr:uid="{F44CC88E-540D-406A-8FE5-486BF3117213}"/>
    <cellStyle name="ป้อนค่า 5 2 5" xfId="20442" xr:uid="{4E2C78C1-42B7-460B-A040-9A2BC2A3DC43}"/>
    <cellStyle name="ป้อนค่า 5 3" xfId="20443" xr:uid="{A0ACF86F-0335-4467-8AE2-6D57E7F0DC97}"/>
    <cellStyle name="ป้อนค่า 5 3 2" xfId="20444" xr:uid="{17E616A7-5AB3-4578-BB9B-C90ABC3E9AC2}"/>
    <cellStyle name="ป้อนค่า 5 4" xfId="20445" xr:uid="{A6F1F15B-9DC4-480E-A674-8712B7E2ACED}"/>
    <cellStyle name="ป้อนค่า 5 4 2" xfId="20446" xr:uid="{2109EE3A-A1AF-40AB-96F8-043BACE372A9}"/>
    <cellStyle name="ป้อนค่า 5 5" xfId="20447" xr:uid="{4A9982C3-DC2E-4224-83A3-519BB4FB0969}"/>
    <cellStyle name="ป้อนค่า 5 5 2" xfId="20448" xr:uid="{87E0418E-011D-4D2E-8A3B-5F00998F316D}"/>
    <cellStyle name="ป้อนค่า 5 6" xfId="20449" xr:uid="{794326BD-90C2-4185-8D46-DB9D3BE4895A}"/>
    <cellStyle name="ป้อนค่า 5 6 2" xfId="20450" xr:uid="{9C157D28-A043-42AB-AE59-213CCA8B9648}"/>
    <cellStyle name="ป้อนค่า 5 7" xfId="20451" xr:uid="{690FEEED-C69A-4CF5-92B3-383098EE09FF}"/>
    <cellStyle name="ป้อนค่า 5 7 2" xfId="20452" xr:uid="{1EE2EF69-D87F-46E0-94DD-B617A505A6BC}"/>
    <cellStyle name="ป้อนค่า 5 8" xfId="20453" xr:uid="{56F6EA85-6E37-465B-837E-3E2EBEE8E8C6}"/>
    <cellStyle name="ป้อนค่า 5 8 2" xfId="20454" xr:uid="{41E09524-5DEC-41FF-AFF4-D7674A042A19}"/>
    <cellStyle name="ป้อนค่า 5 9" xfId="20455" xr:uid="{25A19AD3-6481-4BE3-8990-104257F94D31}"/>
    <cellStyle name="ป้อนค่า 5 9 2" xfId="20456" xr:uid="{F963B7C6-5CAF-4EAA-91AF-7419D88D82CC}"/>
    <cellStyle name="ป้อนค่า 6" xfId="4093" xr:uid="{050D11C3-EE61-4B9A-9F59-4FB035E2E5A2}"/>
    <cellStyle name="ป้อนค่า 6 10" xfId="20457" xr:uid="{E0D55A67-4F3C-498C-87AC-2D9EEF9889F9}"/>
    <cellStyle name="ป้อนค่า 6 10 2" xfId="20458" xr:uid="{081C3EEA-FEDC-47C2-B319-B825CFFF1DD8}"/>
    <cellStyle name="ป้อนค่า 6 11" xfId="20459" xr:uid="{382F1AF5-877C-42D0-9AC9-DF47594A30AA}"/>
    <cellStyle name="ป้อนค่า 6 11 2" xfId="20460" xr:uid="{E4C4B1B5-5A3D-40B4-BBB3-21144C1EEF86}"/>
    <cellStyle name="ป้อนค่า 6 12" xfId="20461" xr:uid="{9CB63116-C94C-4DDA-B247-427010C4B176}"/>
    <cellStyle name="ป้อนค่า 6 13" xfId="20462" xr:uid="{9BE8471D-29AF-4A33-8D78-D927F2265B4C}"/>
    <cellStyle name="ป้อนค่า 6 2" xfId="20463" xr:uid="{1E18835D-C760-4C9C-8B5F-291806434B9D}"/>
    <cellStyle name="ป้อนค่า 6 2 2" xfId="20464" xr:uid="{099C835B-DFBB-4451-9DD0-8DAD3AA749D3}"/>
    <cellStyle name="ป้อนค่า 6 2 2 2" xfId="20465" xr:uid="{690AABE8-FD9C-47CB-A12D-E023E41F7834}"/>
    <cellStyle name="ป้อนค่า 6 2 2 3" xfId="20466" xr:uid="{9B043A14-63C6-422D-BE64-E6C9AB9B9B5E}"/>
    <cellStyle name="ป้อนค่า 6 2 3" xfId="20467" xr:uid="{9431C0B6-9933-4D0C-964E-109A237F21FE}"/>
    <cellStyle name="ป้อนค่า 6 2 3 2" xfId="20468" xr:uid="{D0315777-B0AD-4C07-862A-367FAEA501A6}"/>
    <cellStyle name="ป้อนค่า 6 2 4" xfId="20469" xr:uid="{6AB5398D-0262-4DAF-8793-CEA002AA9AB5}"/>
    <cellStyle name="ป้อนค่า 6 2 5" xfId="20470" xr:uid="{C1F37A11-B99B-449D-ABA4-D2FDBD9FD822}"/>
    <cellStyle name="ป้อนค่า 6 3" xfId="20471" xr:uid="{D63E4437-551E-45EF-832A-8EB259215C18}"/>
    <cellStyle name="ป้อนค่า 6 3 2" xfId="20472" xr:uid="{5E65F489-9068-4935-A77C-13731DC45C63}"/>
    <cellStyle name="ป้อนค่า 6 4" xfId="20473" xr:uid="{48196571-B8F4-451C-A792-A8EB4B28E2F0}"/>
    <cellStyle name="ป้อนค่า 6 4 2" xfId="20474" xr:uid="{E10CB83C-3B12-4654-826E-1B4877F5056A}"/>
    <cellStyle name="ป้อนค่า 6 5" xfId="20475" xr:uid="{B23A4BAE-208D-4E6C-BFD0-89A3A2B8A343}"/>
    <cellStyle name="ป้อนค่า 6 5 2" xfId="20476" xr:uid="{95EA5AA3-F0C5-4350-9C97-D5D60B07FE6F}"/>
    <cellStyle name="ป้อนค่า 6 6" xfId="20477" xr:uid="{EF7181DE-FDBB-4FEB-8C47-EAB71610D623}"/>
    <cellStyle name="ป้อนค่า 6 6 2" xfId="20478" xr:uid="{D10D6A29-9D54-4012-8A7E-E99BFA7999A3}"/>
    <cellStyle name="ป้อนค่า 6 7" xfId="20479" xr:uid="{72D1C2B6-4D09-440B-924C-B3B8E23747DD}"/>
    <cellStyle name="ป้อนค่า 6 7 2" xfId="20480" xr:uid="{0C5F1201-B79D-456E-8D08-5CEA361AA623}"/>
    <cellStyle name="ป้อนค่า 6 8" xfId="20481" xr:uid="{638C0AEF-57DD-44B6-A2F3-4779BC1B6EE6}"/>
    <cellStyle name="ป้อนค่า 6 8 2" xfId="20482" xr:uid="{ED839EF8-BC91-4056-9DB4-9F1C1317AEE5}"/>
    <cellStyle name="ป้อนค่า 6 9" xfId="20483" xr:uid="{358F93CA-6529-4B67-8501-1647B0259BE8}"/>
    <cellStyle name="ป้อนค่า 6 9 2" xfId="20484" xr:uid="{1615653F-E8B8-4FA9-9CC7-90AD15CA7779}"/>
    <cellStyle name="ป้อนค่า 7" xfId="20485" xr:uid="{931D77E7-C0DD-46CA-A052-A135B4C8D570}"/>
    <cellStyle name="ป้อนค่า 7 10" xfId="20486" xr:uid="{57A2CAB2-D63E-4A9D-A2D5-CADD1E2EC8EC}"/>
    <cellStyle name="ป้อนค่า 7 10 2" xfId="20487" xr:uid="{D8304DF3-43A1-42E5-A444-423EAE126EE8}"/>
    <cellStyle name="ป้อนค่า 7 11" xfId="20488" xr:uid="{66C767B8-8790-416A-AE7E-F7F5339B2E3A}"/>
    <cellStyle name="ป้อนค่า 7 11 2" xfId="20489" xr:uid="{989DB0F6-CF40-452C-9634-39A6A38949DF}"/>
    <cellStyle name="ป้อนค่า 7 12" xfId="20490" xr:uid="{3CCEA2ED-EAA6-4800-8CDD-BF7F01A76C15}"/>
    <cellStyle name="ป้อนค่า 7 13" xfId="20491" xr:uid="{2EB89E35-BA18-47EA-9541-2CE244C77E0F}"/>
    <cellStyle name="ป้อนค่า 7 2" xfId="20492" xr:uid="{4117CB4F-3CE0-4E7C-88EF-7E72DBE2C093}"/>
    <cellStyle name="ป้อนค่า 7 2 2" xfId="20493" xr:uid="{303F1D7E-9FBA-4250-BC1F-B28471D9151E}"/>
    <cellStyle name="ป้อนค่า 7 2 2 2" xfId="20494" xr:uid="{3C29E261-D725-439E-B535-75B00B8FA0DB}"/>
    <cellStyle name="ป้อนค่า 7 2 2 3" xfId="20495" xr:uid="{54968511-095B-405B-BFF3-75ED573121C6}"/>
    <cellStyle name="ป้อนค่า 7 2 3" xfId="20496" xr:uid="{17A1B87A-BCD5-4FED-81B0-0ADB4195FE16}"/>
    <cellStyle name="ป้อนค่า 7 2 3 2" xfId="20497" xr:uid="{B2D894BB-C524-491A-B207-903228095E51}"/>
    <cellStyle name="ป้อนค่า 7 2 4" xfId="20498" xr:uid="{56CF6643-64ED-4877-AA4E-802138BC5147}"/>
    <cellStyle name="ป้อนค่า 7 2 5" xfId="20499" xr:uid="{BE359CC5-5DA5-4523-BE4E-0BBEFC91359E}"/>
    <cellStyle name="ป้อนค่า 7 3" xfId="20500" xr:uid="{9289160A-97EB-414E-B213-27B5F42CCCD1}"/>
    <cellStyle name="ป้อนค่า 7 3 2" xfId="20501" xr:uid="{785021C1-EF0B-4BF5-B570-95ED8B9FE53B}"/>
    <cellStyle name="ป้อนค่า 7 4" xfId="20502" xr:uid="{4CB953CD-1A8F-4072-B4EE-693330E5341C}"/>
    <cellStyle name="ป้อนค่า 7 4 2" xfId="20503" xr:uid="{3D42E001-930F-457C-8AA9-7D1FC4B4CAD3}"/>
    <cellStyle name="ป้อนค่า 7 5" xfId="20504" xr:uid="{24F2F2CB-C1FD-44BB-8991-3479C977D5BA}"/>
    <cellStyle name="ป้อนค่า 7 5 2" xfId="20505" xr:uid="{426A1416-8FBA-4F7C-A171-D87C5E450B67}"/>
    <cellStyle name="ป้อนค่า 7 6" xfId="20506" xr:uid="{46EE7C79-2443-4CC5-8190-3F47D2E3ABE1}"/>
    <cellStyle name="ป้อนค่า 7 6 2" xfId="20507" xr:uid="{E3E0B16E-8169-4497-88B8-EADBDA548B65}"/>
    <cellStyle name="ป้อนค่า 7 7" xfId="20508" xr:uid="{AEDA23CE-E2B4-423E-A7B1-CE7B19F902DF}"/>
    <cellStyle name="ป้อนค่า 7 7 2" xfId="20509" xr:uid="{04E8CED6-71A7-45FE-93B5-EBE084CFA83D}"/>
    <cellStyle name="ป้อนค่า 7 8" xfId="20510" xr:uid="{2B80522C-787A-4BA9-9CCD-47083E6695D8}"/>
    <cellStyle name="ป้อนค่า 7 8 2" xfId="20511" xr:uid="{BD5EFC8C-98C1-4BE6-8342-ACBEFED6D165}"/>
    <cellStyle name="ป้อนค่า 7 9" xfId="20512" xr:uid="{F6B360CE-25C0-4D29-856E-6826E2308988}"/>
    <cellStyle name="ป้อนค่า 7 9 2" xfId="20513" xr:uid="{361574E4-DB87-4C3A-AAEF-BC98A6BC6F60}"/>
    <cellStyle name="ป้อนค่า 8" xfId="20514" xr:uid="{59E98CFB-2D23-4224-A667-CB079EBA71D2}"/>
    <cellStyle name="ป้อนค่า 8 2" xfId="20515" xr:uid="{386CF79A-66BC-4894-888D-B4D07AC988EB}"/>
    <cellStyle name="ป้อนค่า 8 2 2" xfId="20516" xr:uid="{237C84C2-FB87-46CA-8406-4B8B2BD2A8FA}"/>
    <cellStyle name="ป้อนค่า 8 2 3" xfId="20517" xr:uid="{E978CC15-FFE6-47CA-AE83-6114E9D8BE3A}"/>
    <cellStyle name="ป้อนค่า 8 3" xfId="20518" xr:uid="{1BA5B052-1EC9-42E6-8D27-BF377432120A}"/>
    <cellStyle name="ป้อนค่า 8 3 2" xfId="20519" xr:uid="{88C7FA93-03E5-4D99-944C-746C22CBFA91}"/>
    <cellStyle name="ป้อนค่า 8 4" xfId="20520" xr:uid="{DC425421-0CF4-451B-9A01-E89CB32C6F2E}"/>
    <cellStyle name="ป้อนค่า 8 5" xfId="20521" xr:uid="{8200768B-77CA-4A0E-A250-BB32295AFE67}"/>
    <cellStyle name="ป้อนค่า 9" xfId="20522" xr:uid="{A05FC799-7A4D-48CD-B7D5-796E349FC1F6}"/>
    <cellStyle name="ป้อนค่า 9 2" xfId="20523" xr:uid="{F2B5F33E-E95F-44AA-B49D-85F20BACFB83}"/>
    <cellStyle name="ป้อนค่า_12 IDLE ON MAR 11" xfId="2863" xr:uid="{F866AD85-0E7B-4845-8367-5D3F7D2C9D87}"/>
    <cellStyle name="ปานกลาง" xfId="783" xr:uid="{8DA616E6-53C0-4BA0-974E-7779C3B6215D}"/>
    <cellStyle name="ปานกลาง 2" xfId="1631" xr:uid="{A57C552F-6A2E-4454-A1B8-CE60E180858A}"/>
    <cellStyle name="ปานกลาง 3" xfId="1970" xr:uid="{6B98757A-F633-4D4E-9624-25D8A949B4FE}"/>
    <cellStyle name="ปานกลาง 4" xfId="3548" xr:uid="{DCD3C011-8E20-44C8-B3A3-B0B09B76AE39}"/>
    <cellStyle name="ปานกลาง 5" xfId="4094" xr:uid="{69C98D04-45B1-4DC5-B3F7-20B157606196}"/>
    <cellStyle name="ปานกลาง_12 IDLE ON MAR 11" xfId="2864" xr:uid="{AA06EAB8-CCCD-4B8B-B43A-7AD7F3675463}"/>
    <cellStyle name="เปอร์เซ็นต์ 2" xfId="2853" xr:uid="{7CB231A5-CC57-4F33-8769-B8C18F475B59}"/>
    <cellStyle name="เปอร์เซ็นต์ 2 2" xfId="18372" xr:uid="{F4B77C1B-694E-4B6E-855E-37F3B7D78B96}"/>
    <cellStyle name="เปอร์เซ็นต์ 2 3" xfId="47982" xr:uid="{19579EC7-BB44-4293-95CD-6D25A5BC3769}"/>
    <cellStyle name="ผลรวม" xfId="784" xr:uid="{A92F7248-7D57-4793-AFB9-622EDC2D18FE}"/>
    <cellStyle name="ผลรวม 10" xfId="20524" xr:uid="{E570B642-8BE2-4422-9813-20183E5898D8}"/>
    <cellStyle name="ผลรวม 10 2" xfId="20525" xr:uid="{BC91B800-2211-4FE3-8BE2-FAEBA95EF545}"/>
    <cellStyle name="ผลรวม 10 2 2" xfId="33823" xr:uid="{FBD38E6D-2F13-49D6-9176-33ACB1EF4C26}"/>
    <cellStyle name="ผลรวม 10 3" xfId="33822" xr:uid="{22428A4A-34F1-435A-AB66-D8933C64E546}"/>
    <cellStyle name="ผลรวม 11" xfId="20526" xr:uid="{733C621F-2561-4A84-998A-FB182F91A30B}"/>
    <cellStyle name="ผลรวม 11 2" xfId="20527" xr:uid="{8BCEDABE-7DBB-4F1E-BF71-AC481D527B0E}"/>
    <cellStyle name="ผลรวม 11 2 2" xfId="33825" xr:uid="{AC229260-2211-4248-A67F-70F50BEECA28}"/>
    <cellStyle name="ผลรวม 11 3" xfId="33824" xr:uid="{B9D52183-2A94-4826-AAA9-24D8DC9F445D}"/>
    <cellStyle name="ผลรวม 12" xfId="20528" xr:uid="{51D339C3-BB8C-48C4-8D6D-B71C3411BC4A}"/>
    <cellStyle name="ผลรวม 12 2" xfId="20529" xr:uid="{A7F259A6-5DF3-45B1-ABA0-B01AF52758B1}"/>
    <cellStyle name="ผลรวม 12 2 2" xfId="33827" xr:uid="{9AE62E7A-D5E6-4154-B3CC-595E75838286}"/>
    <cellStyle name="ผลรวม 12 3" xfId="33826" xr:uid="{EE2A7875-DF02-4AD3-8D1C-0E9743D0C354}"/>
    <cellStyle name="ผลรวม 13" xfId="20530" xr:uid="{23F08C3D-DB8B-4FDD-99B8-03C703B55242}"/>
    <cellStyle name="ผลรวม 13 2" xfId="20531" xr:uid="{08FAB5B0-E5C1-41D8-ABE3-0162DE2C9FBD}"/>
    <cellStyle name="ผลรวม 13 2 2" xfId="33829" xr:uid="{800EA8C4-1E21-41A1-9A9B-47078674FC0B}"/>
    <cellStyle name="ผลรวม 13 3" xfId="33828" xr:uid="{6A11498D-F6D6-4E2F-BFC4-B7AC1EB5229A}"/>
    <cellStyle name="ผลรวม 14" xfId="20532" xr:uid="{F1221773-3F52-4A4D-9C01-F2D3A0ED3FE8}"/>
    <cellStyle name="ผลรวม 14 2" xfId="20533" xr:uid="{5D61E365-B090-494F-BDA8-416AECCBA39B}"/>
    <cellStyle name="ผลรวม 14 2 2" xfId="33831" xr:uid="{2435F142-EBFD-4182-95BB-E792A98041A1}"/>
    <cellStyle name="ผลรวม 14 3" xfId="33830" xr:uid="{20BC5802-559B-43B9-B0D6-A89726F9ECD4}"/>
    <cellStyle name="ผลรวม 15" xfId="20534" xr:uid="{24FCE504-ECDC-45A3-8F31-D5656ED32A08}"/>
    <cellStyle name="ผลรวม 15 2" xfId="20535" xr:uid="{4F0612E7-0A7F-4D44-85DE-E78B7E0030C8}"/>
    <cellStyle name="ผลรวม 15 2 2" xfId="33833" xr:uid="{F6B53083-4A56-436A-B4A1-FB3D2D873CA2}"/>
    <cellStyle name="ผลรวม 15 3" xfId="33832" xr:uid="{E80A7EA8-0129-43F3-BD20-571B6160772A}"/>
    <cellStyle name="ผลรวม 16" xfId="20536" xr:uid="{07BB06DF-417B-45DE-BECC-E0FFFEAC8C47}"/>
    <cellStyle name="ผลรวม 16 2" xfId="20537" xr:uid="{5D23D3CC-7500-4C52-B0D1-45D9CA3EE474}"/>
    <cellStyle name="ผลรวม 16 2 2" xfId="33835" xr:uid="{2591C1EF-1F6E-4250-8872-E5FEDEED49C2}"/>
    <cellStyle name="ผลรวม 16 3" xfId="33834" xr:uid="{6ED191E1-32DD-48D0-B4FB-E109B9426311}"/>
    <cellStyle name="ผลรวม 17" xfId="20538" xr:uid="{68982C2B-3C83-43DB-99CF-5138358FAD84}"/>
    <cellStyle name="ผลรวม 17 2" xfId="20539" xr:uid="{6FBA05FC-9256-4693-9573-208B09955E8B}"/>
    <cellStyle name="ผลรวม 17 2 2" xfId="33837" xr:uid="{8FEA716E-887B-48EA-9174-9E3AA66E384E}"/>
    <cellStyle name="ผลรวม 17 3" xfId="33836" xr:uid="{EE53FB48-BD68-4803-AEA4-717167A0D358}"/>
    <cellStyle name="ผลรวม 18" xfId="20540" xr:uid="{61594D4E-E83B-4BFF-B202-9C685BB2DC95}"/>
    <cellStyle name="ผลรวม 19" xfId="20541" xr:uid="{F30FC319-AF81-4E39-B8B8-7E9D6DCE4CC2}"/>
    <cellStyle name="ผลรวม 2" xfId="1632" xr:uid="{7F99EE95-1C1F-4753-9B4E-256A27142BBD}"/>
    <cellStyle name="ผลรวม 2 10" xfId="20542" xr:uid="{740CD357-310D-4CB3-8D72-A4231BE506F5}"/>
    <cellStyle name="ผลรวม 2 10 2" xfId="20543" xr:uid="{9FA0CE82-2100-455C-A8F1-346160FA3BCD}"/>
    <cellStyle name="ผลรวม 2 11" xfId="20544" xr:uid="{F472BC39-80F4-4D43-9C43-35C6ED037F17}"/>
    <cellStyle name="ผลรวม 2 11 2" xfId="20545" xr:uid="{317C0675-58AE-4682-8CBD-FEB18907BFC5}"/>
    <cellStyle name="ผลรวม 2 12" xfId="20546" xr:uid="{F2904490-3DC8-415C-890A-90D55DD51BF5}"/>
    <cellStyle name="ผลรวม 2 12 2" xfId="20547" xr:uid="{3A7BBF86-2E77-44D9-BB22-9FC3B8443BAB}"/>
    <cellStyle name="ผลรวม 2 13" xfId="20548" xr:uid="{353A365B-5D8E-4CBB-BCDF-036EBAB38560}"/>
    <cellStyle name="ผลรวม 2 13 2" xfId="20549" xr:uid="{153B2A88-3FA3-4342-9F47-9F7BEBBD362C}"/>
    <cellStyle name="ผลรวม 2 14" xfId="20550" xr:uid="{78B8891E-5892-4B96-A743-E7D6B071831D}"/>
    <cellStyle name="ผลรวม 2 14 2" xfId="20551" xr:uid="{7EF55ACA-B874-4898-944A-0F60C0292BB7}"/>
    <cellStyle name="ผลรวม 2 15" xfId="20552" xr:uid="{E26D2585-A5F5-43E0-B5A2-CFE300C0D40C}"/>
    <cellStyle name="ผลรวม 2 15 2" xfId="20553" xr:uid="{A9CC3B45-B593-46AD-8018-3EDE7459BCAA}"/>
    <cellStyle name="ผลรวม 2 16" xfId="20554" xr:uid="{8F921D34-064E-43B0-8D24-2CC1AB50DBC8}"/>
    <cellStyle name="ผลรวม 2 16 2" xfId="20555" xr:uid="{E2503516-ADA1-4707-8CEA-77F6196A7973}"/>
    <cellStyle name="ผลรวม 2 17" xfId="20556" xr:uid="{9573FEA0-2156-4D2B-B6AA-BA052E3A9C3B}"/>
    <cellStyle name="ผลรวม 2 18" xfId="20557" xr:uid="{32619B94-0DD0-4411-B03F-125B9EB8972D}"/>
    <cellStyle name="ผลรวม 2 19" xfId="31330" xr:uid="{181BB1DA-E944-409F-AED8-E2B997832E81}"/>
    <cellStyle name="ผลรวม 2 2" xfId="2003" xr:uid="{0AB27230-1CA3-4964-8CB0-622D56DDF7CF}"/>
    <cellStyle name="ผลรวม 2 2 10" xfId="20558" xr:uid="{3C67F7C4-4850-4289-B317-656870AAB40A}"/>
    <cellStyle name="ผลรวม 2 2 10 2" xfId="20559" xr:uid="{F66BA87B-C4E3-489F-814C-981DCB95E5F4}"/>
    <cellStyle name="ผลรวม 2 2 11" xfId="20560" xr:uid="{D09875CB-41B9-497B-8CDB-7E66AD583F93}"/>
    <cellStyle name="ผลรวม 2 2 11 2" xfId="20561" xr:uid="{DB006F1C-93FF-4BE1-8C87-08C0091F972C}"/>
    <cellStyle name="ผลรวม 2 2 12" xfId="20562" xr:uid="{786EA2A9-833D-4CA7-A75C-A0F5946A7BBF}"/>
    <cellStyle name="ผลรวม 2 2 12 2" xfId="20563" xr:uid="{592E19E9-4952-471E-B7A4-AE2E63788312}"/>
    <cellStyle name="ผลรวม 2 2 13" xfId="20564" xr:uid="{51DB2302-8D38-4BC8-8BA8-9976EAC21852}"/>
    <cellStyle name="ผลรวม 2 2 13 2" xfId="20565" xr:uid="{D5C7651B-8909-4B2B-B7A7-4BD634B86744}"/>
    <cellStyle name="ผลรวม 2 2 14" xfId="20566" xr:uid="{F1438EF7-C18D-4411-AF8B-103129D6C670}"/>
    <cellStyle name="ผลรวม 2 2 14 2" xfId="20567" xr:uid="{2339A2FC-0393-45B0-98C2-D2378327EDEA}"/>
    <cellStyle name="ผลรวม 2 2 15" xfId="20568" xr:uid="{1B88245D-58F5-4967-8E8F-F88D01423C94}"/>
    <cellStyle name="ผลรวม 2 2 16" xfId="20569" xr:uid="{943FC914-4E66-4C4C-94A6-6923B7DD1C35}"/>
    <cellStyle name="ผลรวม 2 2 17" xfId="31381" xr:uid="{FF1BFCF5-D226-49EB-AE4D-F1598E6E3AE9}"/>
    <cellStyle name="ผลรวม 2 2 2" xfId="20570" xr:uid="{112ECB90-8672-4A55-B6A4-F1EDC85D35DE}"/>
    <cellStyle name="ผลรวม 2 2 2 10" xfId="20571" xr:uid="{21057000-AAC9-4A43-995C-F2ACD99BD2CB}"/>
    <cellStyle name="ผลรวม 2 2 2 10 2" xfId="20572" xr:uid="{3F99021F-9907-411F-A457-25F160C65EB0}"/>
    <cellStyle name="ผลรวม 2 2 2 11" xfId="20573" xr:uid="{748FDFC0-CAFD-411A-BA5D-D8142FD5AECE}"/>
    <cellStyle name="ผลรวม 2 2 2 11 2" xfId="20574" xr:uid="{FFEA902B-0645-475F-98C2-7E4CA6EAC1C5}"/>
    <cellStyle name="ผลรวม 2 2 2 12" xfId="20575" xr:uid="{7D498276-3AD8-4659-BFE1-6F602EBC28D3}"/>
    <cellStyle name="ผลรวม 2 2 2 13" xfId="20576" xr:uid="{17F1ED0F-F68D-4D57-B51B-37FBEDEAF8D8}"/>
    <cellStyle name="ผลรวม 2 2 2 2" xfId="20577" xr:uid="{35CEBE7F-EF2C-4966-B987-DF7B782AD7FA}"/>
    <cellStyle name="ผลรวม 2 2 2 2 2" xfId="20578" xr:uid="{10CE4428-7EFD-4C74-B5B3-EC748914F0CC}"/>
    <cellStyle name="ผลรวม 2 2 2 2 2 2" xfId="20579" xr:uid="{1E026878-3409-4B15-BA5A-C727C30CA5B0}"/>
    <cellStyle name="ผลรวม 2 2 2 2 2 3" xfId="20580" xr:uid="{1124EB45-9170-40D7-A86F-771A82BECC67}"/>
    <cellStyle name="ผลรวม 2 2 2 2 3" xfId="20581" xr:uid="{46728C44-1EC6-4ECE-B25F-6D317731633D}"/>
    <cellStyle name="ผลรวม 2 2 2 2 3 2" xfId="20582" xr:uid="{29A8CD0E-079F-41D4-883E-34AA474D1F71}"/>
    <cellStyle name="ผลรวม 2 2 2 2 4" xfId="20583" xr:uid="{AC4F30D8-C909-4856-92FB-AC0ECA21ADA2}"/>
    <cellStyle name="ผลรวม 2 2 2 2 5" xfId="20584" xr:uid="{2678DA5B-DA9E-4743-B5AA-23FBE02C5BD7}"/>
    <cellStyle name="ผลรวม 2 2 2 3" xfId="20585" xr:uid="{1232BD56-EDD0-4790-B188-A5497ED9B248}"/>
    <cellStyle name="ผลรวม 2 2 2 3 2" xfId="20586" xr:uid="{406D8CDB-A5CD-48E5-91E9-7F27783CDCD3}"/>
    <cellStyle name="ผลรวม 2 2 2 4" xfId="20587" xr:uid="{40236E4D-8034-40AD-8569-C786C932FBF7}"/>
    <cellStyle name="ผลรวม 2 2 2 4 2" xfId="20588" xr:uid="{46B2FB68-997E-471B-B8E3-8A97BB9E4E6B}"/>
    <cellStyle name="ผลรวม 2 2 2 5" xfId="20589" xr:uid="{FC6403A9-52AD-43EB-A4B0-83F7E7BBB9C2}"/>
    <cellStyle name="ผลรวม 2 2 2 5 2" xfId="20590" xr:uid="{1A4764D7-FE1F-499B-B63E-D909BF357EB7}"/>
    <cellStyle name="ผลรวม 2 2 2 6" xfId="20591" xr:uid="{7935F2C1-06DD-4878-8EBC-CFE13B772FA6}"/>
    <cellStyle name="ผลรวม 2 2 2 6 2" xfId="20592" xr:uid="{32E32A15-386B-4318-9655-B755F5853B77}"/>
    <cellStyle name="ผลรวม 2 2 2 7" xfId="20593" xr:uid="{66975897-BDC2-41BD-B605-6B9899317315}"/>
    <cellStyle name="ผลรวม 2 2 2 7 2" xfId="20594" xr:uid="{72E7A05D-E815-459D-BB96-1B97ABEB3641}"/>
    <cellStyle name="ผลรวม 2 2 2 8" xfId="20595" xr:uid="{BB2176FF-EA23-47E8-8C9D-F467A9C68537}"/>
    <cellStyle name="ผลรวม 2 2 2 8 2" xfId="20596" xr:uid="{3D6A0F9F-F3D7-4CE1-B397-A43F45125134}"/>
    <cellStyle name="ผลรวม 2 2 2 9" xfId="20597" xr:uid="{A02B19F4-90D3-4E13-9875-2C33474FC712}"/>
    <cellStyle name="ผลรวม 2 2 2 9 2" xfId="20598" xr:uid="{C7A114D8-67C6-4ABD-96F5-8E8233C6EFC2}"/>
    <cellStyle name="ผลรวม 2 2 3" xfId="20599" xr:uid="{7307CEFB-E185-4677-A004-8EC52FF70293}"/>
    <cellStyle name="ผลรวม 2 2 3 10" xfId="20600" xr:uid="{824D7C33-DFD6-4C2C-BC92-33E66B7800D9}"/>
    <cellStyle name="ผลรวม 2 2 3 10 2" xfId="20601" xr:uid="{D6797C84-F62D-4703-98B1-69DF98E5A709}"/>
    <cellStyle name="ผลรวม 2 2 3 11" xfId="20602" xr:uid="{3D19BA2A-0DAB-44FF-A555-A805A406E253}"/>
    <cellStyle name="ผลรวม 2 2 3 11 2" xfId="20603" xr:uid="{BA7D93BD-03E7-468F-B220-F3025E53EF29}"/>
    <cellStyle name="ผลรวม 2 2 3 12" xfId="20604" xr:uid="{96254907-48D0-4191-8218-9A95014B5251}"/>
    <cellStyle name="ผลรวม 2 2 3 13" xfId="20605" xr:uid="{114530EF-222D-4354-8E61-75FDC86EBFE3}"/>
    <cellStyle name="ผลรวม 2 2 3 2" xfId="20606" xr:uid="{9EEAF7E1-BBF0-4FBC-AEC1-2E17E9BF5DAB}"/>
    <cellStyle name="ผลรวม 2 2 3 2 2" xfId="20607" xr:uid="{CAAB5C29-72A2-44C4-B70B-0B01AE8DBFA1}"/>
    <cellStyle name="ผลรวม 2 2 3 2 2 2" xfId="20608" xr:uid="{C1BC2E2E-E60A-44DC-A73D-A36BF7DA497B}"/>
    <cellStyle name="ผลรวม 2 2 3 2 2 3" xfId="20609" xr:uid="{C034D7C8-9CB0-44B5-95BF-141C1AD4782C}"/>
    <cellStyle name="ผลรวม 2 2 3 2 3" xfId="20610" xr:uid="{4E62C4C1-B138-4DF7-9D1D-8522171CF4A1}"/>
    <cellStyle name="ผลรวม 2 2 3 2 3 2" xfId="20611" xr:uid="{8690539A-5B73-459C-847E-B68293CFFB4A}"/>
    <cellStyle name="ผลรวม 2 2 3 2 4" xfId="20612" xr:uid="{AA32BFB4-485B-4B4E-977F-1D3C13E1E972}"/>
    <cellStyle name="ผลรวม 2 2 3 2 5" xfId="20613" xr:uid="{B39AE7C6-E9A4-4DC1-AE95-E72B428E6DF4}"/>
    <cellStyle name="ผลรวม 2 2 3 3" xfId="20614" xr:uid="{D9E9408E-4F47-4129-82E4-94DE245D8E91}"/>
    <cellStyle name="ผลรวม 2 2 3 3 2" xfId="20615" xr:uid="{743B109D-1CA1-402C-BA1D-1D79E09608DB}"/>
    <cellStyle name="ผลรวม 2 2 3 4" xfId="20616" xr:uid="{3D5B5F50-E197-4F61-BE6E-1952BC08D874}"/>
    <cellStyle name="ผลรวม 2 2 3 4 2" xfId="20617" xr:uid="{B674CEB7-AA98-4FEC-B08A-EFF17AE75890}"/>
    <cellStyle name="ผลรวม 2 2 3 5" xfId="20618" xr:uid="{0C9A2D14-B261-42B2-A70A-1A1F500606C8}"/>
    <cellStyle name="ผลรวม 2 2 3 5 2" xfId="20619" xr:uid="{F4917C57-3019-4E73-B3FF-AB5446F6C6F6}"/>
    <cellStyle name="ผลรวม 2 2 3 6" xfId="20620" xr:uid="{3D7D67C7-7936-4135-98CA-36106CF5F525}"/>
    <cellStyle name="ผลรวม 2 2 3 6 2" xfId="20621" xr:uid="{6135296A-8F92-452B-96E4-970324F522C6}"/>
    <cellStyle name="ผลรวม 2 2 3 7" xfId="20622" xr:uid="{3BCFB6AA-9B1C-4F8A-873C-774A33F8F581}"/>
    <cellStyle name="ผลรวม 2 2 3 7 2" xfId="20623" xr:uid="{767795AF-1F33-4793-9120-D5A15EE15252}"/>
    <cellStyle name="ผลรวม 2 2 3 8" xfId="20624" xr:uid="{15E05A4F-3BC4-4D07-807D-9A42EA2B4120}"/>
    <cellStyle name="ผลรวม 2 2 3 8 2" xfId="20625" xr:uid="{CD582173-4167-41A3-A34B-857B9E4DE045}"/>
    <cellStyle name="ผลรวม 2 2 3 9" xfId="20626" xr:uid="{691E711B-2402-4E54-8CD2-846855B748A5}"/>
    <cellStyle name="ผลรวม 2 2 3 9 2" xfId="20627" xr:uid="{139B4CB0-D2F1-4F01-871D-EB01396369A4}"/>
    <cellStyle name="ผลรวม 2 2 4" xfId="20628" xr:uid="{3C93A37D-7F04-4298-A5EC-85B302B93135}"/>
    <cellStyle name="ผลรวม 2 2 4 10" xfId="20629" xr:uid="{38D5B77E-3CF7-4036-8BDE-682463641F56}"/>
    <cellStyle name="ผลรวม 2 2 4 10 2" xfId="20630" xr:uid="{4E10509A-C92D-4BC7-B60C-B09BE0269FD8}"/>
    <cellStyle name="ผลรวม 2 2 4 11" xfId="20631" xr:uid="{FCB8A88C-36A4-40E7-94EE-92475437D6F3}"/>
    <cellStyle name="ผลรวม 2 2 4 11 2" xfId="20632" xr:uid="{3B144138-C200-4D65-9770-EF62871BF1C2}"/>
    <cellStyle name="ผลรวม 2 2 4 12" xfId="20633" xr:uid="{142401F9-D290-456C-99DD-29133D0D3624}"/>
    <cellStyle name="ผลรวม 2 2 4 13" xfId="20634" xr:uid="{B9B23096-11B3-4DE0-BB3D-C790CE8E57CF}"/>
    <cellStyle name="ผลรวม 2 2 4 2" xfId="20635" xr:uid="{D2606D9A-5257-4991-89A6-A9A442AB9F3F}"/>
    <cellStyle name="ผลรวม 2 2 4 2 2" xfId="20636" xr:uid="{52395F28-C317-4AFF-B6E6-60B5B3249961}"/>
    <cellStyle name="ผลรวม 2 2 4 2 2 2" xfId="20637" xr:uid="{92FA5AD0-6397-44B0-BC34-A241344A3739}"/>
    <cellStyle name="ผลรวม 2 2 4 2 2 3" xfId="20638" xr:uid="{F387BE9D-1BDC-43DD-8DB2-0BEF5DCDDA79}"/>
    <cellStyle name="ผลรวม 2 2 4 2 3" xfId="20639" xr:uid="{17EC68E8-94BB-4F94-94CF-7ED3268B37D1}"/>
    <cellStyle name="ผลรวม 2 2 4 2 3 2" xfId="20640" xr:uid="{55CEEBEC-F40A-4B52-ADBD-DCB299CCB9D9}"/>
    <cellStyle name="ผลรวม 2 2 4 2 4" xfId="20641" xr:uid="{C34714DD-7AD7-4430-A0A4-699110CDF407}"/>
    <cellStyle name="ผลรวม 2 2 4 2 5" xfId="20642" xr:uid="{44DA9AB6-2BBC-42D2-A2B8-B315CAB7E24A}"/>
    <cellStyle name="ผลรวม 2 2 4 3" xfId="20643" xr:uid="{45E61D7E-7146-4441-99BF-6FEBB058CB75}"/>
    <cellStyle name="ผลรวม 2 2 4 3 2" xfId="20644" xr:uid="{ADF7829C-708C-46B7-81AD-FBA5DDB92A9E}"/>
    <cellStyle name="ผลรวม 2 2 4 4" xfId="20645" xr:uid="{49591BFB-531A-4058-84BC-49F272D3E833}"/>
    <cellStyle name="ผลรวม 2 2 4 4 2" xfId="20646" xr:uid="{CDD8FD9F-C854-4824-ACCE-42C831C6957B}"/>
    <cellStyle name="ผลรวม 2 2 4 5" xfId="20647" xr:uid="{1490F78F-3AC8-4DB0-BA7D-6A4E88B6EC77}"/>
    <cellStyle name="ผลรวม 2 2 4 5 2" xfId="20648" xr:uid="{26341B41-6E04-422E-865D-A701F5206877}"/>
    <cellStyle name="ผลรวม 2 2 4 6" xfId="20649" xr:uid="{786B3892-8D3B-4C90-BCB6-0A5797206804}"/>
    <cellStyle name="ผลรวม 2 2 4 6 2" xfId="20650" xr:uid="{20FFF7D2-12DA-44D9-99AF-DC3D9E3BBF53}"/>
    <cellStyle name="ผลรวม 2 2 4 7" xfId="20651" xr:uid="{A71C37D9-88D8-4D18-A1FA-A7459AEAFD4D}"/>
    <cellStyle name="ผลรวม 2 2 4 7 2" xfId="20652" xr:uid="{CD469F68-0FCF-4EC7-A58D-9A831928173A}"/>
    <cellStyle name="ผลรวม 2 2 4 8" xfId="20653" xr:uid="{B38B6F04-3255-4D73-AD23-1B86D067E51F}"/>
    <cellStyle name="ผลรวม 2 2 4 8 2" xfId="20654" xr:uid="{F9EF511A-4CC0-40CE-8FFE-8A17833575C2}"/>
    <cellStyle name="ผลรวม 2 2 4 9" xfId="20655" xr:uid="{00BC7C6D-8E40-4E7E-A2DE-6D15C4128A14}"/>
    <cellStyle name="ผลรวม 2 2 4 9 2" xfId="20656" xr:uid="{B8D67DB6-604A-499E-A03C-530853C4D2AA}"/>
    <cellStyle name="ผลรวม 2 2 5" xfId="20657" xr:uid="{C5ABBFFE-AB96-4E28-8F7C-85E18570C51E}"/>
    <cellStyle name="ผลรวม 2 2 5 2" xfId="20658" xr:uid="{AF3DB98D-F07B-4EC9-8239-3D4C13A5F655}"/>
    <cellStyle name="ผลรวม 2 2 5 2 2" xfId="20659" xr:uid="{20E5D29B-7325-4507-AFFD-CF3BDAC97AC2}"/>
    <cellStyle name="ผลรวม 2 2 5 2 3" xfId="20660" xr:uid="{AA97CAA2-3A77-4846-9BC7-503C08CF541A}"/>
    <cellStyle name="ผลรวม 2 2 5 3" xfId="20661" xr:uid="{35C77BD7-B263-4767-8AF1-D15BC360AF6D}"/>
    <cellStyle name="ผลรวม 2 2 5 3 2" xfId="20662" xr:uid="{F824848C-1C1E-4C79-AC1E-01DC2FF0D393}"/>
    <cellStyle name="ผลรวม 2 2 5 4" xfId="20663" xr:uid="{97ED6FFF-5424-4A7A-B87E-BE3E1FE5CC24}"/>
    <cellStyle name="ผลรวม 2 2 5 5" xfId="20664" xr:uid="{50363172-E981-4E75-9F77-734833D7F8E7}"/>
    <cellStyle name="ผลรวม 2 2 6" xfId="20665" xr:uid="{117761E0-9E94-4928-B023-F6904B4D33A9}"/>
    <cellStyle name="ผลรวม 2 2 6 2" xfId="20666" xr:uid="{BE49F489-B491-4221-8D67-478B72967785}"/>
    <cellStyle name="ผลรวม 2 2 7" xfId="20667" xr:uid="{376A0D4A-B3C8-46DB-A9F6-B0EDE9157D35}"/>
    <cellStyle name="ผลรวม 2 2 7 2" xfId="20668" xr:uid="{6CDED093-B277-410D-871E-C1996308E0BC}"/>
    <cellStyle name="ผลรวม 2 2 8" xfId="20669" xr:uid="{4AFF06C5-7FEF-43BE-9EF4-CC328FB65CED}"/>
    <cellStyle name="ผลรวม 2 2 8 2" xfId="20670" xr:uid="{C61945D3-2648-47D5-9294-497518D9641D}"/>
    <cellStyle name="ผลรวม 2 2 9" xfId="20671" xr:uid="{B4885842-7D46-4488-8578-F42B28E6B9E4}"/>
    <cellStyle name="ผลรวม 2 2 9 2" xfId="20672" xr:uid="{31F64958-35CD-4CC0-9C1E-5CF10BF96440}"/>
    <cellStyle name="ผลรวม 2 20" xfId="31376" xr:uid="{14B936E9-F3B3-4100-A4B5-5CAA948A0ACE}"/>
    <cellStyle name="ผลรวม 2 3" xfId="20673" xr:uid="{F55462A4-F438-4A6E-A1BA-E921096F95DD}"/>
    <cellStyle name="ผลรวม 2 3 10" xfId="20674" xr:uid="{88C5FA21-0FF6-4FE7-AC67-05C17A02F485}"/>
    <cellStyle name="ผลรวม 2 3 10 2" xfId="20675" xr:uid="{6FC3EDE8-5509-401D-919D-2E390A82EAC4}"/>
    <cellStyle name="ผลรวม 2 3 11" xfId="20676" xr:uid="{E3CA8E7F-E8BB-48F4-AFFB-6EBE99B989CA}"/>
    <cellStyle name="ผลรวม 2 3 11 2" xfId="20677" xr:uid="{E15B05CF-ECB2-404D-A75A-3D0AEC315771}"/>
    <cellStyle name="ผลรวม 2 3 12" xfId="20678" xr:uid="{2FB93DF6-9EC0-46E3-A87E-3CFA94C51015}"/>
    <cellStyle name="ผลรวม 2 3 12 2" xfId="20679" xr:uid="{6DA1AFED-5285-43AC-A675-049E45F4ECCA}"/>
    <cellStyle name="ผลรวม 2 3 13" xfId="20680" xr:uid="{0AF9EB06-13FB-495C-A5A9-65863A6A92DD}"/>
    <cellStyle name="ผลรวม 2 3 13 2" xfId="20681" xr:uid="{15ABDD38-A0EA-4116-B204-5D88047F0BB5}"/>
    <cellStyle name="ผลรวม 2 3 14" xfId="20682" xr:uid="{8E06A86C-EEEB-403D-BA3C-6119B76C8100}"/>
    <cellStyle name="ผลรวม 2 3 14 2" xfId="20683" xr:uid="{4587D90E-9519-4A1A-A4AA-32FEAC5F257F}"/>
    <cellStyle name="ผลรวม 2 3 15" xfId="20684" xr:uid="{8D02C172-C772-4169-A617-B26C5FEFAF25}"/>
    <cellStyle name="ผลรวม 2 3 16" xfId="20685" xr:uid="{38DA87B3-1B07-4BA1-A06D-3CD65928D0AF}"/>
    <cellStyle name="ผลรวม 2 3 2" xfId="20686" xr:uid="{B015A069-CCBC-48EF-A439-B9C858E8F3BB}"/>
    <cellStyle name="ผลรวม 2 3 2 10" xfId="20687" xr:uid="{F69A672B-1394-41E4-BEC5-943BF8D797BC}"/>
    <cellStyle name="ผลรวม 2 3 2 10 2" xfId="20688" xr:uid="{D4413B24-2A7C-4338-A2DD-7766F5CC73D7}"/>
    <cellStyle name="ผลรวม 2 3 2 11" xfId="20689" xr:uid="{B64A864A-0661-4B99-A179-70227B5AA32F}"/>
    <cellStyle name="ผลรวม 2 3 2 11 2" xfId="20690" xr:uid="{78E92E5B-1828-4AD6-9868-39F2F05EA6C5}"/>
    <cellStyle name="ผลรวม 2 3 2 12" xfId="20691" xr:uid="{2F043F05-2F8A-46B5-A0A0-49ED6459B2FA}"/>
    <cellStyle name="ผลรวม 2 3 2 13" xfId="20692" xr:uid="{F3B36C16-8BF0-46B6-9ADF-28C730D675DD}"/>
    <cellStyle name="ผลรวม 2 3 2 2" xfId="20693" xr:uid="{1B044353-E32C-47F1-8FB6-95B9BB9E27F9}"/>
    <cellStyle name="ผลรวม 2 3 2 2 2" xfId="20694" xr:uid="{FA5D60F6-0527-43C4-901E-165F2CB7417F}"/>
    <cellStyle name="ผลรวม 2 3 2 2 2 2" xfId="20695" xr:uid="{93F1EABB-64A0-4115-AB05-81D4ADA320E0}"/>
    <cellStyle name="ผลรวม 2 3 2 2 2 3" xfId="20696" xr:uid="{892C64EA-A5E6-4895-8DA8-CF54F0DF618D}"/>
    <cellStyle name="ผลรวม 2 3 2 2 3" xfId="20697" xr:uid="{0D53A558-D64B-4FF5-80FF-53CFB83FD61A}"/>
    <cellStyle name="ผลรวม 2 3 2 2 3 2" xfId="20698" xr:uid="{08201E18-1183-45C7-9B8A-F13AE85A27C1}"/>
    <cellStyle name="ผลรวม 2 3 2 2 4" xfId="20699" xr:uid="{949AA4FD-27E0-473D-80D0-50DDB14E3343}"/>
    <cellStyle name="ผลรวม 2 3 2 2 5" xfId="20700" xr:uid="{EE63BB58-65CB-453E-BE8D-1DB53626C808}"/>
    <cellStyle name="ผลรวม 2 3 2 3" xfId="20701" xr:uid="{1003FB06-1BD2-4A97-A586-5B22C70867EF}"/>
    <cellStyle name="ผลรวม 2 3 2 3 2" xfId="20702" xr:uid="{94CF28FE-6F45-4CA7-8B87-5CA9EF5D700B}"/>
    <cellStyle name="ผลรวม 2 3 2 4" xfId="20703" xr:uid="{0BA96526-F7C6-43CD-957E-07412C73DA89}"/>
    <cellStyle name="ผลรวม 2 3 2 4 2" xfId="20704" xr:uid="{0F300D25-5DBD-4CB6-8586-E1D5A07E551E}"/>
    <cellStyle name="ผลรวม 2 3 2 5" xfId="20705" xr:uid="{9FD684A3-5528-4AFB-B924-07CEB8B2AC81}"/>
    <cellStyle name="ผลรวม 2 3 2 5 2" xfId="20706" xr:uid="{F96BB350-27B9-4B6B-9C0A-B841243BCA01}"/>
    <cellStyle name="ผลรวม 2 3 2 6" xfId="20707" xr:uid="{CEE65F73-42C1-4247-B8D0-42298FB26A96}"/>
    <cellStyle name="ผลรวม 2 3 2 6 2" xfId="20708" xr:uid="{A04E744B-FFE3-47A7-AA3B-0926DCF0A297}"/>
    <cellStyle name="ผลรวม 2 3 2 7" xfId="20709" xr:uid="{D9213507-7213-4B89-BF2E-A5EFBB2899FD}"/>
    <cellStyle name="ผลรวม 2 3 2 7 2" xfId="20710" xr:uid="{34D7F2F9-746D-44A9-873A-2EAD3EFDA9D7}"/>
    <cellStyle name="ผลรวม 2 3 2 8" xfId="20711" xr:uid="{2FFFD008-DEFC-4451-98AC-CD4313B6483F}"/>
    <cellStyle name="ผลรวม 2 3 2 8 2" xfId="20712" xr:uid="{46C9DC0E-3324-4AB3-87EC-40C452FAC324}"/>
    <cellStyle name="ผลรวม 2 3 2 9" xfId="20713" xr:uid="{7516E18E-6A9D-499A-90F1-0DC0A5C2034B}"/>
    <cellStyle name="ผลรวม 2 3 2 9 2" xfId="20714" xr:uid="{28D3C678-BDA7-4445-A077-D184C93BD164}"/>
    <cellStyle name="ผลรวม 2 3 3" xfId="20715" xr:uid="{07AA67D9-8B33-4CE7-9780-1750B6831AD4}"/>
    <cellStyle name="ผลรวม 2 3 3 10" xfId="20716" xr:uid="{8776B6AD-0A17-4844-ACDD-680B58C40E98}"/>
    <cellStyle name="ผลรวม 2 3 3 10 2" xfId="20717" xr:uid="{2707F9E5-226E-4213-B24A-107AD8C657A9}"/>
    <cellStyle name="ผลรวม 2 3 3 11" xfId="20718" xr:uid="{4502F461-C1E7-4F88-9D8A-79B24A1C9140}"/>
    <cellStyle name="ผลรวม 2 3 3 11 2" xfId="20719" xr:uid="{58F71A1C-E9B5-4416-ACAB-A32E75CFF55F}"/>
    <cellStyle name="ผลรวม 2 3 3 12" xfId="20720" xr:uid="{F084D673-9EC3-4809-84E3-4D660F3D203B}"/>
    <cellStyle name="ผลรวม 2 3 3 13" xfId="20721" xr:uid="{43E7C554-1F06-470B-A0B5-D3409970E0E2}"/>
    <cellStyle name="ผลรวม 2 3 3 2" xfId="20722" xr:uid="{F23F2B7A-780F-483A-BAB2-F08F92C10F16}"/>
    <cellStyle name="ผลรวม 2 3 3 2 2" xfId="20723" xr:uid="{269D2400-AB3F-4CBE-B376-BF58221D884F}"/>
    <cellStyle name="ผลรวม 2 3 3 2 2 2" xfId="20724" xr:uid="{E4DFC3D3-8D27-4E5D-B8F2-41194F707046}"/>
    <cellStyle name="ผลรวม 2 3 3 2 2 3" xfId="20725" xr:uid="{AABE5ED4-5DF5-4A83-9A49-9C777D72E4CD}"/>
    <cellStyle name="ผลรวม 2 3 3 2 3" xfId="20726" xr:uid="{BE0E5B37-E8C2-4BCB-9EAD-6C17744AE797}"/>
    <cellStyle name="ผลรวม 2 3 3 2 3 2" xfId="20727" xr:uid="{7B97F85D-1926-4604-8271-F7D4F65B221F}"/>
    <cellStyle name="ผลรวม 2 3 3 2 4" xfId="20728" xr:uid="{227E7349-2FC5-47A9-9421-A7C0CAC68BB5}"/>
    <cellStyle name="ผลรวม 2 3 3 2 5" xfId="20729" xr:uid="{CB9AF6C8-2ED9-4DA1-B4E2-63374B9E2660}"/>
    <cellStyle name="ผลรวม 2 3 3 3" xfId="20730" xr:uid="{D7053A0D-680B-4486-9B6A-3DF4A3D6BA0D}"/>
    <cellStyle name="ผลรวม 2 3 3 3 2" xfId="20731" xr:uid="{D0A7F12B-F805-4559-B050-473FB2B856EB}"/>
    <cellStyle name="ผลรวม 2 3 3 4" xfId="20732" xr:uid="{2D2CE317-E4FC-48F2-87DA-BD0E3045864E}"/>
    <cellStyle name="ผลรวม 2 3 3 4 2" xfId="20733" xr:uid="{B7673DD2-7EE1-419F-81D6-22525ABDDCA9}"/>
    <cellStyle name="ผลรวม 2 3 3 5" xfId="20734" xr:uid="{3830FB6B-6D16-4B4A-B396-ACEFA587D8F9}"/>
    <cellStyle name="ผลรวม 2 3 3 5 2" xfId="20735" xr:uid="{E0EC7E79-C524-4693-81FB-EAA64FF713CD}"/>
    <cellStyle name="ผลรวม 2 3 3 6" xfId="20736" xr:uid="{42BDC760-4FFC-4A98-BD99-680F5B8D9485}"/>
    <cellStyle name="ผลรวม 2 3 3 6 2" xfId="20737" xr:uid="{C659F43D-82AD-43C9-B479-EA979E8A46DB}"/>
    <cellStyle name="ผลรวม 2 3 3 7" xfId="20738" xr:uid="{46A073BE-465F-4091-83FC-C5A1CDCEE5BF}"/>
    <cellStyle name="ผลรวม 2 3 3 7 2" xfId="20739" xr:uid="{8733CFBE-3146-4F94-B942-320D2A449CD9}"/>
    <cellStyle name="ผลรวม 2 3 3 8" xfId="20740" xr:uid="{ED826E0B-6791-46FD-9743-76AE0E4414D5}"/>
    <cellStyle name="ผลรวม 2 3 3 8 2" xfId="20741" xr:uid="{2E8CAACC-266C-455B-B6E8-C14F943BB944}"/>
    <cellStyle name="ผลรวม 2 3 3 9" xfId="20742" xr:uid="{5FBB68ED-03CC-4196-A78E-52CF4DC5AD92}"/>
    <cellStyle name="ผลรวม 2 3 3 9 2" xfId="20743" xr:uid="{DEBBB1AA-DEDD-4FF8-B31C-8FB7C375DF0D}"/>
    <cellStyle name="ผลรวม 2 3 4" xfId="20744" xr:uid="{C873B206-630D-43CC-8C15-C338D4F83305}"/>
    <cellStyle name="ผลรวม 2 3 4 10" xfId="20745" xr:uid="{FE057B9B-2DA4-4C3D-9AF5-D37D4C2FB6B1}"/>
    <cellStyle name="ผลรวม 2 3 4 10 2" xfId="20746" xr:uid="{9383A32A-FB86-4095-9707-F3945E4589DB}"/>
    <cellStyle name="ผลรวม 2 3 4 11" xfId="20747" xr:uid="{70A4286C-B4AB-4286-AFD6-34C6430ACE8E}"/>
    <cellStyle name="ผลรวม 2 3 4 11 2" xfId="20748" xr:uid="{F10BDFFB-7C6D-4808-A8A9-D9B04B223A52}"/>
    <cellStyle name="ผลรวม 2 3 4 12" xfId="20749" xr:uid="{3BE65373-B9C4-4302-AA32-520AA9D4B7E3}"/>
    <cellStyle name="ผลรวม 2 3 4 13" xfId="20750" xr:uid="{444CF8C8-372A-4A55-98E7-CDFD12B82D7B}"/>
    <cellStyle name="ผลรวม 2 3 4 2" xfId="20751" xr:uid="{0D5B5A2B-6335-4F77-BB57-33F1712856E8}"/>
    <cellStyle name="ผลรวม 2 3 4 2 2" xfId="20752" xr:uid="{03AE4ED9-932E-4C84-AF0B-51306FE27F7A}"/>
    <cellStyle name="ผลรวม 2 3 4 2 2 2" xfId="20753" xr:uid="{67C38F05-F02D-4871-9038-F6A6FF79536D}"/>
    <cellStyle name="ผลรวม 2 3 4 2 2 3" xfId="20754" xr:uid="{9E649485-AF7B-4AA5-9385-41BBF62CD5FD}"/>
    <cellStyle name="ผลรวม 2 3 4 2 3" xfId="20755" xr:uid="{1CA10DF9-2B68-491C-97FD-BCEF62997EF7}"/>
    <cellStyle name="ผลรวม 2 3 4 2 3 2" xfId="20756" xr:uid="{77A35E5F-A126-4822-82F9-B5A4F3BC90AA}"/>
    <cellStyle name="ผลรวม 2 3 4 2 4" xfId="20757" xr:uid="{FB183297-1557-4578-818C-A99290901182}"/>
    <cellStyle name="ผลรวม 2 3 4 2 5" xfId="20758" xr:uid="{4A7928C8-C468-426F-BD16-4F64DE28C9C2}"/>
    <cellStyle name="ผลรวม 2 3 4 3" xfId="20759" xr:uid="{3F4EFF3E-A82D-471B-81DB-AC32352A7752}"/>
    <cellStyle name="ผลรวม 2 3 4 3 2" xfId="20760" xr:uid="{EA407DD7-35B5-4845-9EE7-1C9326153185}"/>
    <cellStyle name="ผลรวม 2 3 4 4" xfId="20761" xr:uid="{B89B9A92-4138-408F-AB1C-D10C3B90AD46}"/>
    <cellStyle name="ผลรวม 2 3 4 4 2" xfId="20762" xr:uid="{75A71F2B-A82D-49A0-89EC-019226ABE17E}"/>
    <cellStyle name="ผลรวม 2 3 4 5" xfId="20763" xr:uid="{A7344AB2-0FA8-438A-BA9A-73BB962B4DC4}"/>
    <cellStyle name="ผลรวม 2 3 4 5 2" xfId="20764" xr:uid="{FB0ED101-BFB8-4E81-9A46-0D145072F9EC}"/>
    <cellStyle name="ผลรวม 2 3 4 6" xfId="20765" xr:uid="{B6C0D8A4-4D02-4BCA-A274-5B31FB0C0C9F}"/>
    <cellStyle name="ผลรวม 2 3 4 6 2" xfId="20766" xr:uid="{7C67D095-09AE-4F0D-8159-435E5EFC67BC}"/>
    <cellStyle name="ผลรวม 2 3 4 7" xfId="20767" xr:uid="{CC823BC9-4B60-4DD2-8593-2C13420F3708}"/>
    <cellStyle name="ผลรวม 2 3 4 7 2" xfId="20768" xr:uid="{074EA3A4-43B1-4A42-8A58-192F997C4897}"/>
    <cellStyle name="ผลรวม 2 3 4 8" xfId="20769" xr:uid="{D283B92B-7B13-418B-8C15-89C2609812B3}"/>
    <cellStyle name="ผลรวม 2 3 4 8 2" xfId="20770" xr:uid="{66F05E28-4F49-40AA-9B57-F5822A8FDB53}"/>
    <cellStyle name="ผลรวม 2 3 4 9" xfId="20771" xr:uid="{C24F3E06-B2C9-4017-9999-0067A1DF1E27}"/>
    <cellStyle name="ผลรวม 2 3 4 9 2" xfId="20772" xr:uid="{A24CF6B3-6D32-47D6-9E3F-ECFD8F76E722}"/>
    <cellStyle name="ผลรวม 2 3 5" xfId="20773" xr:uid="{4A902BCB-3C8D-4A7D-B0C9-719A53D1753E}"/>
    <cellStyle name="ผลรวม 2 3 5 2" xfId="20774" xr:uid="{96718D0B-DD5F-4AF2-86D3-32CE3C163CFB}"/>
    <cellStyle name="ผลรวม 2 3 5 2 2" xfId="20775" xr:uid="{653EE4B7-7E1D-49EB-B861-9D7187375CF9}"/>
    <cellStyle name="ผลรวม 2 3 5 2 3" xfId="20776" xr:uid="{9BE0CF02-9957-4FFB-8F05-EB2070D2B452}"/>
    <cellStyle name="ผลรวม 2 3 5 3" xfId="20777" xr:uid="{D98E7852-D9FE-454E-8D11-1EAE4ADE3857}"/>
    <cellStyle name="ผลรวม 2 3 5 3 2" xfId="20778" xr:uid="{F9F9224A-EC9A-4F75-BC3B-D732BDC6387B}"/>
    <cellStyle name="ผลรวม 2 3 5 4" xfId="20779" xr:uid="{C78FA079-3806-4CDD-BC19-436BBA7EB82E}"/>
    <cellStyle name="ผลรวม 2 3 5 5" xfId="20780" xr:uid="{A4C13E40-9FBA-4868-A900-453CC5F6DE60}"/>
    <cellStyle name="ผลรวม 2 3 6" xfId="20781" xr:uid="{6118CFA9-6109-4042-874B-B30C3F326231}"/>
    <cellStyle name="ผลรวม 2 3 6 2" xfId="20782" xr:uid="{461CC719-E18B-4DFF-B5AC-1CC6A1E6F160}"/>
    <cellStyle name="ผลรวม 2 3 7" xfId="20783" xr:uid="{76B81495-8D50-44F0-A858-F414FFDD14A1}"/>
    <cellStyle name="ผลรวม 2 3 7 2" xfId="20784" xr:uid="{1A5D49EB-8587-4D32-A94C-655DDB0347C3}"/>
    <cellStyle name="ผลรวม 2 3 8" xfId="20785" xr:uid="{30AF97DF-B4D8-4025-BAAA-0E97641BBBD5}"/>
    <cellStyle name="ผลรวม 2 3 8 2" xfId="20786" xr:uid="{7F133635-4D6B-445C-842D-C9D1E744763F}"/>
    <cellStyle name="ผลรวม 2 3 9" xfId="20787" xr:uid="{9B59F4A5-5E7A-4059-AC0B-40B86CD2592A}"/>
    <cellStyle name="ผลรวม 2 3 9 2" xfId="20788" xr:uid="{C03EC056-C5AD-4094-9D75-397B39ED8FD3}"/>
    <cellStyle name="ผลรวม 2 4" xfId="20789" xr:uid="{5252E358-DD68-4E2B-A7D5-7BF71233E930}"/>
    <cellStyle name="ผลรวม 2 4 10" xfId="20790" xr:uid="{59DCEDCA-A242-42C8-A135-CC79B7B610EF}"/>
    <cellStyle name="ผลรวม 2 4 10 2" xfId="20791" xr:uid="{6CC74BD9-F281-4CB2-A9A7-7B7DE7F92A62}"/>
    <cellStyle name="ผลรวม 2 4 11" xfId="20792" xr:uid="{3C72FA2B-9D96-454F-8FFD-ED94E6AFFAEB}"/>
    <cellStyle name="ผลรวม 2 4 11 2" xfId="20793" xr:uid="{6A306A90-7E95-446D-8961-8CB52A0874C7}"/>
    <cellStyle name="ผลรวม 2 4 12" xfId="20794" xr:uid="{4AF1EF8A-A034-46BB-96F1-9028A7CD0480}"/>
    <cellStyle name="ผลรวม 2 4 13" xfId="20795" xr:uid="{786153FD-1519-4178-BB00-C3193802B795}"/>
    <cellStyle name="ผลรวม 2 4 2" xfId="20796" xr:uid="{361C16ED-8574-407D-9C9F-862FAB700306}"/>
    <cellStyle name="ผลรวม 2 4 2 2" xfId="20797" xr:uid="{9EB24098-C07C-4289-B0CB-F22B7FFF92D7}"/>
    <cellStyle name="ผลรวม 2 4 2 2 2" xfId="20798" xr:uid="{1A86849F-3227-497B-8EEC-DE453FC8EE1C}"/>
    <cellStyle name="ผลรวม 2 4 2 2 3" xfId="20799" xr:uid="{4610F33C-0B12-432C-8BB9-71B57E949D3A}"/>
    <cellStyle name="ผลรวม 2 4 2 3" xfId="20800" xr:uid="{CF99BA3E-A84D-4757-B930-6B6DB12C73AB}"/>
    <cellStyle name="ผลรวม 2 4 2 3 2" xfId="20801" xr:uid="{02656C80-09F8-4012-9D98-CFC87ED01F16}"/>
    <cellStyle name="ผลรวม 2 4 2 4" xfId="20802" xr:uid="{B01512FE-3D2B-4E6C-8C1B-82794BE1CB4F}"/>
    <cellStyle name="ผลรวม 2 4 2 5" xfId="20803" xr:uid="{E5D35D8D-2E40-41A3-B55F-3A991972E823}"/>
    <cellStyle name="ผลรวม 2 4 3" xfId="20804" xr:uid="{564FBC38-460F-41BC-A51B-85C80287B678}"/>
    <cellStyle name="ผลรวม 2 4 3 2" xfId="20805" xr:uid="{F45DAE9C-56A2-434F-92E0-92C86B290D08}"/>
    <cellStyle name="ผลรวม 2 4 4" xfId="20806" xr:uid="{7456239B-FBA2-4984-8D6C-95390FBCE240}"/>
    <cellStyle name="ผลรวม 2 4 4 2" xfId="20807" xr:uid="{4DB120B5-FD66-4170-BD6F-0A886B0957E6}"/>
    <cellStyle name="ผลรวม 2 4 5" xfId="20808" xr:uid="{0BE80D6B-9AE1-462A-8868-2FBD60B8CEE9}"/>
    <cellStyle name="ผลรวม 2 4 5 2" xfId="20809" xr:uid="{86CB75C7-19C2-4AAF-8685-7AB415087E28}"/>
    <cellStyle name="ผลรวม 2 4 6" xfId="20810" xr:uid="{39745BCD-4CCA-4F39-9C1C-84C55706199A}"/>
    <cellStyle name="ผลรวม 2 4 6 2" xfId="20811" xr:uid="{5FDC3208-E7B6-4447-A0E0-B173D2F09408}"/>
    <cellStyle name="ผลรวม 2 4 7" xfId="20812" xr:uid="{4FEC926B-B8AF-4739-9BFF-C4CA62C46392}"/>
    <cellStyle name="ผลรวม 2 4 7 2" xfId="20813" xr:uid="{48D1AC4D-758B-429B-B477-8ABB211E4368}"/>
    <cellStyle name="ผลรวม 2 4 8" xfId="20814" xr:uid="{B5BC1950-FF34-4E42-8882-17B6666B30A8}"/>
    <cellStyle name="ผลรวม 2 4 8 2" xfId="20815" xr:uid="{DC69E24C-663F-4C9B-BA59-73ED77357E8F}"/>
    <cellStyle name="ผลรวม 2 4 9" xfId="20816" xr:uid="{51CB08AD-AEDA-47DF-B957-123AE6E8EFDD}"/>
    <cellStyle name="ผลรวม 2 4 9 2" xfId="20817" xr:uid="{F52037F4-F415-4E26-ABB3-BF4C66927EE9}"/>
    <cellStyle name="ผลรวม 2 5" xfId="20818" xr:uid="{86A35737-FB20-4FDC-BB20-5D37E458DF58}"/>
    <cellStyle name="ผลรวม 2 5 10" xfId="20819" xr:uid="{C1F3C2C9-4841-4067-BDB2-D7D211B58070}"/>
    <cellStyle name="ผลรวม 2 5 10 2" xfId="20820" xr:uid="{D5A9B474-7054-4F34-ADE3-E2271F2CE147}"/>
    <cellStyle name="ผลรวม 2 5 11" xfId="20821" xr:uid="{B1EC1175-BC31-4B31-8E4C-E0C3E70160D3}"/>
    <cellStyle name="ผลรวม 2 5 11 2" xfId="20822" xr:uid="{B431BA70-3049-468A-BBE7-1ADA25FAA9F8}"/>
    <cellStyle name="ผลรวม 2 5 12" xfId="20823" xr:uid="{A36829DF-38D1-4065-9CFE-565F44C106B8}"/>
    <cellStyle name="ผลรวม 2 5 13" xfId="20824" xr:uid="{D102ECFA-EC3C-4FE3-96AC-8A4DB1335B3E}"/>
    <cellStyle name="ผลรวม 2 5 2" xfId="20825" xr:uid="{3F668873-BB2E-4CCB-995D-AB0F8B72FF5C}"/>
    <cellStyle name="ผลรวม 2 5 2 2" xfId="20826" xr:uid="{36052B42-836B-4121-A4A7-5924D5E2A5E6}"/>
    <cellStyle name="ผลรวม 2 5 2 2 2" xfId="20827" xr:uid="{9D16BCA8-6085-4364-8753-59F29D24146D}"/>
    <cellStyle name="ผลรวม 2 5 2 2 3" xfId="20828" xr:uid="{16DF6DC1-98C6-44D1-B83E-B81311F083FB}"/>
    <cellStyle name="ผลรวม 2 5 2 3" xfId="20829" xr:uid="{1631592B-86B2-4497-82D3-770AD077B854}"/>
    <cellStyle name="ผลรวม 2 5 2 3 2" xfId="20830" xr:uid="{9A604F42-68A5-4A69-AA3D-BE5EA9A9BBD8}"/>
    <cellStyle name="ผลรวม 2 5 2 4" xfId="20831" xr:uid="{D5B1D5E6-0975-44B4-B3FD-C94934B09606}"/>
    <cellStyle name="ผลรวม 2 5 2 5" xfId="20832" xr:uid="{66F06D93-C378-44EC-ABD3-D207341D1843}"/>
    <cellStyle name="ผลรวม 2 5 3" xfId="20833" xr:uid="{41971986-2677-4AF3-A3DF-653CF9CE19DB}"/>
    <cellStyle name="ผลรวม 2 5 3 2" xfId="20834" xr:uid="{3CE47D90-4FC5-44B9-8EE1-86FEC8C515D6}"/>
    <cellStyle name="ผลรวม 2 5 4" xfId="20835" xr:uid="{413BC043-C9ED-4EBE-AAE1-58F654806C14}"/>
    <cellStyle name="ผลรวม 2 5 4 2" xfId="20836" xr:uid="{185ABB7B-A95D-48D2-9EE6-B0C16624C633}"/>
    <cellStyle name="ผลรวม 2 5 5" xfId="20837" xr:uid="{DE51CD0A-DBF2-40F0-9FB6-BBA20D9500CC}"/>
    <cellStyle name="ผลรวม 2 5 5 2" xfId="20838" xr:uid="{BBFD0B22-3149-47B0-8B21-F84FEC3FDE90}"/>
    <cellStyle name="ผลรวม 2 5 6" xfId="20839" xr:uid="{CEAB278B-8754-4025-B3D8-966C384CCC57}"/>
    <cellStyle name="ผลรวม 2 5 6 2" xfId="20840" xr:uid="{93DCA1AA-C3D0-43B7-A078-A6502BE2546F}"/>
    <cellStyle name="ผลรวม 2 5 7" xfId="20841" xr:uid="{992738A3-242F-4653-B937-482B3E0A1D73}"/>
    <cellStyle name="ผลรวม 2 5 7 2" xfId="20842" xr:uid="{67465E65-963A-4AD5-9E0F-5F96E68F57DC}"/>
    <cellStyle name="ผลรวม 2 5 8" xfId="20843" xr:uid="{1C93F2D4-3893-4AF7-B348-A9C66C1DE96D}"/>
    <cellStyle name="ผลรวม 2 5 8 2" xfId="20844" xr:uid="{84F455C8-2E3D-4805-89DA-9177BE438F37}"/>
    <cellStyle name="ผลรวม 2 5 9" xfId="20845" xr:uid="{D8BB1CB0-F428-4D88-B8D8-B42A38CA10D7}"/>
    <cellStyle name="ผลรวม 2 5 9 2" xfId="20846" xr:uid="{4E8C96C0-9A3C-4A0A-B15D-26B9C5F0312D}"/>
    <cellStyle name="ผลรวม 2 6" xfId="20847" xr:uid="{E02A25C4-D490-41CD-9428-C43B359DBD52}"/>
    <cellStyle name="ผลรวม 2 6 10" xfId="20848" xr:uid="{C1A972E3-E42C-4C27-A0FA-49CC85DEEE64}"/>
    <cellStyle name="ผลรวม 2 6 10 2" xfId="20849" xr:uid="{6842C5A6-7002-4993-903C-A7AF64EFA582}"/>
    <cellStyle name="ผลรวม 2 6 11" xfId="20850" xr:uid="{948744F7-DA12-42CD-BC16-3D126B9FFC40}"/>
    <cellStyle name="ผลรวม 2 6 11 2" xfId="20851" xr:uid="{966E348D-28C3-4224-AAD7-7CA7A9EE489C}"/>
    <cellStyle name="ผลรวม 2 6 12" xfId="20852" xr:uid="{96C011A4-2E67-449A-9C80-5965C53BE625}"/>
    <cellStyle name="ผลรวม 2 6 13" xfId="20853" xr:uid="{9D6206D1-8B26-4496-B7E4-80FCC3D5AB01}"/>
    <cellStyle name="ผลรวม 2 6 2" xfId="20854" xr:uid="{216BEB4C-6622-4AD0-8002-05DB0CF9AE75}"/>
    <cellStyle name="ผลรวม 2 6 2 2" xfId="20855" xr:uid="{AE1A8DA5-FF4D-4153-BC81-796EBC11C4F0}"/>
    <cellStyle name="ผลรวม 2 6 2 2 2" xfId="20856" xr:uid="{66E04FF3-AF33-4EAD-AAFF-1FF0AE4BD1E8}"/>
    <cellStyle name="ผลรวม 2 6 2 2 3" xfId="20857" xr:uid="{3292B1E9-BABE-4E37-8132-F0467F41FF91}"/>
    <cellStyle name="ผลรวม 2 6 2 3" xfId="20858" xr:uid="{38DAAE1A-AFB1-4685-9FF7-CFE91C2A83C1}"/>
    <cellStyle name="ผลรวม 2 6 2 3 2" xfId="20859" xr:uid="{AE445719-120E-4311-958B-88D702A5C8C3}"/>
    <cellStyle name="ผลรวม 2 6 2 4" xfId="20860" xr:uid="{684EC279-EF8A-4A4D-B896-07F7E303EF35}"/>
    <cellStyle name="ผลรวม 2 6 2 5" xfId="20861" xr:uid="{F0BEE54E-0971-4D6E-8570-973B010C26A4}"/>
    <cellStyle name="ผลรวม 2 6 3" xfId="20862" xr:uid="{EA9F3AAF-41B6-45D6-ACAF-A162C5DA5669}"/>
    <cellStyle name="ผลรวม 2 6 3 2" xfId="20863" xr:uid="{609A8AFE-D86A-40EE-9BC4-8EC11B9B0B7D}"/>
    <cellStyle name="ผลรวม 2 6 4" xfId="20864" xr:uid="{C8A777C1-44FD-4D6C-9759-376E10AC9D95}"/>
    <cellStyle name="ผลรวม 2 6 4 2" xfId="20865" xr:uid="{08EAC1EC-BD2B-47F5-9A3D-068141E9354F}"/>
    <cellStyle name="ผลรวม 2 6 5" xfId="20866" xr:uid="{9100DD94-A651-4182-81D6-0BFA980D6B09}"/>
    <cellStyle name="ผลรวม 2 6 5 2" xfId="20867" xr:uid="{B7D38DEF-3D0D-44D0-A471-36103AA2EB18}"/>
    <cellStyle name="ผลรวม 2 6 6" xfId="20868" xr:uid="{4CB221DF-875E-4232-B45F-B5FCCB89CBAE}"/>
    <cellStyle name="ผลรวม 2 6 6 2" xfId="20869" xr:uid="{B1A20058-765A-4172-9E2C-CD31C595A408}"/>
    <cellStyle name="ผลรวม 2 6 7" xfId="20870" xr:uid="{58F40349-8242-439D-B11C-FD6A5541BC20}"/>
    <cellStyle name="ผลรวม 2 6 7 2" xfId="20871" xr:uid="{E7E02F18-7080-4780-AECB-4E363005BBF7}"/>
    <cellStyle name="ผลรวม 2 6 8" xfId="20872" xr:uid="{A4D0A5E6-B99D-4306-998A-946162D5DCD3}"/>
    <cellStyle name="ผลรวม 2 6 8 2" xfId="20873" xr:uid="{015EC314-A297-4F79-B0DB-C3FBDC953126}"/>
    <cellStyle name="ผลรวม 2 6 9" xfId="20874" xr:uid="{AEB6EF40-0A2F-4E7A-8672-E6058719DE8C}"/>
    <cellStyle name="ผลรวม 2 6 9 2" xfId="20875" xr:uid="{D272B6CE-8523-4FC5-BC67-FB3FA6D9434B}"/>
    <cellStyle name="ผลรวม 2 7" xfId="20876" xr:uid="{386E531D-D00B-43D1-848D-1DA51C165A89}"/>
    <cellStyle name="ผลรวม 2 7 2" xfId="20877" xr:uid="{543A1991-0C50-4A13-95F0-066387D3FA59}"/>
    <cellStyle name="ผลรวม 2 7 2 2" xfId="20878" xr:uid="{26390FB7-2749-4AD1-B24F-EAAAD206CD79}"/>
    <cellStyle name="ผลรวม 2 7 2 3" xfId="20879" xr:uid="{E772D09B-7B98-4CE7-8B7D-7BA3A85B361E}"/>
    <cellStyle name="ผลรวม 2 7 3" xfId="20880" xr:uid="{1B52B70E-3209-419D-BF6E-0BEF7ED3C799}"/>
    <cellStyle name="ผลรวม 2 7 3 2" xfId="20881" xr:uid="{73F348C2-490F-4D9F-BB62-EF2C7ACACE94}"/>
    <cellStyle name="ผลรวม 2 7 4" xfId="20882" xr:uid="{11FFA3AC-D474-4993-87D7-3C70B709DEE2}"/>
    <cellStyle name="ผลรวม 2 7 5" xfId="20883" xr:uid="{1646686F-F4BA-4303-A48C-AE437ED71101}"/>
    <cellStyle name="ผลรวม 2 8" xfId="20884" xr:uid="{868D5D72-3F1D-48F9-8FE2-A97B618F95A0}"/>
    <cellStyle name="ผลรวม 2 8 2" xfId="20885" xr:uid="{F71A2F17-C7B1-4DD3-979F-3FD5F0C69791}"/>
    <cellStyle name="ผลรวม 2 9" xfId="20886" xr:uid="{1509A6B6-0EFC-4757-93C5-B80303EF99FA}"/>
    <cellStyle name="ผลรวม 2 9 2" xfId="20887" xr:uid="{734CC6D5-2AAA-426C-8BA3-9D280C5AA609}"/>
    <cellStyle name="ผลรวม 20" xfId="31179" xr:uid="{C5D6AAFE-E366-4BB5-A864-52DE6D9C868A}"/>
    <cellStyle name="ผลรวม 20 2" xfId="34284" xr:uid="{B7F4194C-8C98-40A4-B97A-E32C8C88225C}"/>
    <cellStyle name="ผลรวม 21" xfId="31201" xr:uid="{76C3B87B-B69A-4F0B-8CBD-D5A4E19EF7E1}"/>
    <cellStyle name="ผลรวม 3" xfId="1832" xr:uid="{337CE2E4-DB97-42B4-95A5-5786AF822545}"/>
    <cellStyle name="ผลรวม 3 10" xfId="20888" xr:uid="{D5D93A43-913D-4BF3-A773-621CC73FC795}"/>
    <cellStyle name="ผลรวม 3 10 2" xfId="20889" xr:uid="{42D51425-543F-408A-9CF5-2F7006EB763E}"/>
    <cellStyle name="ผลรวม 3 11" xfId="20890" xr:uid="{AA25620C-A76F-4B79-9D5D-B18C3468CA6D}"/>
    <cellStyle name="ผลรวม 3 11 2" xfId="20891" xr:uid="{6EE8AF71-4575-4651-9371-7984377BBD45}"/>
    <cellStyle name="ผลรวม 3 12" xfId="20892" xr:uid="{ACD05115-CED3-47F5-B410-14580EBDDEBC}"/>
    <cellStyle name="ผลรวม 3 12 2" xfId="20893" xr:uid="{0EA96AA6-1909-4500-AE98-BFE80A4AA41C}"/>
    <cellStyle name="ผลรวม 3 13" xfId="20894" xr:uid="{99174A55-220C-42D9-B0CA-9F3253DCC16C}"/>
    <cellStyle name="ผลรวม 3 13 2" xfId="20895" xr:uid="{0499A587-7CAB-4E0C-BE13-495572260BF4}"/>
    <cellStyle name="ผลรวม 3 14" xfId="20896" xr:uid="{9F67B485-AF50-46EB-BD67-F80C626A9548}"/>
    <cellStyle name="ผลรวม 3 15" xfId="20897" xr:uid="{7865A48C-E094-40FC-818E-F099ED03D133}"/>
    <cellStyle name="ผลรวม 3 16" xfId="31379" xr:uid="{58E0BE34-362F-4CB7-B4E2-4545A7D7EBC3}"/>
    <cellStyle name="ผลรวม 3 2" xfId="1971" xr:uid="{DEFAED19-9A1F-4057-963B-179942914FA4}"/>
    <cellStyle name="ผลรวม 3 2 10" xfId="20898" xr:uid="{F3459E29-96AE-4F93-AE89-9A43D338BA3C}"/>
    <cellStyle name="ผลรวม 3 2 10 2" xfId="20899" xr:uid="{8404C4D5-A458-4647-B1F0-A4B19CEDB19D}"/>
    <cellStyle name="ผลรวม 3 2 11" xfId="20900" xr:uid="{67C075EB-DC96-44A4-BBB9-C313CDF0A941}"/>
    <cellStyle name="ผลรวม 3 2 11 2" xfId="20901" xr:uid="{E58EB4B8-7303-4018-907B-E4386A7CF387}"/>
    <cellStyle name="ผลรวม 3 2 12" xfId="20902" xr:uid="{A7C92E05-6557-4949-999E-42C141C9D585}"/>
    <cellStyle name="ผลรวม 3 2 13" xfId="20903" xr:uid="{E2B8BF85-0DE6-4C1D-8FFD-3CC7CC860B9D}"/>
    <cellStyle name="ผลรวม 3 2 2" xfId="20904" xr:uid="{E9BC0071-BE48-453C-B56E-B802EEBA4BE0}"/>
    <cellStyle name="ผลรวม 3 2 2 2" xfId="20905" xr:uid="{9D71125B-D4CC-4C30-BE1A-D050F55C8E37}"/>
    <cellStyle name="ผลรวม 3 2 2 2 2" xfId="20906" xr:uid="{B70790CF-64BE-48D2-9CE2-618C73046F46}"/>
    <cellStyle name="ผลรวม 3 2 2 2 3" xfId="20907" xr:uid="{54F0AE37-79D9-4787-AE41-3A95F02A555E}"/>
    <cellStyle name="ผลรวม 3 2 2 3" xfId="20908" xr:uid="{668E8DEB-79C3-4E66-AEBF-7A7B14193F04}"/>
    <cellStyle name="ผลรวม 3 2 2 3 2" xfId="20909" xr:uid="{04C479D0-C5DF-4331-B9D4-421F484A69AF}"/>
    <cellStyle name="ผลรวม 3 2 2 4" xfId="20910" xr:uid="{17DE746F-9F83-40D2-904F-1963E7E1989C}"/>
    <cellStyle name="ผลรวม 3 2 3" xfId="20911" xr:uid="{1B2A4907-7081-48BC-A150-2B73210ADEE8}"/>
    <cellStyle name="ผลรวม 3 2 3 2" xfId="20912" xr:uid="{17F92B51-4002-495D-B237-65E753CD9336}"/>
    <cellStyle name="ผลรวม 3 2 4" xfId="20913" xr:uid="{B3ACF905-B649-4230-8DA6-13A3CD21DD53}"/>
    <cellStyle name="ผลรวม 3 2 4 2" xfId="20914" xr:uid="{BFFBA407-7708-4D00-823F-471445CFF96F}"/>
    <cellStyle name="ผลรวม 3 2 5" xfId="20915" xr:uid="{84EBD165-896F-48A8-ACF0-FDAF6475F4A5}"/>
    <cellStyle name="ผลรวม 3 2 5 2" xfId="20916" xr:uid="{149ACD98-FB65-405C-AEAA-6AAF5F71FED0}"/>
    <cellStyle name="ผลรวม 3 2 6" xfId="20917" xr:uid="{FF79AB3A-BB9E-48AA-8677-CC1C6F21A60D}"/>
    <cellStyle name="ผลรวม 3 2 6 2" xfId="20918" xr:uid="{15B99906-7F4A-4F7F-9E99-57CA2402CAC0}"/>
    <cellStyle name="ผลรวม 3 2 7" xfId="20919" xr:uid="{2D82A9E4-6D98-4C5D-A351-C859D78565E1}"/>
    <cellStyle name="ผลรวม 3 2 7 2" xfId="20920" xr:uid="{F51DE17D-3731-47B6-B77B-26F9E172B5E9}"/>
    <cellStyle name="ผลรวม 3 2 8" xfId="20921" xr:uid="{3397E0D8-374D-41CF-B3F2-D42B3466CA9D}"/>
    <cellStyle name="ผลรวม 3 2 8 2" xfId="20922" xr:uid="{9559A76A-3C36-41DC-9607-ED45EBE09E14}"/>
    <cellStyle name="ผลรวม 3 2 9" xfId="20923" xr:uid="{15FB99FC-2F91-4A58-9975-B3D904BCF664}"/>
    <cellStyle name="ผลรวม 3 2 9 2" xfId="20924" xr:uid="{6911198C-78DB-4E3D-801E-1B3FAA72D5EA}"/>
    <cellStyle name="ผลรวม 3 3" xfId="4477" xr:uid="{44AD0B5D-11CE-4E3E-85FA-4E4DAE25A40C}"/>
    <cellStyle name="ผลรวม 3 3 10" xfId="20925" xr:uid="{3F5AC55D-6C46-4690-BD2F-64F7CB0520B3}"/>
    <cellStyle name="ผลรวม 3 3 10 2" xfId="20926" xr:uid="{5B22BE66-18F1-480F-9684-35E44B26F1B6}"/>
    <cellStyle name="ผลรวม 3 3 11" xfId="20927" xr:uid="{D1302889-C3E7-4959-8E21-5D68AD50E8ED}"/>
    <cellStyle name="ผลรวม 3 3 11 2" xfId="20928" xr:uid="{728C04B2-0223-417B-A795-0F6810135AAF}"/>
    <cellStyle name="ผลรวม 3 3 12" xfId="20929" xr:uid="{98A5A9D6-B91F-440E-811E-EDDA8DED47E7}"/>
    <cellStyle name="ผลรวม 3 3 13" xfId="20930" xr:uid="{05E37989-97E0-4394-873F-8160708B9B08}"/>
    <cellStyle name="ผลรวม 3 3 14" xfId="31395" xr:uid="{8961B6C8-6147-4E3A-BA3B-B349970960F9}"/>
    <cellStyle name="ผลรวม 3 3 2" xfId="20931" xr:uid="{733E587D-7525-48B7-A863-09145B0630EB}"/>
    <cellStyle name="ผลรวม 3 3 2 2" xfId="20932" xr:uid="{6523F6BD-3D27-4374-80D7-F2DD9CECF9D8}"/>
    <cellStyle name="ผลรวม 3 3 2 2 2" xfId="20933" xr:uid="{C674B749-A3FB-4C0E-BDC6-AF8ED6A6C96B}"/>
    <cellStyle name="ผลรวม 3 3 2 2 3" xfId="20934" xr:uid="{231F63BB-AE68-4A01-BB00-B332308EF757}"/>
    <cellStyle name="ผลรวม 3 3 2 3" xfId="20935" xr:uid="{B53E5A3D-C584-4EF0-8DA1-3AB7E83668D6}"/>
    <cellStyle name="ผลรวม 3 3 2 3 2" xfId="20936" xr:uid="{FB8AFEC3-0649-475E-9812-C630047E31A1}"/>
    <cellStyle name="ผลรวม 3 3 2 4" xfId="20937" xr:uid="{79CCAB3A-32D8-472C-8D73-B1CE9096BB9C}"/>
    <cellStyle name="ผลรวม 3 3 3" xfId="20938" xr:uid="{D447390D-E0F4-4370-BFA1-773E6217B2EB}"/>
    <cellStyle name="ผลรวม 3 3 3 2" xfId="20939" xr:uid="{C0039A90-FDAD-4315-BE3D-47504797E5D1}"/>
    <cellStyle name="ผลรวม 3 3 4" xfId="20940" xr:uid="{7EABBF3E-BD7F-4BB1-A46C-0E5BC91433B5}"/>
    <cellStyle name="ผลรวม 3 3 4 2" xfId="20941" xr:uid="{8687085D-EC01-4BFF-A260-7A9B4B04673A}"/>
    <cellStyle name="ผลรวม 3 3 5" xfId="20942" xr:uid="{AD3DCFC0-BFDC-4F14-865B-DF459941CF0A}"/>
    <cellStyle name="ผลรวม 3 3 5 2" xfId="20943" xr:uid="{8DEFEFEC-83C8-4653-A663-5BFD7F20F0AB}"/>
    <cellStyle name="ผลรวม 3 3 6" xfId="20944" xr:uid="{0FF22D67-450D-4484-A647-9CE102C4B9BB}"/>
    <cellStyle name="ผลรวม 3 3 6 2" xfId="20945" xr:uid="{AFEAC022-7CC2-4402-9439-B46F309FF647}"/>
    <cellStyle name="ผลรวม 3 3 7" xfId="20946" xr:uid="{CFBF571D-3633-4172-AD51-18D92A87DC2B}"/>
    <cellStyle name="ผลรวม 3 3 7 2" xfId="20947" xr:uid="{7DA1214F-4EA5-4A72-8477-6474D54AFB2C}"/>
    <cellStyle name="ผลรวม 3 3 8" xfId="20948" xr:uid="{7BCFA3C7-665C-4E36-901E-F724D7F3CD9E}"/>
    <cellStyle name="ผลรวม 3 3 8 2" xfId="20949" xr:uid="{53C43926-F2E4-4161-A000-3D1B796A500C}"/>
    <cellStyle name="ผลรวม 3 3 9" xfId="20950" xr:uid="{07B8084C-4FA3-48C2-A295-3BF9540EFF1E}"/>
    <cellStyle name="ผลรวม 3 3 9 2" xfId="20951" xr:uid="{6FB1BA40-F6A8-460B-A191-B62F29ACD0FA}"/>
    <cellStyle name="ผลรวม 3 4" xfId="20952" xr:uid="{5B46D004-0E18-43F8-AA3A-E5B7E3983737}"/>
    <cellStyle name="ผลรวม 3 4 2" xfId="20953" xr:uid="{D4AA0DA0-707E-4A6B-9D70-056D9243A44D}"/>
    <cellStyle name="ผลรวม 3 4 2 2" xfId="20954" xr:uid="{D0FB048D-053E-493D-B48F-6626AF1C28DE}"/>
    <cellStyle name="ผลรวม 3 4 2 3" xfId="20955" xr:uid="{EB33212B-474B-47D8-B0CE-D54BE38428B6}"/>
    <cellStyle name="ผลรวม 3 4 3" xfId="20956" xr:uid="{8DAB695C-4A41-45EA-AA28-637CFAC8B00C}"/>
    <cellStyle name="ผลรวม 3 4 3 2" xfId="20957" xr:uid="{82C11871-EC3D-4D40-A774-55D629A0079F}"/>
    <cellStyle name="ผลรวม 3 4 4" xfId="20958" xr:uid="{182536AF-F262-441E-8A91-4EFC9D037F34}"/>
    <cellStyle name="ผลรวม 3 5" xfId="20959" xr:uid="{AF151B2C-E164-478E-AE7E-CD83D75A86C3}"/>
    <cellStyle name="ผลรวม 3 5 2" xfId="20960" xr:uid="{FB3B06BE-6BB0-49F0-BD0A-1A99965E3BA1}"/>
    <cellStyle name="ผลรวม 3 6" xfId="20961" xr:uid="{D169C254-FE7E-4A39-B6ED-89315D02BD2C}"/>
    <cellStyle name="ผลรวม 3 6 2" xfId="20962" xr:uid="{6A802F4A-8706-4A12-AB6A-77250ADEB99F}"/>
    <cellStyle name="ผลรวม 3 7" xfId="20963" xr:uid="{4D76FFB2-01C7-469A-8D68-DEB4DF6D092D}"/>
    <cellStyle name="ผลรวม 3 7 2" xfId="20964" xr:uid="{FF439119-AF43-47A3-99B7-A2E0248D1F2F}"/>
    <cellStyle name="ผลรวม 3 8" xfId="20965" xr:uid="{DB21E2AB-AB2A-4CBA-97BA-841583B5A3EF}"/>
    <cellStyle name="ผลรวม 3 8 2" xfId="20966" xr:uid="{EB54CD02-EC6E-4320-9F7B-4D7D3875E8C6}"/>
    <cellStyle name="ผลรวม 3 9" xfId="20967" xr:uid="{AB329AD9-497F-4064-AD3A-89302E0CE47F}"/>
    <cellStyle name="ผลรวม 3 9 2" xfId="20968" xr:uid="{A849DC43-D062-4B87-9928-028A6894A60F}"/>
    <cellStyle name="ผลรวม 4" xfId="3549" xr:uid="{451B526F-0D20-4044-88FE-73195E3B127C}"/>
    <cellStyle name="ผลรวม 4 10" xfId="20969" xr:uid="{63564D14-538F-470D-B767-1D9CC5A73FCB}"/>
    <cellStyle name="ผลรวม 4 10 2" xfId="20970" xr:uid="{24C3868E-6B99-406C-99D1-2FC35B5F8B4B}"/>
    <cellStyle name="ผลรวม 4 10 2 2" xfId="33839" xr:uid="{7D4DBAF1-103B-423F-A264-3756FD5BCE91}"/>
    <cellStyle name="ผลรวม 4 10 3" xfId="33838" xr:uid="{1C379AA2-D6AE-4656-BB53-1E40E2C291CA}"/>
    <cellStyle name="ผลรวม 4 11" xfId="20971" xr:uid="{2B4E076F-CEF3-4FD3-8818-371EACA3BAFE}"/>
    <cellStyle name="ผลรวม 4 11 2" xfId="20972" xr:uid="{26BDF2FD-E289-4317-A152-DBF4DE5CDB1A}"/>
    <cellStyle name="ผลรวม 4 11 2 2" xfId="33841" xr:uid="{3C122DF4-A833-42CD-88F4-BA8A82F87D13}"/>
    <cellStyle name="ผลรวม 4 11 3" xfId="33840" xr:uid="{632DB260-C1F5-4527-9415-E5ACB77FC805}"/>
    <cellStyle name="ผลรวม 4 12" xfId="20973" xr:uid="{ED801404-2B86-46A8-8C14-8F1852588665}"/>
    <cellStyle name="ผลรวม 4 12 2" xfId="20974" xr:uid="{B56D7F78-FFBC-4C60-9EB2-EA652055F4A0}"/>
    <cellStyle name="ผลรวม 4 12 2 2" xfId="33843" xr:uid="{460EB175-BB98-4F8F-96EF-0809A2DC306B}"/>
    <cellStyle name="ผลรวม 4 12 3" xfId="33842" xr:uid="{2D6F1AAE-022B-4929-B938-CA975488DA32}"/>
    <cellStyle name="ผลรวม 4 13" xfId="20975" xr:uid="{77CF0D9C-79BA-4355-8161-D4F22A987A67}"/>
    <cellStyle name="ผลรวม 4 13 2" xfId="20976" xr:uid="{8F507C34-47C0-497D-B837-16C82FCC002F}"/>
    <cellStyle name="ผลรวม 4 13 2 2" xfId="33845" xr:uid="{A356056A-892B-4D9E-A34D-AEB369368C9F}"/>
    <cellStyle name="ผลรวม 4 13 3" xfId="33844" xr:uid="{5AB6C1F8-CB3A-4488-9C9E-9457F3E8BB19}"/>
    <cellStyle name="ผลรวม 4 14" xfId="20977" xr:uid="{465A740F-A240-4999-9D2B-5408DD021583}"/>
    <cellStyle name="ผลรวม 4 14 2" xfId="20978" xr:uid="{FCA8B809-C234-4019-8846-0415B6A3C700}"/>
    <cellStyle name="ผลรวม 4 14 2 2" xfId="33847" xr:uid="{B0F1E4F7-E128-42AC-BA22-69B8B645643B}"/>
    <cellStyle name="ผลรวม 4 14 3" xfId="33846" xr:uid="{AC270A20-78B5-47B4-B9C4-6FD21AFC4C21}"/>
    <cellStyle name="ผลรวม 4 15" xfId="20979" xr:uid="{6E39BA8B-46D6-4B5A-8491-6BDF31358845}"/>
    <cellStyle name="ผลรวม 4 15 2" xfId="33848" xr:uid="{EF9DCAD5-96AE-4C1A-9A5E-53B9D392A31F}"/>
    <cellStyle name="ผลรวม 4 16" xfId="20980" xr:uid="{2B2BF2B1-D482-45F4-A59E-0F1C0ACC2B1B}"/>
    <cellStyle name="ผลรวม 4 16 2" xfId="33849" xr:uid="{E081983B-F88B-4BA6-9B38-0E910A974E89}"/>
    <cellStyle name="ผลรวม 4 2" xfId="20981" xr:uid="{30C31DAD-CE47-4511-BB0B-A6704CC6C9FF}"/>
    <cellStyle name="ผลรวม 4 2 10" xfId="20982" xr:uid="{E1F66850-387D-4E7A-855E-47CDDCA1CD61}"/>
    <cellStyle name="ผลรวม 4 2 10 2" xfId="20983" xr:uid="{463F1ED4-5F6F-47FD-B6E6-425CD5F58895}"/>
    <cellStyle name="ผลรวม 4 2 10 2 2" xfId="33852" xr:uid="{7226F0BF-415C-403D-8CD2-078B54CC54FC}"/>
    <cellStyle name="ผลรวม 4 2 10 3" xfId="33851" xr:uid="{823C1837-AC58-4827-94DC-FD04099B7C71}"/>
    <cellStyle name="ผลรวม 4 2 11" xfId="20984" xr:uid="{714BC7F6-72B0-49F2-8CA0-1CD5492FE7B5}"/>
    <cellStyle name="ผลรวม 4 2 11 2" xfId="20985" xr:uid="{2DF69B31-4777-4BE9-901B-2A985A869D3C}"/>
    <cellStyle name="ผลรวม 4 2 11 2 2" xfId="33854" xr:uid="{F3BADBD2-3038-4D95-BFA3-B1EEC134BAF4}"/>
    <cellStyle name="ผลรวม 4 2 11 3" xfId="33853" xr:uid="{CD724D5C-92CB-4BC8-9F7F-DF9B9AE90178}"/>
    <cellStyle name="ผลรวม 4 2 12" xfId="20986" xr:uid="{801C6CC7-8098-4583-ABA0-91F26DECA64D}"/>
    <cellStyle name="ผลรวม 4 2 12 2" xfId="33855" xr:uid="{D1CABF24-FC1E-4D6E-A04E-2A845A19B120}"/>
    <cellStyle name="ผลรวม 4 2 13" xfId="20987" xr:uid="{B6E84D7E-0C64-4B50-8ACC-99F89A8141F4}"/>
    <cellStyle name="ผลรวม 4 2 13 2" xfId="33856" xr:uid="{E68BB0A7-5336-42B2-8AA4-82FA75BF912C}"/>
    <cellStyle name="ผลรวม 4 2 14" xfId="33850" xr:uid="{C11C9CDF-2E8A-45C4-AB35-0B13601CBCAB}"/>
    <cellStyle name="ผลรวม 4 2 2" xfId="20988" xr:uid="{2205C13F-40E9-43F8-B0E3-20FA89465302}"/>
    <cellStyle name="ผลรวม 4 2 2 2" xfId="20989" xr:uid="{E39E9A92-90B9-4D77-9C75-43BCCF612C6C}"/>
    <cellStyle name="ผลรวม 4 2 2 2 2" xfId="20990" xr:uid="{864A800C-90D8-449F-9BDC-519955B70E0F}"/>
    <cellStyle name="ผลรวม 4 2 2 2 2 2" xfId="33859" xr:uid="{3BDE7F12-1002-4399-B31B-B50C479F1A77}"/>
    <cellStyle name="ผลรวม 4 2 2 2 3" xfId="20991" xr:uid="{1D60D5E1-538E-4FFB-9208-F9CB408EE748}"/>
    <cellStyle name="ผลรวม 4 2 2 2 3 2" xfId="33860" xr:uid="{7FFF08D8-D193-462C-9ED9-09D01D8C81CC}"/>
    <cellStyle name="ผลรวม 4 2 2 2 4" xfId="33858" xr:uid="{7B6AE26A-798F-4A65-BC0A-D893D338A667}"/>
    <cellStyle name="ผลรวม 4 2 2 3" xfId="20992" xr:uid="{40609836-F985-4FC5-852C-F6259EA09644}"/>
    <cellStyle name="ผลรวม 4 2 2 3 2" xfId="20993" xr:uid="{E236D278-AD6C-43D1-8552-C1347E1BB80A}"/>
    <cellStyle name="ผลรวม 4 2 2 3 2 2" xfId="33862" xr:uid="{EE86D03C-F751-46B1-95D4-26F8FAE1137F}"/>
    <cellStyle name="ผลรวม 4 2 2 3 3" xfId="33861" xr:uid="{84D52A80-E1A3-4A29-ACAD-A190CAF3FBAD}"/>
    <cellStyle name="ผลรวม 4 2 2 4" xfId="20994" xr:uid="{39406879-3F4F-4CC6-BFBE-352A0C94D21F}"/>
    <cellStyle name="ผลรวม 4 2 2 4 2" xfId="33863" xr:uid="{EA3FC91B-DA4B-4E2D-93DA-44D392ACDEBD}"/>
    <cellStyle name="ผลรวม 4 2 2 5" xfId="20995" xr:uid="{DB17D508-86CA-48E9-A441-8482F76CBBA0}"/>
    <cellStyle name="ผลรวม 4 2 2 5 2" xfId="33864" xr:uid="{B7614EA7-F820-4B7D-B66F-CA771E67A806}"/>
    <cellStyle name="ผลรวม 4 2 2 6" xfId="33857" xr:uid="{11AD3A34-27E9-472E-A9E8-539BD2AD576D}"/>
    <cellStyle name="ผลรวม 4 2 3" xfId="20996" xr:uid="{19D7120B-494F-4902-A5A3-02CB6ED73279}"/>
    <cellStyle name="ผลรวม 4 2 3 2" xfId="20997" xr:uid="{F461111A-C16B-49AF-8ADA-11A4DEF6C00A}"/>
    <cellStyle name="ผลรวม 4 2 3 2 2" xfId="33866" xr:uid="{11150E11-6512-4EA8-BD72-CECB4C0F4574}"/>
    <cellStyle name="ผลรวม 4 2 3 3" xfId="33865" xr:uid="{8013320B-754A-471F-B7C8-6CB157C758F1}"/>
    <cellStyle name="ผลรวม 4 2 4" xfId="20998" xr:uid="{0C24FE9A-4CC8-465D-A4B7-ACC1F5AB71D6}"/>
    <cellStyle name="ผลรวม 4 2 4 2" xfId="20999" xr:uid="{FE1E07F7-D0D8-47F2-8046-C619D8177FCB}"/>
    <cellStyle name="ผลรวม 4 2 4 2 2" xfId="33868" xr:uid="{EF6FC2E0-DD9C-48CA-AC09-7869241ED650}"/>
    <cellStyle name="ผลรวม 4 2 4 3" xfId="33867" xr:uid="{0B53266A-3DCA-4579-B5FE-3E3BD49DD764}"/>
    <cellStyle name="ผลรวม 4 2 5" xfId="21000" xr:uid="{9096D211-4BBB-4823-9DF3-10EE8983E26E}"/>
    <cellStyle name="ผลรวม 4 2 5 2" xfId="21001" xr:uid="{60DE2E7B-9072-4976-8D2A-47E8974E6F04}"/>
    <cellStyle name="ผลรวม 4 2 5 2 2" xfId="33870" xr:uid="{FAC7319D-F345-4F20-98FB-BC05BCBA703A}"/>
    <cellStyle name="ผลรวม 4 2 5 3" xfId="33869" xr:uid="{5CFB61CB-07A7-47EF-BB65-4135D9A2A3CB}"/>
    <cellStyle name="ผลรวม 4 2 6" xfId="21002" xr:uid="{99406BD3-A7F1-42DB-841E-53CAD20CAB1F}"/>
    <cellStyle name="ผลรวม 4 2 6 2" xfId="21003" xr:uid="{C45F823D-065F-41E8-BA71-7A2B3EEE34FA}"/>
    <cellStyle name="ผลรวม 4 2 6 2 2" xfId="33872" xr:uid="{02C919D8-90E0-4E1D-AB0B-3912E15903E1}"/>
    <cellStyle name="ผลรวม 4 2 6 3" xfId="33871" xr:uid="{B7430C2E-ECE3-4505-A937-C110BC127965}"/>
    <cellStyle name="ผลรวม 4 2 7" xfId="21004" xr:uid="{8A0FAD83-2C9E-4804-9C0E-678928F701DB}"/>
    <cellStyle name="ผลรวม 4 2 7 2" xfId="21005" xr:uid="{645D7331-1533-43F6-9350-91B475C7526A}"/>
    <cellStyle name="ผลรวม 4 2 7 2 2" xfId="33874" xr:uid="{90BE4C62-F518-4D81-A425-CBA3EFD916AE}"/>
    <cellStyle name="ผลรวม 4 2 7 3" xfId="33873" xr:uid="{6F3C96CA-D3BF-4ABC-A651-CFEE50390B4A}"/>
    <cellStyle name="ผลรวม 4 2 8" xfId="21006" xr:uid="{C7BFA2CA-7C95-4B00-BB59-88DD57CE5D0E}"/>
    <cellStyle name="ผลรวม 4 2 8 2" xfId="21007" xr:uid="{5CDBE8C8-530C-4300-8A93-31A568483DC2}"/>
    <cellStyle name="ผลรวม 4 2 8 2 2" xfId="33876" xr:uid="{F8EFB625-64F1-4D6A-8349-B5C0B12175E4}"/>
    <cellStyle name="ผลรวม 4 2 8 3" xfId="33875" xr:uid="{641E04DA-3B80-4673-82FF-DC1C540C4110}"/>
    <cellStyle name="ผลรวม 4 2 9" xfId="21008" xr:uid="{13ED8621-C611-4FDC-BD6D-80F131636952}"/>
    <cellStyle name="ผลรวม 4 2 9 2" xfId="21009" xr:uid="{2EDBCC46-D84D-4470-8455-1F63105B70C0}"/>
    <cellStyle name="ผลรวม 4 2 9 2 2" xfId="33878" xr:uid="{4A6A20BB-CDF4-4CD1-8AF7-9B842479774D}"/>
    <cellStyle name="ผลรวม 4 2 9 3" xfId="33877" xr:uid="{46E3F353-B4C5-473D-9800-118F6462A96C}"/>
    <cellStyle name="ผลรวม 4 3" xfId="21010" xr:uid="{E158A01C-7DC7-4AF2-83D4-3651C262FBFA}"/>
    <cellStyle name="ผลรวม 4 3 10" xfId="21011" xr:uid="{54BA6AF8-8C11-4E06-9C97-1B59B40D6800}"/>
    <cellStyle name="ผลรวม 4 3 10 2" xfId="21012" xr:uid="{01340547-DB23-4C51-A5EF-0FD5C6287073}"/>
    <cellStyle name="ผลรวม 4 3 10 2 2" xfId="33881" xr:uid="{34CD6D09-6FAA-4A1A-80F8-BFF3CBCACA74}"/>
    <cellStyle name="ผลรวม 4 3 10 3" xfId="33880" xr:uid="{D524C6CE-3E2E-4EE2-BC56-EB00B27004B9}"/>
    <cellStyle name="ผลรวม 4 3 11" xfId="21013" xr:uid="{1F6FCB53-F2AE-4A64-840C-23C92D8309E9}"/>
    <cellStyle name="ผลรวม 4 3 11 2" xfId="21014" xr:uid="{B72D485A-1FCD-40D3-AFE4-E4108AAF6FF1}"/>
    <cellStyle name="ผลรวม 4 3 11 2 2" xfId="33883" xr:uid="{A4DDD072-6F72-40D1-AB29-7D397B95F358}"/>
    <cellStyle name="ผลรวม 4 3 11 3" xfId="33882" xr:uid="{83EB2CF6-41B3-40E4-AA04-B307BCB3201F}"/>
    <cellStyle name="ผลรวม 4 3 12" xfId="21015" xr:uid="{986CD0D0-BC20-463F-9A00-6AD6AD1E5EB7}"/>
    <cellStyle name="ผลรวม 4 3 12 2" xfId="33884" xr:uid="{53D3C133-D6D3-401C-8E54-1931710D910D}"/>
    <cellStyle name="ผลรวม 4 3 13" xfId="21016" xr:uid="{34632932-4882-4A14-B2E0-5103DEF82A10}"/>
    <cellStyle name="ผลรวม 4 3 13 2" xfId="33885" xr:uid="{5BB2C7F0-7F46-4E84-9542-2F68BF035528}"/>
    <cellStyle name="ผลรวม 4 3 14" xfId="33879" xr:uid="{08CB0CD8-4CB8-40AD-8E63-26B737853077}"/>
    <cellStyle name="ผลรวม 4 3 2" xfId="21017" xr:uid="{CC52D7A0-9A5E-4129-B2CD-5679ADA71974}"/>
    <cellStyle name="ผลรวม 4 3 2 2" xfId="21018" xr:uid="{D555E378-39A9-44C4-A2AD-00D266F34C41}"/>
    <cellStyle name="ผลรวม 4 3 2 2 2" xfId="21019" xr:uid="{412FA577-CEE2-44FF-AE57-641B5C4CF70D}"/>
    <cellStyle name="ผลรวม 4 3 2 2 2 2" xfId="33888" xr:uid="{D76BA7C6-0A74-4F8F-99CC-0CFDA36A48D8}"/>
    <cellStyle name="ผลรวม 4 3 2 2 3" xfId="21020" xr:uid="{B915C31E-E70B-423E-8CED-4BC36566EC3D}"/>
    <cellStyle name="ผลรวม 4 3 2 2 3 2" xfId="33889" xr:uid="{8A933E7D-47D6-4302-806E-BC80FE0941A5}"/>
    <cellStyle name="ผลรวม 4 3 2 2 4" xfId="33887" xr:uid="{027AA0F8-4168-4D97-A983-88F3C312C255}"/>
    <cellStyle name="ผลรวม 4 3 2 3" xfId="21021" xr:uid="{D256F0A8-6774-4B4A-B9DB-8F06ACF5FC45}"/>
    <cellStyle name="ผลรวม 4 3 2 3 2" xfId="21022" xr:uid="{798B7534-3915-49A2-8256-0142A403A1D3}"/>
    <cellStyle name="ผลรวม 4 3 2 3 2 2" xfId="33891" xr:uid="{E3E67A90-30B5-454E-94CF-4AD8B9768683}"/>
    <cellStyle name="ผลรวม 4 3 2 3 3" xfId="33890" xr:uid="{0A1BB388-0A38-4BB7-A238-828E274DED7C}"/>
    <cellStyle name="ผลรวม 4 3 2 4" xfId="21023" xr:uid="{6FAF0FF2-8BF7-4355-9DBD-7A829463FB1F}"/>
    <cellStyle name="ผลรวม 4 3 2 4 2" xfId="33892" xr:uid="{B47EE600-2398-4866-B882-75017FC3D65C}"/>
    <cellStyle name="ผลรวม 4 3 2 5" xfId="21024" xr:uid="{348A49A3-DFCA-443B-ABFA-D3E6CC521125}"/>
    <cellStyle name="ผลรวม 4 3 2 5 2" xfId="33893" xr:uid="{AE5B25A6-5199-43D3-B3E5-4DD0AC578A07}"/>
    <cellStyle name="ผลรวม 4 3 2 6" xfId="33886" xr:uid="{DC511B10-B51F-43C1-8123-6E194BF746CA}"/>
    <cellStyle name="ผลรวม 4 3 3" xfId="21025" xr:uid="{C393ED85-8CEB-41EB-98A4-0F0657BCF29A}"/>
    <cellStyle name="ผลรวม 4 3 3 2" xfId="21026" xr:uid="{A41B7BFA-5D41-4EAC-8282-BF408F7DFFCC}"/>
    <cellStyle name="ผลรวม 4 3 3 2 2" xfId="33895" xr:uid="{27BFA7AD-CFA3-4381-86D3-1850FF149E55}"/>
    <cellStyle name="ผลรวม 4 3 3 3" xfId="33894" xr:uid="{3BEE4D20-D260-4214-BAF1-BC1F81E9DF6F}"/>
    <cellStyle name="ผลรวม 4 3 4" xfId="21027" xr:uid="{38D4650D-A1E7-416F-88A0-045F7AA4C51F}"/>
    <cellStyle name="ผลรวม 4 3 4 2" xfId="21028" xr:uid="{B3C8DBF5-F9E6-4D68-BB2F-77A69CCF01F3}"/>
    <cellStyle name="ผลรวม 4 3 4 2 2" xfId="33897" xr:uid="{8AAC6449-0000-4315-8F24-B5CC71A06661}"/>
    <cellStyle name="ผลรวม 4 3 4 3" xfId="33896" xr:uid="{BDAA56D3-377C-494A-8152-57F2DED3C38D}"/>
    <cellStyle name="ผลรวม 4 3 5" xfId="21029" xr:uid="{4F1FCB4F-24AC-44C0-B98A-26F737CF0196}"/>
    <cellStyle name="ผลรวม 4 3 5 2" xfId="21030" xr:uid="{CD7B1A0C-9E50-4440-96C4-2F4E70BB74DF}"/>
    <cellStyle name="ผลรวม 4 3 5 2 2" xfId="33899" xr:uid="{9358B601-C3B7-4040-BB16-55A72C23B68F}"/>
    <cellStyle name="ผลรวม 4 3 5 3" xfId="33898" xr:uid="{867C1937-0348-41A3-916B-439BBA8DB023}"/>
    <cellStyle name="ผลรวม 4 3 6" xfId="21031" xr:uid="{902AF8ED-25FF-4CB3-89D9-9E5962C05D3D}"/>
    <cellStyle name="ผลรวม 4 3 6 2" xfId="21032" xr:uid="{1E5C00D9-8580-4248-9626-CC423F5E864C}"/>
    <cellStyle name="ผลรวม 4 3 6 2 2" xfId="33901" xr:uid="{307D099C-8124-4916-9130-26A8ABC52F8B}"/>
    <cellStyle name="ผลรวม 4 3 6 3" xfId="33900" xr:uid="{B6394795-C8A5-4C17-B121-6F13364B1ABA}"/>
    <cellStyle name="ผลรวม 4 3 7" xfId="21033" xr:uid="{1E7E1E8C-1185-4D1D-92AF-F7623439B832}"/>
    <cellStyle name="ผลรวม 4 3 7 2" xfId="21034" xr:uid="{73F8F822-A58C-45AB-9643-2FCEA9A3F818}"/>
    <cellStyle name="ผลรวม 4 3 7 2 2" xfId="33903" xr:uid="{8CFF7F1A-1600-45CC-983D-EC0224355E05}"/>
    <cellStyle name="ผลรวม 4 3 7 3" xfId="33902" xr:uid="{69B2AD9A-E78C-44D3-8803-617867C26953}"/>
    <cellStyle name="ผลรวม 4 3 8" xfId="21035" xr:uid="{70A35AD7-E9B0-4F5D-AD5B-855A391A8480}"/>
    <cellStyle name="ผลรวม 4 3 8 2" xfId="21036" xr:uid="{FCA6CA0B-9650-42FA-81EC-E20E3D31BD05}"/>
    <cellStyle name="ผลรวม 4 3 8 2 2" xfId="33905" xr:uid="{18846EEE-503B-4012-BB78-6E529331F79D}"/>
    <cellStyle name="ผลรวม 4 3 8 3" xfId="33904" xr:uid="{D5DA6ACB-1C12-4648-850D-5959C0E29D0A}"/>
    <cellStyle name="ผลรวม 4 3 9" xfId="21037" xr:uid="{7D6CEE6C-6960-4813-B597-DC079F25314B}"/>
    <cellStyle name="ผลรวม 4 3 9 2" xfId="21038" xr:uid="{8B55FBC5-5C6C-4B23-9294-E57217BE2BCA}"/>
    <cellStyle name="ผลรวม 4 3 9 2 2" xfId="33907" xr:uid="{5F756B75-5C71-40BF-984C-27FBB4562B73}"/>
    <cellStyle name="ผลรวม 4 3 9 3" xfId="33906" xr:uid="{1A6A1609-E317-47F9-9A66-31006BEBF441}"/>
    <cellStyle name="ผลรวม 4 4" xfId="21039" xr:uid="{82232EBB-8103-4A2F-8A9C-2DC23C09AA17}"/>
    <cellStyle name="ผลรวม 4 4 10" xfId="21040" xr:uid="{0B5A6E4A-9FE0-403B-8932-452C7DD88A8C}"/>
    <cellStyle name="ผลรวม 4 4 10 2" xfId="21041" xr:uid="{8C59F387-08D0-4788-A192-CF0669B45F4B}"/>
    <cellStyle name="ผลรวม 4 4 10 2 2" xfId="33910" xr:uid="{42109A1C-D8B2-4755-906B-6A9AB876E493}"/>
    <cellStyle name="ผลรวม 4 4 10 3" xfId="33909" xr:uid="{88CB2845-80D6-479E-94DE-028DD61B224B}"/>
    <cellStyle name="ผลรวม 4 4 11" xfId="21042" xr:uid="{66B611ED-AB83-41A9-A10D-57EBFC3FF99B}"/>
    <cellStyle name="ผลรวม 4 4 11 2" xfId="21043" xr:uid="{B60E259D-6900-4385-B250-9C1359518B4B}"/>
    <cellStyle name="ผลรวม 4 4 11 2 2" xfId="33912" xr:uid="{32C3BC76-C359-40D8-9F57-E87BED42D47D}"/>
    <cellStyle name="ผลรวม 4 4 11 3" xfId="33911" xr:uid="{1C6F1EA5-ECB0-4C07-A4E2-EFFAB69F0F4D}"/>
    <cellStyle name="ผลรวม 4 4 12" xfId="21044" xr:uid="{E7A831BE-B33F-449B-A32D-F2C6478D0B3C}"/>
    <cellStyle name="ผลรวม 4 4 12 2" xfId="33913" xr:uid="{A09500E5-3836-4520-95CD-81AB4607F66D}"/>
    <cellStyle name="ผลรวม 4 4 13" xfId="21045" xr:uid="{B613B430-726E-4EB7-9F49-A8C6CBFD4768}"/>
    <cellStyle name="ผลรวม 4 4 13 2" xfId="33914" xr:uid="{7BBEB544-1B10-4052-AF29-3EB0EF9D46AE}"/>
    <cellStyle name="ผลรวม 4 4 14" xfId="33908" xr:uid="{C3CF60DB-1BFF-4882-AF24-B26BC80F010F}"/>
    <cellStyle name="ผลรวม 4 4 2" xfId="21046" xr:uid="{7B14846A-13C2-4058-8766-0B0DF77F5891}"/>
    <cellStyle name="ผลรวม 4 4 2 2" xfId="21047" xr:uid="{E9CDC7A4-E149-403C-ADF9-0E59E18A8D56}"/>
    <cellStyle name="ผลรวม 4 4 2 2 2" xfId="21048" xr:uid="{CF4B8EDC-BC2B-4DBC-8574-908F70DFF814}"/>
    <cellStyle name="ผลรวม 4 4 2 2 2 2" xfId="33917" xr:uid="{56536BF7-9348-4146-9581-CBA2E8F2BC60}"/>
    <cellStyle name="ผลรวม 4 4 2 2 3" xfId="21049" xr:uid="{2FE8D1B9-B5A8-4349-B6F1-05B2E121BADB}"/>
    <cellStyle name="ผลรวม 4 4 2 2 3 2" xfId="33918" xr:uid="{F97A8528-5A87-496E-84CD-F3B3B9269290}"/>
    <cellStyle name="ผลรวม 4 4 2 2 4" xfId="33916" xr:uid="{292D21D1-B564-48FF-9B53-7A4B9F071B4E}"/>
    <cellStyle name="ผลรวม 4 4 2 3" xfId="21050" xr:uid="{1D1FDAC8-0A55-4A48-9FCE-6933164259CD}"/>
    <cellStyle name="ผลรวม 4 4 2 3 2" xfId="21051" xr:uid="{C4479811-12AD-4102-B998-724DD8EE96E9}"/>
    <cellStyle name="ผลรวม 4 4 2 3 2 2" xfId="33920" xr:uid="{1A9FD929-7EAB-40B3-AF48-08C24A01FC7C}"/>
    <cellStyle name="ผลรวม 4 4 2 3 3" xfId="33919" xr:uid="{61D2F111-AE15-44E6-BF86-436BCD4B1B31}"/>
    <cellStyle name="ผลรวม 4 4 2 4" xfId="21052" xr:uid="{22F4C7F6-2FC4-4A98-9BCE-31833FDE5307}"/>
    <cellStyle name="ผลรวม 4 4 2 4 2" xfId="33921" xr:uid="{0E61F998-1D8C-42C4-A949-7B4684BC7DC4}"/>
    <cellStyle name="ผลรวม 4 4 2 5" xfId="21053" xr:uid="{07EFBF23-F2EC-4DB7-9C43-3A074D20FED6}"/>
    <cellStyle name="ผลรวม 4 4 2 5 2" xfId="33922" xr:uid="{C1CB2F3A-C0C0-4581-B295-D57DAEA70530}"/>
    <cellStyle name="ผลรวม 4 4 2 6" xfId="33915" xr:uid="{CB3C9271-8BE2-43B7-81C1-F223BBD97B85}"/>
    <cellStyle name="ผลรวม 4 4 3" xfId="21054" xr:uid="{A65D5752-3415-42C9-9D6A-78F76FDDA44C}"/>
    <cellStyle name="ผลรวม 4 4 3 2" xfId="21055" xr:uid="{BCCD8B50-5C6D-434C-BB82-1CB24555C2B7}"/>
    <cellStyle name="ผลรวม 4 4 3 2 2" xfId="33924" xr:uid="{83986DF0-71D0-4FF1-B897-1AE4C0FFEFDE}"/>
    <cellStyle name="ผลรวม 4 4 3 3" xfId="33923" xr:uid="{BC593497-7064-4D3A-A45C-15EA11BEEBC5}"/>
    <cellStyle name="ผลรวม 4 4 4" xfId="21056" xr:uid="{3512D452-F8CD-46EC-B80A-88B9D1308F25}"/>
    <cellStyle name="ผลรวม 4 4 4 2" xfId="21057" xr:uid="{C76E91BB-1427-4512-9B50-ECF7AA34BEA2}"/>
    <cellStyle name="ผลรวม 4 4 4 2 2" xfId="33926" xr:uid="{2B2A9FEE-9D38-4A3B-8929-137554714642}"/>
    <cellStyle name="ผลรวม 4 4 4 3" xfId="33925" xr:uid="{42314290-9315-42B2-A5F3-A1EDA2AEF769}"/>
    <cellStyle name="ผลรวม 4 4 5" xfId="21058" xr:uid="{2676C2D0-0ABC-46AB-ABC3-632A42421F2E}"/>
    <cellStyle name="ผลรวม 4 4 5 2" xfId="21059" xr:uid="{8D84E40A-2B37-439F-94E1-0FAAD8ABDAFF}"/>
    <cellStyle name="ผลรวม 4 4 5 2 2" xfId="33928" xr:uid="{F4A5713A-C52C-4089-BE6B-73B0F84DC170}"/>
    <cellStyle name="ผลรวม 4 4 5 3" xfId="33927" xr:uid="{85474FA4-021E-41C7-AFA4-B1028DB198BF}"/>
    <cellStyle name="ผลรวม 4 4 6" xfId="21060" xr:uid="{70C4A6A9-6947-4FC4-A16A-5754B34B74CE}"/>
    <cellStyle name="ผลรวม 4 4 6 2" xfId="21061" xr:uid="{E3D7815C-3858-449A-A85E-AF59C3073493}"/>
    <cellStyle name="ผลรวม 4 4 6 2 2" xfId="33930" xr:uid="{5F5ABE17-5E31-4FB9-A5C7-CFE7594CE94B}"/>
    <cellStyle name="ผลรวม 4 4 6 3" xfId="33929" xr:uid="{7FC62430-05EE-4525-950C-AF7D56B21DD2}"/>
    <cellStyle name="ผลรวม 4 4 7" xfId="21062" xr:uid="{85CE5899-E603-4B06-BFCF-F19714216DC0}"/>
    <cellStyle name="ผลรวม 4 4 7 2" xfId="21063" xr:uid="{4C970775-3B09-46B7-AAFA-A4E4B3C8FBE8}"/>
    <cellStyle name="ผลรวม 4 4 7 2 2" xfId="33932" xr:uid="{ADC62215-4EB4-4499-A812-65E446983CE9}"/>
    <cellStyle name="ผลรวม 4 4 7 3" xfId="33931" xr:uid="{02D8CD3B-E075-4EB2-94C7-3F9F23DCE9DE}"/>
    <cellStyle name="ผลรวม 4 4 8" xfId="21064" xr:uid="{929C3D8F-C827-4E0A-92A0-6EF5E00557B5}"/>
    <cellStyle name="ผลรวม 4 4 8 2" xfId="21065" xr:uid="{739F44FB-F566-4501-ACA8-83232891725C}"/>
    <cellStyle name="ผลรวม 4 4 8 2 2" xfId="33934" xr:uid="{0671E4F0-59C2-4003-85BB-C13136B01427}"/>
    <cellStyle name="ผลรวม 4 4 8 3" xfId="33933" xr:uid="{2F23F56E-DDC7-4F28-AF4D-C87EA79BCFF2}"/>
    <cellStyle name="ผลรวม 4 4 9" xfId="21066" xr:uid="{E1B9EDCD-38FF-4063-A882-999F4F26E077}"/>
    <cellStyle name="ผลรวม 4 4 9 2" xfId="21067" xr:uid="{5DA90A59-9FD5-40C7-B6FB-71382F391652}"/>
    <cellStyle name="ผลรวม 4 4 9 2 2" xfId="33936" xr:uid="{48FE8403-E935-4A44-A7CA-0B625F456A33}"/>
    <cellStyle name="ผลรวม 4 4 9 3" xfId="33935" xr:uid="{7F40D5B4-DCCC-4354-A988-21641BAB5944}"/>
    <cellStyle name="ผลรวม 4 5" xfId="21068" xr:uid="{F6B0FDBC-BAA6-4395-925A-9635B39A509C}"/>
    <cellStyle name="ผลรวม 4 5 2" xfId="21069" xr:uid="{29DE0CCC-6EB1-40EC-A5B0-E63B81C57179}"/>
    <cellStyle name="ผลรวม 4 5 2 2" xfId="21070" xr:uid="{57456220-A11D-4F80-B4FF-D17E86750047}"/>
    <cellStyle name="ผลรวม 4 5 2 2 2" xfId="33939" xr:uid="{9E2237BE-E3EF-46AC-970C-9CF00C21EDB7}"/>
    <cellStyle name="ผลรวม 4 5 2 3" xfId="21071" xr:uid="{268B70D7-ED28-4649-9F3E-81AE58AEEBAD}"/>
    <cellStyle name="ผลรวม 4 5 2 3 2" xfId="33940" xr:uid="{3CF14FA3-0174-4509-8805-419BF229426E}"/>
    <cellStyle name="ผลรวม 4 5 2 4" xfId="33938" xr:uid="{BDE27AF6-D81E-4AAE-8B39-99079DDF5232}"/>
    <cellStyle name="ผลรวม 4 5 3" xfId="21072" xr:uid="{F00D5740-8F05-4452-96D0-7ACD84B01B4B}"/>
    <cellStyle name="ผลรวม 4 5 3 2" xfId="21073" xr:uid="{81652E3E-E5C4-40A0-AC8E-9A91A91C032E}"/>
    <cellStyle name="ผลรวม 4 5 3 2 2" xfId="33942" xr:uid="{08F1DC7B-3B36-4CF8-9632-FD9A10BA3508}"/>
    <cellStyle name="ผลรวม 4 5 3 3" xfId="33941" xr:uid="{EBB9CF38-F6BE-4259-8A63-E01BC216A60D}"/>
    <cellStyle name="ผลรวม 4 5 4" xfId="21074" xr:uid="{273636DF-DC3E-4CC1-B03E-E119B0AD7409}"/>
    <cellStyle name="ผลรวม 4 5 4 2" xfId="33943" xr:uid="{02F461EF-5C18-4302-94E4-6A421B92776E}"/>
    <cellStyle name="ผลรวม 4 5 5" xfId="21075" xr:uid="{F1FF382C-9C57-48A2-B7C5-B05F7E985A3C}"/>
    <cellStyle name="ผลรวม 4 5 5 2" xfId="33944" xr:uid="{4C9F5AAF-877E-4FF2-B02D-CEFE29598016}"/>
    <cellStyle name="ผลรวม 4 5 6" xfId="33937" xr:uid="{C65C5D3D-9819-4483-8970-E2453CAED0FE}"/>
    <cellStyle name="ผลรวม 4 6" xfId="21076" xr:uid="{059B2E77-2353-4E96-87C8-2B5C85C1FDF7}"/>
    <cellStyle name="ผลรวม 4 6 2" xfId="21077" xr:uid="{99ABD56D-9251-4F5D-8181-E2ECD14E8DF2}"/>
    <cellStyle name="ผลรวม 4 6 2 2" xfId="33946" xr:uid="{458F0A37-A024-49DC-BE24-DFC8E9643B32}"/>
    <cellStyle name="ผลรวม 4 6 3" xfId="33945" xr:uid="{52B661E0-B6B4-4FBE-A239-A9647D240D01}"/>
    <cellStyle name="ผลรวม 4 7" xfId="21078" xr:uid="{9D0A3278-E43F-4A30-ADBE-FBBC2D66FFB4}"/>
    <cellStyle name="ผลรวม 4 7 2" xfId="21079" xr:uid="{6A2A267E-8A83-4FE1-9DE3-F160C66E0C0F}"/>
    <cellStyle name="ผลรวม 4 7 2 2" xfId="33948" xr:uid="{126C178A-8CAF-47E9-8FB6-9224C468E826}"/>
    <cellStyle name="ผลรวม 4 7 3" xfId="33947" xr:uid="{FCEC7DAE-9FEA-4E3B-B7AA-D2EE7993CF0D}"/>
    <cellStyle name="ผลรวม 4 8" xfId="21080" xr:uid="{9B7C014A-5A93-4E14-9CAD-AB2B05C866C8}"/>
    <cellStyle name="ผลรวม 4 8 2" xfId="21081" xr:uid="{1EF9BA54-91C9-4FFE-BEDB-EAF50EF0F4B6}"/>
    <cellStyle name="ผลรวม 4 8 2 2" xfId="33950" xr:uid="{BA6635F4-986B-4D3B-9340-AC608CA8B9AD}"/>
    <cellStyle name="ผลรวม 4 8 3" xfId="33949" xr:uid="{ABF9F222-DF42-4A0D-8505-952A58592940}"/>
    <cellStyle name="ผลรวม 4 9" xfId="21082" xr:uid="{2333B70C-1B6C-4B4C-9ADF-0EA791F93333}"/>
    <cellStyle name="ผลรวม 4 9 2" xfId="21083" xr:uid="{7AD27B12-1B57-4504-B876-7D52943F1E2B}"/>
    <cellStyle name="ผลรวม 4 9 2 2" xfId="33952" xr:uid="{AF71E8CB-42CF-4869-A9D0-045C0EC108BD}"/>
    <cellStyle name="ผลรวม 4 9 3" xfId="33951" xr:uid="{F9D3BD94-04A7-4CC4-811C-6371B179C851}"/>
    <cellStyle name="ผลรวม 5" xfId="3550" xr:uid="{28227C48-6A11-4C53-95E4-90599CBF987E}"/>
    <cellStyle name="ผลรวม 5 10" xfId="21084" xr:uid="{4BAE7702-8AE4-49D2-9E23-313EE4225CFE}"/>
    <cellStyle name="ผลรวม 5 10 2" xfId="21085" xr:uid="{1D6F6239-168E-4593-A2F0-9A5B0AAFF50E}"/>
    <cellStyle name="ผลรวม 5 10 2 2" xfId="33954" xr:uid="{C712C7F3-F2E2-4992-BCBE-6FC64049B852}"/>
    <cellStyle name="ผลรวม 5 10 3" xfId="33953" xr:uid="{0B4D24FA-69BC-4A1A-A80C-D82ADC243469}"/>
    <cellStyle name="ผลรวม 5 11" xfId="21086" xr:uid="{402E7117-2B16-4C71-8BEA-82E5D7BDBAEA}"/>
    <cellStyle name="ผลรวม 5 11 2" xfId="21087" xr:uid="{6A6C1B39-6674-4696-9C30-696C40FCBC3C}"/>
    <cellStyle name="ผลรวม 5 11 2 2" xfId="33956" xr:uid="{2043FEF5-39F0-4C01-8500-1252E67CEBCC}"/>
    <cellStyle name="ผลรวม 5 11 3" xfId="33955" xr:uid="{8D28FEA9-286F-48B9-9887-1C249EFCDF1B}"/>
    <cellStyle name="ผลรวม 5 12" xfId="21088" xr:uid="{58755CE9-C00E-4553-B982-534A071E4F37}"/>
    <cellStyle name="ผลรวม 5 12 2" xfId="33957" xr:uid="{787EB614-3CB0-4C0A-9FE0-1CE2BAD6A899}"/>
    <cellStyle name="ผลรวม 5 13" xfId="21089" xr:uid="{7D17F9B8-B814-4597-8930-735812A4B2CB}"/>
    <cellStyle name="ผลรวม 5 13 2" xfId="33958" xr:uid="{FB392F69-F417-4B47-A20E-9CE34B1B3DEA}"/>
    <cellStyle name="ผลรวม 5 2" xfId="21090" xr:uid="{04D6E7F8-988B-43B8-9AAF-1EF124BFB5C7}"/>
    <cellStyle name="ผลรวม 5 2 2" xfId="21091" xr:uid="{D4A12F90-BD03-45CE-A41E-7F1128CDABFB}"/>
    <cellStyle name="ผลรวม 5 2 2 2" xfId="21092" xr:uid="{D4ACC5C4-7C92-45F4-A26A-E27973075E71}"/>
    <cellStyle name="ผลรวม 5 2 2 2 2" xfId="33961" xr:uid="{B96DFB4C-DB52-4874-9A15-294A603CD340}"/>
    <cellStyle name="ผลรวม 5 2 2 3" xfId="21093" xr:uid="{4048AD06-63FA-4BD3-9491-A6C836D40756}"/>
    <cellStyle name="ผลรวม 5 2 2 3 2" xfId="33962" xr:uid="{AB02AD1C-D858-40AA-B6BA-23548DD2E39D}"/>
    <cellStyle name="ผลรวม 5 2 2 4" xfId="33960" xr:uid="{754ACBF0-2BDF-4FE2-BF84-F042AEDB97B4}"/>
    <cellStyle name="ผลรวม 5 2 3" xfId="21094" xr:uid="{49A39312-35C1-43F1-897E-DC5A9ED8BBC0}"/>
    <cellStyle name="ผลรวม 5 2 3 2" xfId="21095" xr:uid="{66ABF37F-F041-412C-9B97-F3F0905CDCE0}"/>
    <cellStyle name="ผลรวม 5 2 3 2 2" xfId="33964" xr:uid="{857555F8-A34C-4A52-99DA-B0133D7ED3AB}"/>
    <cellStyle name="ผลรวม 5 2 3 3" xfId="33963" xr:uid="{33E076D1-6723-463F-B2BE-E072F9E3F04A}"/>
    <cellStyle name="ผลรวม 5 2 4" xfId="21096" xr:uid="{0E9BDAC9-CF70-4985-8DF4-ECDB587A33EB}"/>
    <cellStyle name="ผลรวม 5 2 4 2" xfId="33965" xr:uid="{6501DE2C-64B8-4A8C-A2BD-6CF0BECFA6A5}"/>
    <cellStyle name="ผลรวม 5 2 5" xfId="21097" xr:uid="{81DE09D1-E23B-4390-B49D-975AD4A884CE}"/>
    <cellStyle name="ผลรวม 5 2 5 2" xfId="33966" xr:uid="{70FA43BD-6D1D-4243-BF21-7CC972EB53B3}"/>
    <cellStyle name="ผลรวม 5 2 6" xfId="33959" xr:uid="{213F348E-2914-420B-AB52-D30864CF0BD3}"/>
    <cellStyle name="ผลรวม 5 3" xfId="21098" xr:uid="{EE4EE0B6-01CD-4ED2-928E-D6B851CAE209}"/>
    <cellStyle name="ผลรวม 5 3 2" xfId="21099" xr:uid="{78164B0F-31D3-4A8C-9B67-85C48F62CC67}"/>
    <cellStyle name="ผลรวม 5 3 2 2" xfId="33968" xr:uid="{2730BCC2-EC40-425A-9301-8F49EBCBE497}"/>
    <cellStyle name="ผลรวม 5 3 3" xfId="33967" xr:uid="{B79A80DB-586F-449F-9A57-DA8462766565}"/>
    <cellStyle name="ผลรวม 5 4" xfId="21100" xr:uid="{8EA99CBA-3B7D-4083-B043-88DBB10EBF19}"/>
    <cellStyle name="ผลรวม 5 4 2" xfId="21101" xr:uid="{E8648329-1D49-4594-972B-76EE2D75B18E}"/>
    <cellStyle name="ผลรวม 5 4 2 2" xfId="33970" xr:uid="{78B453A5-2651-41A6-9667-EB6631240856}"/>
    <cellStyle name="ผลรวม 5 4 3" xfId="33969" xr:uid="{2C3A724D-EC8B-494A-9C6F-289E6FFA40EB}"/>
    <cellStyle name="ผลรวม 5 5" xfId="21102" xr:uid="{F81E36A9-97B8-4F42-AA93-676BB7CC7EE7}"/>
    <cellStyle name="ผลรวม 5 5 2" xfId="21103" xr:uid="{C4C2D3C6-FBAC-4FFE-8D81-12140167802B}"/>
    <cellStyle name="ผลรวม 5 5 2 2" xfId="33972" xr:uid="{4B67B8B5-FD9B-43E2-B93B-45F6D2482E39}"/>
    <cellStyle name="ผลรวม 5 5 3" xfId="33971" xr:uid="{B54D583A-81ED-470F-B83B-39B20761CF7C}"/>
    <cellStyle name="ผลรวม 5 6" xfId="21104" xr:uid="{37164A37-BC02-42C6-93F6-EA05883F4B93}"/>
    <cellStyle name="ผลรวม 5 6 2" xfId="21105" xr:uid="{30848CF0-A050-4ABE-89E6-EA8D89F9F63E}"/>
    <cellStyle name="ผลรวม 5 6 2 2" xfId="33974" xr:uid="{CF6EA588-5CC2-483E-A66D-783C50F68528}"/>
    <cellStyle name="ผลรวม 5 6 3" xfId="33973" xr:uid="{13CA6ACD-2AC3-494B-82FA-C66F46328E14}"/>
    <cellStyle name="ผลรวม 5 7" xfId="21106" xr:uid="{4FF64884-6DE6-4EAF-8EF3-8AAD048B49CF}"/>
    <cellStyle name="ผลรวม 5 7 2" xfId="21107" xr:uid="{30194F3C-38EA-46A8-94D9-07D31BE3869B}"/>
    <cellStyle name="ผลรวม 5 7 2 2" xfId="33976" xr:uid="{9F120BF1-7A76-463A-9606-5FCBF7B8948F}"/>
    <cellStyle name="ผลรวม 5 7 3" xfId="33975" xr:uid="{AD179D3E-4DB3-4B05-AB08-56A25B02A2DB}"/>
    <cellStyle name="ผลรวม 5 8" xfId="21108" xr:uid="{C5E49416-E41B-4513-8152-747C6A95C4D6}"/>
    <cellStyle name="ผลรวม 5 8 2" xfId="21109" xr:uid="{35607545-BCE1-4744-AB29-842216360EAA}"/>
    <cellStyle name="ผลรวม 5 8 2 2" xfId="33978" xr:uid="{3EFAFE73-523B-4D3E-B8AF-7B826A2DB665}"/>
    <cellStyle name="ผลรวม 5 8 3" xfId="33977" xr:uid="{4D3E6182-1096-4209-ADCB-FA50C50D678E}"/>
    <cellStyle name="ผลรวม 5 9" xfId="21110" xr:uid="{08127690-3055-4275-AC05-FC8CE9634757}"/>
    <cellStyle name="ผลรวม 5 9 2" xfId="21111" xr:uid="{0E7AC369-E080-43A8-B773-0E75080101FB}"/>
    <cellStyle name="ผลรวม 5 9 2 2" xfId="33980" xr:uid="{8AB54BE5-8E03-4E34-B2B0-B845243D8A3F}"/>
    <cellStyle name="ผลรวม 5 9 3" xfId="33979" xr:uid="{84DE3CFE-5103-4465-A94E-BBBFA117697F}"/>
    <cellStyle name="ผลรวม 6" xfId="21112" xr:uid="{8960830A-72EF-4A86-AE11-E8E19FE19488}"/>
    <cellStyle name="ผลรวม 6 10" xfId="21113" xr:uid="{BEBC4F3A-0C7A-4D00-87B9-20BFBD823548}"/>
    <cellStyle name="ผลรวม 6 10 2" xfId="21114" xr:uid="{96299253-4F9F-40D8-8087-96F517C5339C}"/>
    <cellStyle name="ผลรวม 6 10 2 2" xfId="33983" xr:uid="{ECC163C9-3EF9-480E-9358-4A8047F80C03}"/>
    <cellStyle name="ผลรวม 6 10 3" xfId="33982" xr:uid="{9B48E8C4-AB4E-4FEB-9E72-790E7188FDC7}"/>
    <cellStyle name="ผลรวม 6 11" xfId="21115" xr:uid="{26293775-2E84-4C83-B3F2-737A7C84EF0C}"/>
    <cellStyle name="ผลรวม 6 11 2" xfId="21116" xr:uid="{E438E2E5-848D-4953-94DD-F514634E1169}"/>
    <cellStyle name="ผลรวม 6 11 2 2" xfId="33985" xr:uid="{0C883144-D785-4609-9D09-BE35EE5BC7BF}"/>
    <cellStyle name="ผลรวม 6 11 3" xfId="33984" xr:uid="{25BE0A81-A3A0-4523-B11A-75B4E46FF02A}"/>
    <cellStyle name="ผลรวม 6 12" xfId="21117" xr:uid="{0A9F4C6C-B00F-4FB0-8849-C106770D8E1B}"/>
    <cellStyle name="ผลรวม 6 12 2" xfId="33986" xr:uid="{4073A676-3A70-4E1C-920A-E821F57C424A}"/>
    <cellStyle name="ผลรวม 6 13" xfId="21118" xr:uid="{28CF038C-86D0-4B9A-B679-4DFB8F8AF3F1}"/>
    <cellStyle name="ผลรวม 6 13 2" xfId="33987" xr:uid="{D4D58723-4BE8-451D-9BA5-9F4FE256A93F}"/>
    <cellStyle name="ผลรวม 6 14" xfId="33981" xr:uid="{B8397B5D-BAA8-42F3-843C-A7BC69FB4C6A}"/>
    <cellStyle name="ผลรวม 6 2" xfId="21119" xr:uid="{7E476AF3-460E-446C-80D0-B8807C44AC94}"/>
    <cellStyle name="ผลรวม 6 2 2" xfId="21120" xr:uid="{5D2F117B-C304-4E71-A150-1C3AF2B5F6ED}"/>
    <cellStyle name="ผลรวม 6 2 2 2" xfId="21121" xr:uid="{D088D377-C969-4125-8210-3EC0EB47C1D8}"/>
    <cellStyle name="ผลรวม 6 2 2 2 2" xfId="33990" xr:uid="{7FEE3A18-FF2C-49A1-93A0-C9B89F0639AF}"/>
    <cellStyle name="ผลรวม 6 2 2 3" xfId="21122" xr:uid="{431BCB3B-5AD3-407F-8AFB-FDD6B5236FAC}"/>
    <cellStyle name="ผลรวม 6 2 2 3 2" xfId="33991" xr:uid="{E009C3C2-658A-401D-A884-55680DED97EE}"/>
    <cellStyle name="ผลรวม 6 2 2 4" xfId="33989" xr:uid="{AA4B2DC8-7E45-48D6-9437-A00D317ECE10}"/>
    <cellStyle name="ผลรวม 6 2 3" xfId="21123" xr:uid="{D85045D3-E994-45EB-B70F-0AD02D02C06E}"/>
    <cellStyle name="ผลรวม 6 2 3 2" xfId="21124" xr:uid="{D61729E8-BC7E-409D-AE12-9DA2A5D9AABE}"/>
    <cellStyle name="ผลรวม 6 2 3 2 2" xfId="33993" xr:uid="{8ED905B1-50C7-4C4D-B2E0-6F203E06D475}"/>
    <cellStyle name="ผลรวม 6 2 3 3" xfId="33992" xr:uid="{37E55334-EAA5-4748-9AA7-89DBBE04AA72}"/>
    <cellStyle name="ผลรวม 6 2 4" xfId="21125" xr:uid="{288B0B04-F903-4E16-8A6F-0D5D0678B072}"/>
    <cellStyle name="ผลรวม 6 2 4 2" xfId="33994" xr:uid="{67E386D0-D667-4156-8433-65E6A098783B}"/>
    <cellStyle name="ผลรวม 6 2 5" xfId="21126" xr:uid="{8F91A191-7B44-4544-BE3C-2DCD65E6E379}"/>
    <cellStyle name="ผลรวม 6 2 5 2" xfId="33995" xr:uid="{87E1AD90-4B12-46B0-A4D7-E5B24BFECD5A}"/>
    <cellStyle name="ผลรวม 6 2 6" xfId="33988" xr:uid="{A419D832-7CB6-4105-9B97-E15BD6A5B3BD}"/>
    <cellStyle name="ผลรวม 6 3" xfId="21127" xr:uid="{4DFC4F02-3F7D-4955-9C1E-84B7EDD9D969}"/>
    <cellStyle name="ผลรวม 6 3 2" xfId="21128" xr:uid="{71735B7F-D1C9-4DDE-AEDB-BDC0091A1FF7}"/>
    <cellStyle name="ผลรวม 6 3 2 2" xfId="33997" xr:uid="{F4077E61-A021-4CC4-B67B-F51314DE5FA5}"/>
    <cellStyle name="ผลรวม 6 3 3" xfId="33996" xr:uid="{97230B4B-5F98-4E13-BF0D-3BB17457E8CA}"/>
    <cellStyle name="ผลรวม 6 4" xfId="21129" xr:uid="{895B021B-AB14-407B-94B2-FF955020C7F9}"/>
    <cellStyle name="ผลรวม 6 4 2" xfId="21130" xr:uid="{15AF5F80-0392-4105-8A7A-5D7F459ADA41}"/>
    <cellStyle name="ผลรวม 6 4 2 2" xfId="33999" xr:uid="{28BEBA4E-778C-438F-8545-6F8FED85070E}"/>
    <cellStyle name="ผลรวม 6 4 3" xfId="33998" xr:uid="{5DCA5AE7-16F5-4433-BD7C-C1069529A6F4}"/>
    <cellStyle name="ผลรวม 6 5" xfId="21131" xr:uid="{88C08445-3C84-4B4C-B171-577817B0FBEB}"/>
    <cellStyle name="ผลรวม 6 5 2" xfId="21132" xr:uid="{2C3A6189-D325-4693-8041-117C30A0215A}"/>
    <cellStyle name="ผลรวม 6 5 2 2" xfId="34001" xr:uid="{2E47B74D-5506-4F83-9554-6088A86DF33A}"/>
    <cellStyle name="ผลรวม 6 5 3" xfId="34000" xr:uid="{B2B096E3-3ACB-4635-A117-0D9E4FE5B5BF}"/>
    <cellStyle name="ผลรวม 6 6" xfId="21133" xr:uid="{DAD83B27-2829-4DB8-BF1D-72A7B0CFCE29}"/>
    <cellStyle name="ผลรวม 6 6 2" xfId="21134" xr:uid="{A117033E-10AC-435F-B2E4-A24ECCE6044C}"/>
    <cellStyle name="ผลรวม 6 6 2 2" xfId="34003" xr:uid="{E60BB10C-C0A5-45E6-B9AC-B8A5BEF4BCE5}"/>
    <cellStyle name="ผลรวม 6 6 3" xfId="34002" xr:uid="{5DE5154C-D8C2-433E-B1C5-C05A301A6F34}"/>
    <cellStyle name="ผลรวม 6 7" xfId="21135" xr:uid="{7C27A04A-03F7-43EA-922A-92E1BFB4E157}"/>
    <cellStyle name="ผลรวม 6 7 2" xfId="21136" xr:uid="{75213607-58CC-408C-A1C6-F16626804460}"/>
    <cellStyle name="ผลรวม 6 7 2 2" xfId="34005" xr:uid="{A712D243-3BD2-4DB5-AE30-7033A4FCEC51}"/>
    <cellStyle name="ผลรวม 6 7 3" xfId="34004" xr:uid="{BCF33F12-00DD-4B39-B9D6-36FBE04CCA5A}"/>
    <cellStyle name="ผลรวม 6 8" xfId="21137" xr:uid="{6CB8C62D-B4AE-4BBD-A763-896C79202121}"/>
    <cellStyle name="ผลรวม 6 8 2" xfId="21138" xr:uid="{CC1E8680-2E90-46AE-9A85-0F7165E78D21}"/>
    <cellStyle name="ผลรวม 6 8 2 2" xfId="34007" xr:uid="{243BF2B0-2AAA-4CB3-9526-BF30E30FF31E}"/>
    <cellStyle name="ผลรวม 6 8 3" xfId="34006" xr:uid="{40EB07D0-9A9C-4088-ADA8-6CE4FB3A9E82}"/>
    <cellStyle name="ผลรวม 6 9" xfId="21139" xr:uid="{221325A2-2907-4F97-B4D7-3033B4FE84C3}"/>
    <cellStyle name="ผลรวม 6 9 2" xfId="21140" xr:uid="{7C3844CC-7B8E-4207-99BE-986B058AA0D0}"/>
    <cellStyle name="ผลรวม 6 9 2 2" xfId="34009" xr:uid="{815C2805-1699-489E-84CD-404440373DE6}"/>
    <cellStyle name="ผลรวม 6 9 3" xfId="34008" xr:uid="{40431F0A-9B21-4849-8117-FDFC73BAC113}"/>
    <cellStyle name="ผลรวม 7" xfId="21141" xr:uid="{00875CA3-7E3A-4697-B4C8-4FF0B1101817}"/>
    <cellStyle name="ผลรวม 7 10" xfId="21142" xr:uid="{130FEBAA-3439-4B70-BF09-E66AD237B167}"/>
    <cellStyle name="ผลรวม 7 10 2" xfId="21143" xr:uid="{5396D280-2BF6-4E82-A02B-97C8549474D3}"/>
    <cellStyle name="ผลรวม 7 10 2 2" xfId="34012" xr:uid="{A7320540-ADEB-4234-AF32-6F9CF1859D68}"/>
    <cellStyle name="ผลรวม 7 10 3" xfId="34011" xr:uid="{61159DD8-A321-4E1F-A22D-3FAD357A141F}"/>
    <cellStyle name="ผลรวม 7 11" xfId="21144" xr:uid="{0D0F4696-E022-45B5-A08F-D9F4231A6771}"/>
    <cellStyle name="ผลรวม 7 11 2" xfId="21145" xr:uid="{57888BE2-F671-4C23-89DE-6C8B5C1BA89D}"/>
    <cellStyle name="ผลรวม 7 11 2 2" xfId="34014" xr:uid="{F0CE72B7-7C9C-40AF-97AC-E3268D95AD1D}"/>
    <cellStyle name="ผลรวม 7 11 3" xfId="34013" xr:uid="{D331D257-E141-4FE0-B233-34292D3BAB2A}"/>
    <cellStyle name="ผลรวม 7 12" xfId="21146" xr:uid="{60F12907-A610-4AF8-ABDA-687DC945EE51}"/>
    <cellStyle name="ผลรวม 7 12 2" xfId="34015" xr:uid="{F6B392BE-0121-4BA2-8C0E-34C002EE1602}"/>
    <cellStyle name="ผลรวม 7 13" xfId="21147" xr:uid="{BDB3FE7B-53FE-40FD-A309-63104CB154EF}"/>
    <cellStyle name="ผลรวม 7 13 2" xfId="34016" xr:uid="{1A8F6618-0AEA-422A-B330-E477F4E9582D}"/>
    <cellStyle name="ผลรวม 7 14" xfId="34010" xr:uid="{C522A53C-EDF3-4C37-9A16-43BEEC3A6D15}"/>
    <cellStyle name="ผลรวม 7 2" xfId="21148" xr:uid="{5A29E28B-336A-4D6B-B753-D4DB9A8B0F67}"/>
    <cellStyle name="ผลรวม 7 2 2" xfId="21149" xr:uid="{830DF08A-8B59-4A3E-AE61-A366D2BB5770}"/>
    <cellStyle name="ผลรวม 7 2 2 2" xfId="21150" xr:uid="{76ED8DCA-1C1D-4BA2-B98C-AE785A142E5A}"/>
    <cellStyle name="ผลรวม 7 2 2 2 2" xfId="34019" xr:uid="{3C35C386-B2FB-4163-86FD-774CE0337A58}"/>
    <cellStyle name="ผลรวม 7 2 2 3" xfId="21151" xr:uid="{2667953C-D1EF-4DB8-8C9F-512548E46DD1}"/>
    <cellStyle name="ผลรวม 7 2 2 3 2" xfId="34020" xr:uid="{AE7C73C4-7C0D-4CC9-A2F0-1C9973758A0D}"/>
    <cellStyle name="ผลรวม 7 2 2 4" xfId="34018" xr:uid="{5B15B140-DA37-40D1-8A86-553520D9391C}"/>
    <cellStyle name="ผลรวม 7 2 3" xfId="21152" xr:uid="{37C066EB-759B-412F-B794-1C5257A102E0}"/>
    <cellStyle name="ผลรวม 7 2 3 2" xfId="21153" xr:uid="{3BC582BD-F5A6-4497-BEB5-B82AF235F489}"/>
    <cellStyle name="ผลรวม 7 2 3 2 2" xfId="34022" xr:uid="{D11C16B9-4D14-4318-8618-28F3DDBBF15A}"/>
    <cellStyle name="ผลรวม 7 2 3 3" xfId="34021" xr:uid="{EE82EDA4-D03A-4B1C-A607-2602647BA77C}"/>
    <cellStyle name="ผลรวม 7 2 4" xfId="21154" xr:uid="{BBC5C47C-075E-4170-BE77-5B356EE4524A}"/>
    <cellStyle name="ผลรวม 7 2 4 2" xfId="34023" xr:uid="{B73370BF-5854-41F2-80FD-F7227294920D}"/>
    <cellStyle name="ผลรวม 7 2 5" xfId="21155" xr:uid="{0908FF81-E6A0-4B1A-AB55-1FE012DA32AB}"/>
    <cellStyle name="ผลรวม 7 2 5 2" xfId="34024" xr:uid="{F32F6373-C29B-4990-AE42-9E4209B5A2FD}"/>
    <cellStyle name="ผลรวม 7 2 6" xfId="34017" xr:uid="{B6764702-CA7A-4F2C-9A96-DD33A1E70DD9}"/>
    <cellStyle name="ผลรวม 7 3" xfId="21156" xr:uid="{618733C6-05B3-4F78-82F0-05C0F9BDF5B8}"/>
    <cellStyle name="ผลรวม 7 3 2" xfId="21157" xr:uid="{DD97AE05-BA77-474B-BE7A-2CC3E3B8902F}"/>
    <cellStyle name="ผลรวม 7 3 2 2" xfId="34026" xr:uid="{8C3F0BDC-D0BF-4F25-908E-2E72C3AF5859}"/>
    <cellStyle name="ผลรวม 7 3 3" xfId="34025" xr:uid="{36B0B28C-8030-40D1-ABAA-065146B873BF}"/>
    <cellStyle name="ผลรวม 7 4" xfId="21158" xr:uid="{1C3FB748-CF9A-44ED-AF9C-3A44FFB342A2}"/>
    <cellStyle name="ผลรวม 7 4 2" xfId="21159" xr:uid="{27BA6D78-EC1A-487F-B4E2-947FA5AE94F2}"/>
    <cellStyle name="ผลรวม 7 4 2 2" xfId="34028" xr:uid="{96BCE8DC-5170-49B8-9376-19B2FA5B2FB6}"/>
    <cellStyle name="ผลรวม 7 4 3" xfId="34027" xr:uid="{3B393DC0-94EC-4D6E-9587-EC958D484F57}"/>
    <cellStyle name="ผลรวม 7 5" xfId="21160" xr:uid="{433234F1-8886-4833-B026-19EF38E851DB}"/>
    <cellStyle name="ผลรวม 7 5 2" xfId="21161" xr:uid="{655B23BF-5EBB-40FA-843C-573F26008FB0}"/>
    <cellStyle name="ผลรวม 7 5 2 2" xfId="34030" xr:uid="{77EFCB86-4FEC-4D3D-8E60-9CC7D2E98470}"/>
    <cellStyle name="ผลรวม 7 5 3" xfId="34029" xr:uid="{EB1D8071-2B5B-4395-A954-E310956F3BD3}"/>
    <cellStyle name="ผลรวม 7 6" xfId="21162" xr:uid="{C298DEAB-0502-4157-A18B-63C374B0E465}"/>
    <cellStyle name="ผลรวม 7 6 2" xfId="21163" xr:uid="{38615410-CAE3-4434-9E98-13AA0A35578B}"/>
    <cellStyle name="ผลรวม 7 6 2 2" xfId="34032" xr:uid="{690766A3-5AAC-4B94-8D2B-395BCF017BE2}"/>
    <cellStyle name="ผลรวม 7 6 3" xfId="34031" xr:uid="{0C29D5CC-59B8-48B8-A44B-F4FECADEB12B}"/>
    <cellStyle name="ผลรวม 7 7" xfId="21164" xr:uid="{E1FE54D3-4576-43B4-B4F7-016C07738645}"/>
    <cellStyle name="ผลรวม 7 7 2" xfId="21165" xr:uid="{7359A3F1-3233-4F9B-921A-E706744C52A1}"/>
    <cellStyle name="ผลรวม 7 7 2 2" xfId="34034" xr:uid="{E81681A4-F5FB-44F8-AC0C-F55B72156286}"/>
    <cellStyle name="ผลรวม 7 7 3" xfId="34033" xr:uid="{43FDD681-C3C4-4FA5-B70B-9A047D5BD338}"/>
    <cellStyle name="ผลรวม 7 8" xfId="21166" xr:uid="{F02155A1-066C-4C6F-9511-EC7F7D5BBA02}"/>
    <cellStyle name="ผลรวม 7 8 2" xfId="21167" xr:uid="{D0EE2C28-5A11-4CA6-8B3D-0087C36969B4}"/>
    <cellStyle name="ผลรวม 7 8 2 2" xfId="34036" xr:uid="{E3D73975-520D-4D52-B1F7-AEB9542E2D08}"/>
    <cellStyle name="ผลรวม 7 8 3" xfId="34035" xr:uid="{4D6B1FAC-1D63-4CE3-A9BD-4366796CEE7B}"/>
    <cellStyle name="ผลรวม 7 9" xfId="21168" xr:uid="{027F02B7-49ED-4160-8A2C-19E55067BFFA}"/>
    <cellStyle name="ผลรวม 7 9 2" xfId="21169" xr:uid="{8CA3F053-5C78-4678-97FB-3DA0084BACB8}"/>
    <cellStyle name="ผลรวม 7 9 2 2" xfId="34038" xr:uid="{A1D6B5FC-3F5E-4D36-BF08-2F8BA1955AC2}"/>
    <cellStyle name="ผลรวม 7 9 3" xfId="34037" xr:uid="{0441E7E4-3E69-4B73-8C3F-C03195FBF689}"/>
    <cellStyle name="ผลรวม 8" xfId="21170" xr:uid="{3028212D-57D5-4DC0-999B-F28FEA62BEAE}"/>
    <cellStyle name="ผลรวม 8 2" xfId="21171" xr:uid="{B1D2D641-DF7E-455C-B757-C15A709D7109}"/>
    <cellStyle name="ผลรวม 8 2 2" xfId="21172" xr:uid="{9B3EC13D-8384-4B2F-9D26-00FB91FF67FC}"/>
    <cellStyle name="ผลรวม 8 2 2 2" xfId="34041" xr:uid="{F3903BA7-7A55-41A8-8343-6586F0C8A127}"/>
    <cellStyle name="ผลรวม 8 2 3" xfId="21173" xr:uid="{3FF45901-8A78-4CCC-B6C4-DE4CF43EA246}"/>
    <cellStyle name="ผลรวม 8 2 3 2" xfId="34042" xr:uid="{DDEC2AEC-5316-4BBE-AA46-8E4E6C112D34}"/>
    <cellStyle name="ผลรวม 8 2 4" xfId="34040" xr:uid="{3B959D43-B436-4068-8F32-D753885D44F2}"/>
    <cellStyle name="ผลรวม 8 3" xfId="21174" xr:uid="{632F95AB-390B-4945-A536-CB3E40EAD9C9}"/>
    <cellStyle name="ผลรวม 8 3 2" xfId="21175" xr:uid="{B9B2E4A7-878A-4D44-906E-6FC733B79D97}"/>
    <cellStyle name="ผลรวม 8 3 2 2" xfId="34044" xr:uid="{7DCB2D51-8313-4D02-B644-2594FAB52DF1}"/>
    <cellStyle name="ผลรวม 8 3 3" xfId="34043" xr:uid="{F56AB760-6A08-4793-AD55-A7D1FFE33815}"/>
    <cellStyle name="ผลรวม 8 4" xfId="21176" xr:uid="{3419D8A6-B5D0-4177-BA59-B32B7217CD2D}"/>
    <cellStyle name="ผลรวม 8 4 2" xfId="34045" xr:uid="{ACFC4BEA-DBA3-4D03-AAC1-34CC5AF89D0D}"/>
    <cellStyle name="ผลรวม 8 5" xfId="21177" xr:uid="{07B79288-FA01-4EC9-9EFD-100A51FAEFC5}"/>
    <cellStyle name="ผลรวม 8 5 2" xfId="34046" xr:uid="{F4A0A85D-B181-4182-BD10-E3A67A67FA37}"/>
    <cellStyle name="ผลรวม 8 6" xfId="34039" xr:uid="{B2263D92-BAD1-48DC-BFFC-AF03AC4CECCC}"/>
    <cellStyle name="ผลรวม 9" xfId="21178" xr:uid="{F4ED8079-14AD-4DC6-BDB3-90F986379E2D}"/>
    <cellStyle name="ผลรวม 9 2" xfId="21179" xr:uid="{D59A1D06-7C96-4460-8514-4428A4E441E7}"/>
    <cellStyle name="ผลรวม 9 2 2" xfId="34048" xr:uid="{CB1A229E-797C-4BC3-8654-78D5963D9A2E}"/>
    <cellStyle name="ผลรวม 9 3" xfId="34047" xr:uid="{0678CE8A-A7DD-41C3-87B3-C352D9642C54}"/>
    <cellStyle name="ผลรวม_12 IDLE ON MAR 11" xfId="2865" xr:uid="{4716CFAF-B1AC-4694-AF51-44255C38EBBD}"/>
    <cellStyle name="ผลลัพธ์ข้อมูลนำร่อง" xfId="5017" xr:uid="{C6C7C829-D592-4B3A-8E11-C5A63252979E}"/>
    <cellStyle name="มุมข้อมูลนำร่อง" xfId="5018" xr:uid="{28213233-CBB8-4E88-A5B0-28C58BA4DD4A}"/>
    <cellStyle name="แย่" xfId="775" xr:uid="{CD8E2CB7-2BD3-4572-AE95-30ED8FE50DC6}"/>
    <cellStyle name="แย่ 2" xfId="1622" xr:uid="{06B273C8-8FE1-4BA6-B885-D2E899F96057}"/>
    <cellStyle name="แย่ 3" xfId="1962" xr:uid="{C1C091D7-EFFF-4D00-97CE-9AE7F2ACE9C6}"/>
    <cellStyle name="แย่ 4" xfId="3537" xr:uid="{10F7C723-524A-4B25-B1F8-026471465778}"/>
    <cellStyle name="แย่ 5" xfId="4089" xr:uid="{505F4DB4-642F-4DF5-9A8D-B8D5A7DF5DDA}"/>
    <cellStyle name="แย่_12 IDLE ON MAR 11" xfId="2854" xr:uid="{C00EC2D8-9A50-45A7-817B-F6FD99C8056C}"/>
    <cellStyle name="ฤธถ [0]_0e82ylkxXsZu0YORaMwizTk2E" xfId="2866" xr:uid="{AE841BC0-C495-4306-9717-B03DCBCB89B8}"/>
    <cellStyle name="ฤธถ_0e82ylkxXsZu0YORaMwizTk2E" xfId="2867" xr:uid="{342909DE-F318-45A2-AEE3-350928A64ACE}"/>
    <cellStyle name="ล๋ศญ [0]_0e82ylkxXsZu0YORaMwizTk2E" xfId="2868" xr:uid="{1A1057F8-5E26-445D-9A43-2D3A48043E97}"/>
    <cellStyle name="ล๋ศญ_0e82ylkxXsZu0YORaMwizTk2E" xfId="2869" xr:uid="{E7F432AD-DDBD-49F5-84EB-7A279B875C98}"/>
    <cellStyle name="ลักษณะ 1" xfId="785" xr:uid="{3D72821A-356C-4D86-B30E-C85054A75292}"/>
    <cellStyle name="ลักษณะ 1 2" xfId="892" xr:uid="{B82D6230-557E-49F1-BF15-078486D319A9}"/>
    <cellStyle name="ลักษณะ 1 2 2" xfId="3551" xr:uid="{647B80CD-2E94-4F48-99ED-846FC4163AF8}"/>
    <cellStyle name="ลักษณะ 1 3" xfId="3552" xr:uid="{D1D88D9A-B64F-441A-AD54-DBEA6DAD32B7}"/>
    <cellStyle name="ลักษณะ 1 4" xfId="21180" xr:uid="{B438A2DE-1CF3-4FF4-9E7D-5268B17944FD}"/>
    <cellStyle name="วฅมุ_4ฟ๙ฝวภ๛" xfId="120" xr:uid="{B9FA82AB-74FF-4D31-823E-258991C5DF5F}"/>
    <cellStyle name="ส่วนที่ถูกเน้น1" xfId="786" xr:uid="{47B6421B-B624-4550-8EB4-2B108FD9C367}"/>
    <cellStyle name="ส่วนที่ถูกเน้น1 2" xfId="121" xr:uid="{FCAD7233-DAD4-446D-975E-F9FC42960934}"/>
    <cellStyle name="ส่วนที่ถูกเน้น1 2 2" xfId="1633" xr:uid="{D6161162-B9C5-4573-B3B5-50B05EF20E1A}"/>
    <cellStyle name="ส่วนที่ถูกเน้น1 3" xfId="1972" xr:uid="{93AC6E33-D1D1-4C59-BE55-2AB1E0CAFC0E}"/>
    <cellStyle name="ส่วนที่ถูกเน้น1 4" xfId="3553" xr:uid="{B8D9DEFB-7AB7-495D-B0DE-97259A0F133A}"/>
    <cellStyle name="ส่วนที่ถูกเน้น1 5" xfId="4095" xr:uid="{86687382-7E9B-4F50-A147-29A4E44C2206}"/>
    <cellStyle name="ส่วนที่ถูกเน้น1 6" xfId="24831" xr:uid="{A0EB6010-E57B-40A0-BCC2-D3D0F79865BE}"/>
    <cellStyle name="ส่วนที่ถูกเน้น1_12 IDLE ON MAR 11" xfId="2870" xr:uid="{E524DA2A-E042-4DDD-BF3E-91E57F1C5630}"/>
    <cellStyle name="ส่วนที่ถูกเน้น2" xfId="787" xr:uid="{E3097BAF-E385-4DC6-829E-AA07F90F9582}"/>
    <cellStyle name="ส่วนที่ถูกเน้น2 2" xfId="1634" xr:uid="{020DECA9-DA69-4CA6-948C-F0D7D0A54776}"/>
    <cellStyle name="ส่วนที่ถูกเน้น2 3" xfId="1973" xr:uid="{405E538F-92B8-4C1D-8546-D64945AB70A2}"/>
    <cellStyle name="ส่วนที่ถูกเน้น2 4" xfId="3554" xr:uid="{0F373D51-B12E-4EAD-862B-2064CD87568A}"/>
    <cellStyle name="ส่วนที่ถูกเน้น2 5" xfId="4096" xr:uid="{5C080F21-AC33-4ED8-8EDE-70349577F4BA}"/>
    <cellStyle name="ส่วนที่ถูกเน้น2_12 IDLE ON MAR 11" xfId="2871" xr:uid="{A8E454A7-4265-4275-ABCD-4B367E9B9056}"/>
    <cellStyle name="ส่วนที่ถูกเน้น3" xfId="788" xr:uid="{164CCA5A-E311-4F78-9EA4-EC828D25B293}"/>
    <cellStyle name="ส่วนที่ถูกเน้น3 2" xfId="1635" xr:uid="{17682714-D5E9-4C43-A552-2D8FD058B044}"/>
    <cellStyle name="ส่วนที่ถูกเน้น3 3" xfId="1974" xr:uid="{A645C085-26C0-448A-A0F4-B3D1C9F73535}"/>
    <cellStyle name="ส่วนที่ถูกเน้น3 4" xfId="3555" xr:uid="{D7BF56A2-1349-4D5B-AFE9-F70E7971C671}"/>
    <cellStyle name="ส่วนที่ถูกเน้น3 5" xfId="4097" xr:uid="{F7FC4134-D57D-4D16-B1FA-D73E1C5926BE}"/>
    <cellStyle name="ส่วนที่ถูกเน้น3_12 IDLE ON MAR 11" xfId="2872" xr:uid="{1FF18827-00EF-4BFD-A5C4-B893DE96DC0C}"/>
    <cellStyle name="ส่วนที่ถูกเน้น4" xfId="789" xr:uid="{0E04A0AF-DE52-4C2D-9D67-6FD7F2C5C44F}"/>
    <cellStyle name="ส่วนที่ถูกเน้น4 2" xfId="1636" xr:uid="{BF2B2B87-4F5C-446D-9BB1-5592FBB996EF}"/>
    <cellStyle name="ส่วนที่ถูกเน้น4 3" xfId="1975" xr:uid="{F9CC0368-6262-4D0D-BC1D-9E376E79CFC8}"/>
    <cellStyle name="ส่วนที่ถูกเน้น4 4" xfId="3556" xr:uid="{9CFD680D-5E2A-4CE5-BA7F-C70684017BF0}"/>
    <cellStyle name="ส่วนที่ถูกเน้น4 5" xfId="4098" xr:uid="{9918B4BD-6F49-4309-BAD8-C9BAE91D3D0C}"/>
    <cellStyle name="ส่วนที่ถูกเน้น4 6" xfId="24829" xr:uid="{65D3EA11-5193-4F93-9825-8D9E3277AC6D}"/>
    <cellStyle name="ส่วนที่ถูกเน้น4_12 IDLE ON MAR 11" xfId="2873" xr:uid="{DBB3A0B3-6A97-416E-9BE3-A96736CEFF8F}"/>
    <cellStyle name="ส่วนที่ถูกเน้น5" xfId="790" xr:uid="{CD2BAE31-A777-4DFC-9DCF-DE6039678034}"/>
    <cellStyle name="ส่วนที่ถูกเน้น5 2" xfId="1637" xr:uid="{6FFC99B4-4BBF-45C2-A477-CDEADFBC5108}"/>
    <cellStyle name="ส่วนที่ถูกเน้น5 3" xfId="1976" xr:uid="{E8D8999D-B2B8-4FD6-8B5D-79616E7AC003}"/>
    <cellStyle name="ส่วนที่ถูกเน้น5 4" xfId="3557" xr:uid="{760D2DB0-CB8A-47B7-98B8-1F88EBFD6B80}"/>
    <cellStyle name="ส่วนที่ถูกเน้น5 5" xfId="4099" xr:uid="{E1D2C573-D5DA-4401-9E10-D202D43DE2BC}"/>
    <cellStyle name="ส่วนที่ถูกเน้น6" xfId="791" xr:uid="{61B5C633-1248-405A-B3C1-231277A33363}"/>
    <cellStyle name="ส่วนที่ถูกเน้น6 2" xfId="1638" xr:uid="{D737A299-317E-4798-A6C5-0463552D1CFE}"/>
    <cellStyle name="ส่วนที่ถูกเน้น6 3" xfId="1977" xr:uid="{3C036469-A84D-4ACB-B3D8-5A9833F0DBCF}"/>
    <cellStyle name="ส่วนที่ถูกเน้น6 4" xfId="3558" xr:uid="{2C22E057-2AB2-4CF2-B366-A36A993749BB}"/>
    <cellStyle name="ส่วนที่ถูกเน้น6 5" xfId="4100" xr:uid="{337236DC-4191-4E51-B4E9-E8F9A48B30E7}"/>
    <cellStyle name="ส่วนที่ถูกเน้น6 6" xfId="24827" xr:uid="{E41EE507-FAE3-4497-9ABB-057B7563AAB6}"/>
    <cellStyle name="ส่วนที่ถูกเน้น6_12 IDLE ON MAR 11" xfId="2874" xr:uid="{7ED6A012-C43E-440A-8AEC-836ACDE95E4C}"/>
    <cellStyle name="แสดงผล" xfId="776" xr:uid="{DB410F97-01B5-40EE-9580-426AF5F832E9}"/>
    <cellStyle name="แสดงผล 10" xfId="18373" xr:uid="{EA0EFA76-5815-4E33-B758-37615E117F09}"/>
    <cellStyle name="แสดงผล 10 2" xfId="18374" xr:uid="{6CF4477A-E6F5-43B4-96C0-4A8BE3FB8DFF}"/>
    <cellStyle name="แสดงผล 11" xfId="18375" xr:uid="{0AE6422C-F7F3-4E7C-85C4-004462C848FA}"/>
    <cellStyle name="แสดงผล 11 2" xfId="18376" xr:uid="{D36A2304-7AB9-495A-858C-4D6B30826002}"/>
    <cellStyle name="แสดงผล 12" xfId="18377" xr:uid="{2BDF74D5-E25F-4E62-8296-E3B9EFC94423}"/>
    <cellStyle name="แสดงผล 12 2" xfId="18378" xr:uid="{71B7563E-46E1-4D3D-805F-3C6E733D717F}"/>
    <cellStyle name="แสดงผล 13" xfId="18379" xr:uid="{C11CC636-634F-48BA-B533-C148D2512D10}"/>
    <cellStyle name="แสดงผล 13 2" xfId="18380" xr:uid="{91BAB27E-EC99-4C7B-8974-5DD30EDA799A}"/>
    <cellStyle name="แสดงผล 14" xfId="18381" xr:uid="{0F15BE17-C731-496C-9A24-5D3D2ACA9589}"/>
    <cellStyle name="แสดงผล 14 2" xfId="18382" xr:uid="{B4AC9923-0C2A-4231-8E5A-F85062DED254}"/>
    <cellStyle name="แสดงผล 15" xfId="18383" xr:uid="{DAEAE251-E14C-470C-81D6-B6532615745C}"/>
    <cellStyle name="แสดงผล 15 2" xfId="18384" xr:uid="{CA252A2F-2222-4308-88A6-A4432F6C34C8}"/>
    <cellStyle name="แสดงผล 16" xfId="18385" xr:uid="{9DAD8B6C-16DE-420D-9FFD-D9CD1BC839F2}"/>
    <cellStyle name="แสดงผล 16 2" xfId="18386" xr:uid="{1F0C236C-E6F6-4D30-99CA-B11D27AA7A21}"/>
    <cellStyle name="แสดงผล 17" xfId="18387" xr:uid="{9B92776B-577A-49F8-B4B5-077A72C1D0A8}"/>
    <cellStyle name="แสดงผล 17 2" xfId="18388" xr:uid="{7DE10D8C-9756-43A6-AE73-ABB74F346621}"/>
    <cellStyle name="แสดงผล 18" xfId="18389" xr:uid="{46388335-07D3-403E-AB6E-333D0E260CAF}"/>
    <cellStyle name="แสดงผล 18 2" xfId="18390" xr:uid="{5E73742C-4488-498C-BC23-00CA3F553F2D}"/>
    <cellStyle name="แสดงผล 19" xfId="18391" xr:uid="{981171EE-98C2-472C-9E49-03F1D710ED57}"/>
    <cellStyle name="แสดงผล 2" xfId="1623" xr:uid="{95A3D668-CE3C-4F44-86DF-E1EF001E194B}"/>
    <cellStyle name="แสดงผล 2 10" xfId="18392" xr:uid="{5ED94CA7-2D96-4988-A330-9ACE9DD8F374}"/>
    <cellStyle name="แสดงผล 2 10 2" xfId="18393" xr:uid="{BB4CD726-87A9-4BE8-8D37-0A05DD3EE4FD}"/>
    <cellStyle name="แสดงผล 2 11" xfId="18394" xr:uid="{CB9168AE-8912-4943-8AE0-786E596051E5}"/>
    <cellStyle name="แสดงผล 2 11 2" xfId="18395" xr:uid="{154C0B41-E038-454A-8BE6-17DA99EF1C03}"/>
    <cellStyle name="แสดงผล 2 12" xfId="18396" xr:uid="{28D37A61-533F-45A0-9FD9-F6E761E82626}"/>
    <cellStyle name="แสดงผล 2 12 2" xfId="18397" xr:uid="{2624360B-5CA9-4736-AF60-A9E787E10536}"/>
    <cellStyle name="แสดงผล 2 13" xfId="18398" xr:uid="{05527C24-13BE-4482-9D48-8F4AAF6E5AFB}"/>
    <cellStyle name="แสดงผล 2 13 2" xfId="18399" xr:uid="{B1883E95-2460-4304-99FE-9B9A448C5F7B}"/>
    <cellStyle name="แสดงผล 2 14" xfId="18400" xr:uid="{E35E9768-F071-4F74-B3C7-D4C496D0F721}"/>
    <cellStyle name="แสดงผล 2 14 2" xfId="18401" xr:uid="{96F6DBC4-BAED-4984-BED4-069C8C973918}"/>
    <cellStyle name="แสดงผล 2 15" xfId="18402" xr:uid="{CABAF5C4-0497-4F82-9845-EAE2216CF270}"/>
    <cellStyle name="แสดงผล 2 15 2" xfId="18403" xr:uid="{B3CE6CEC-648A-4BC9-93F9-BA5B4ABBB11A}"/>
    <cellStyle name="แสดงผล 2 16" xfId="18404" xr:uid="{92BB4A08-5D3D-43E0-B541-F90318609897}"/>
    <cellStyle name="แสดงผล 2 16 2" xfId="18405" xr:uid="{C96F8B3E-3E9A-436A-9B00-F7C336B5BBF9}"/>
    <cellStyle name="แสดงผล 2 17" xfId="18406" xr:uid="{23E5CBA4-ECD4-4389-8063-BE46EA91E12E}"/>
    <cellStyle name="แสดงผล 2 18" xfId="18407" xr:uid="{E4A37B30-8669-45FE-BC36-2F22F44FC741}"/>
    <cellStyle name="แสดงผล 2 2" xfId="2000" xr:uid="{62B7F6BE-1B49-4F78-911B-27BA537FD29E}"/>
    <cellStyle name="แสดงผล 2 2 10" xfId="18408" xr:uid="{73870647-D9F7-4F01-A204-0CE6723162F5}"/>
    <cellStyle name="แสดงผล 2 2 10 2" xfId="18409" xr:uid="{6E011274-87E1-4B0E-9B92-E77A585A82B9}"/>
    <cellStyle name="แสดงผล 2 2 11" xfId="18410" xr:uid="{641B9F43-F97E-4B26-9B67-742FAFC864B5}"/>
    <cellStyle name="แสดงผล 2 2 11 2" xfId="18411" xr:uid="{CF1E7785-2679-4242-937B-8641A63610CD}"/>
    <cellStyle name="แสดงผล 2 2 12" xfId="18412" xr:uid="{5224CB30-8A7E-44B2-9071-16D2A6DE91E9}"/>
    <cellStyle name="แสดงผล 2 2 12 2" xfId="18413" xr:uid="{B3DA57EC-E966-48F9-9613-89784ABA1745}"/>
    <cellStyle name="แสดงผล 2 2 13" xfId="18414" xr:uid="{58784EB0-0ED0-4BC5-9485-116F0F28D143}"/>
    <cellStyle name="แสดงผล 2 2 13 2" xfId="18415" xr:uid="{BCC06D4C-3BD1-4F3B-92EE-C90606FFF6F2}"/>
    <cellStyle name="แสดงผล 2 2 14" xfId="18416" xr:uid="{20DAB36E-0BAA-4F03-993E-8DDCA815D021}"/>
    <cellStyle name="แสดงผล 2 2 14 2" xfId="18417" xr:uid="{588DF716-58AA-4D6B-A249-B50F051EE0C9}"/>
    <cellStyle name="แสดงผล 2 2 15" xfId="18418" xr:uid="{FD8F73DE-3DB3-441B-BF28-5E49A870A269}"/>
    <cellStyle name="แสดงผล 2 2 16" xfId="18419" xr:uid="{AAF909EE-5F69-4E80-B972-4E6893423A3E}"/>
    <cellStyle name="แสดงผล 2 2 2" xfId="18420" xr:uid="{5E81CE22-FC5C-4095-9104-A8994A81864D}"/>
    <cellStyle name="แสดงผล 2 2 2 10" xfId="18421" xr:uid="{7BE903B9-D2B9-4EE8-BF62-6426DD5974B6}"/>
    <cellStyle name="แสดงผล 2 2 2 10 2" xfId="18422" xr:uid="{D96301D3-F2DB-403D-8E9A-7B962C2454AF}"/>
    <cellStyle name="แสดงผล 2 2 2 11" xfId="18423" xr:uid="{8694A03A-FB77-456D-8E9B-AADE8BCFF745}"/>
    <cellStyle name="แสดงผล 2 2 2 11 2" xfId="18424" xr:uid="{6C15B816-A012-4B00-9F8D-306D43D54309}"/>
    <cellStyle name="แสดงผล 2 2 2 12" xfId="18425" xr:uid="{9F518900-7F2A-4969-886E-FA85B36CD821}"/>
    <cellStyle name="แสดงผล 2 2 2 13" xfId="18426" xr:uid="{80F2722B-8BF1-43DF-9997-143ABE506446}"/>
    <cellStyle name="แสดงผล 2 2 2 2" xfId="18427" xr:uid="{47994FB3-2409-4211-8248-C5FC02A9FD69}"/>
    <cellStyle name="แสดงผล 2 2 2 2 2" xfId="18428" xr:uid="{0723FD42-DE68-48F0-B1DA-03B41E30A205}"/>
    <cellStyle name="แสดงผล 2 2 2 2 2 2" xfId="18429" xr:uid="{5D01ED64-B887-40D0-8127-1CECEA4CBDBB}"/>
    <cellStyle name="แสดงผล 2 2 2 2 2 3" xfId="18430" xr:uid="{6E811500-364F-464B-BBBC-4438F748085B}"/>
    <cellStyle name="แสดงผล 2 2 2 2 3" xfId="18431" xr:uid="{6F056A17-79FF-4E1B-AACC-817A63BAB023}"/>
    <cellStyle name="แสดงผล 2 2 2 2 3 2" xfId="18432" xr:uid="{52D73537-253E-4989-96C8-9C1508AA6755}"/>
    <cellStyle name="แสดงผล 2 2 2 2 4" xfId="18433" xr:uid="{7FEFDE33-8C4F-4AC8-A1D0-ED67087B3321}"/>
    <cellStyle name="แสดงผล 2 2 2 2 5" xfId="18434" xr:uid="{E87FF714-2A2A-456C-B0A8-90B163BFCE06}"/>
    <cellStyle name="แสดงผล 2 2 2 3" xfId="18435" xr:uid="{EC22AADF-8F48-4B60-A518-553CC6612EC8}"/>
    <cellStyle name="แสดงผล 2 2 2 3 2" xfId="18436" xr:uid="{58B50540-40F5-4141-A31E-B64D3C66E498}"/>
    <cellStyle name="แสดงผล 2 2 2 4" xfId="18437" xr:uid="{43C4CCCF-BA32-413E-AC2B-6079786CA35F}"/>
    <cellStyle name="แสดงผล 2 2 2 4 2" xfId="18438" xr:uid="{454FEB50-5930-4F9D-B2CB-75EE882D4991}"/>
    <cellStyle name="แสดงผล 2 2 2 5" xfId="18439" xr:uid="{847A8990-CB3D-4B99-A958-D70E59505A41}"/>
    <cellStyle name="แสดงผล 2 2 2 5 2" xfId="18440" xr:uid="{017FDE43-C733-460D-B473-B199215CD972}"/>
    <cellStyle name="แสดงผล 2 2 2 6" xfId="18441" xr:uid="{78451C56-0B99-4F9E-8374-7B9CF928EF42}"/>
    <cellStyle name="แสดงผล 2 2 2 6 2" xfId="18442" xr:uid="{C5AA8C8F-1520-4B46-B659-F0D671493D15}"/>
    <cellStyle name="แสดงผล 2 2 2 7" xfId="18443" xr:uid="{09A7920C-635C-4C2C-8A8A-6DDE4C66D9D0}"/>
    <cellStyle name="แสดงผล 2 2 2 7 2" xfId="18444" xr:uid="{BE882CDA-9BDA-4AA2-ADC6-1B6CEE7C2501}"/>
    <cellStyle name="แสดงผล 2 2 2 8" xfId="18445" xr:uid="{B5EB1B1A-49D8-48BC-AABA-90723F8F5592}"/>
    <cellStyle name="แสดงผล 2 2 2 8 2" xfId="18446" xr:uid="{120096EF-1D73-4A55-A0BF-CEDD020DAF0C}"/>
    <cellStyle name="แสดงผล 2 2 2 9" xfId="18447" xr:uid="{64C9A735-1F16-4D25-9AC8-21A1EA8446C3}"/>
    <cellStyle name="แสดงผล 2 2 2 9 2" xfId="18448" xr:uid="{46A26644-C63D-4F2E-BAF7-41B373D3D180}"/>
    <cellStyle name="แสดงผล 2 2 3" xfId="18449" xr:uid="{63A0085E-C479-44D3-983F-BC788AABC0F3}"/>
    <cellStyle name="แสดงผล 2 2 3 10" xfId="18450" xr:uid="{E5259744-1C55-4F87-8B48-7FB2CE865035}"/>
    <cellStyle name="แสดงผล 2 2 3 10 2" xfId="18451" xr:uid="{2A24C3E6-74F4-450F-B92B-B7F3418E0E1B}"/>
    <cellStyle name="แสดงผล 2 2 3 11" xfId="18452" xr:uid="{7362BE32-B750-4FA5-8523-07A4C7BA8B56}"/>
    <cellStyle name="แสดงผล 2 2 3 11 2" xfId="18453" xr:uid="{481BA538-E0AE-4166-AA49-ADFC6C0F40E3}"/>
    <cellStyle name="แสดงผล 2 2 3 12" xfId="18454" xr:uid="{7015A945-B212-4EF8-AB79-5FBB0F21F778}"/>
    <cellStyle name="แสดงผล 2 2 3 13" xfId="18455" xr:uid="{954591AF-92FC-4125-AA9E-1AB8435FAFE8}"/>
    <cellStyle name="แสดงผล 2 2 3 2" xfId="18456" xr:uid="{467BE8C6-AADF-44A9-95AE-9447A628B047}"/>
    <cellStyle name="แสดงผล 2 2 3 2 2" xfId="18457" xr:uid="{F09D85F6-0618-4EF6-9369-93A28528CC48}"/>
    <cellStyle name="แสดงผล 2 2 3 2 2 2" xfId="18458" xr:uid="{D1FCF0F1-C769-4D00-85CC-8EE99A244673}"/>
    <cellStyle name="แสดงผล 2 2 3 2 2 3" xfId="18459" xr:uid="{108FDFBC-897A-4EB8-A42E-F21539D3B1B6}"/>
    <cellStyle name="แสดงผล 2 2 3 2 3" xfId="18460" xr:uid="{24F69CDD-2DE4-4495-9202-3514C0F56B25}"/>
    <cellStyle name="แสดงผล 2 2 3 2 3 2" xfId="18461" xr:uid="{5D217DEB-9491-4A8D-A37C-166424E774ED}"/>
    <cellStyle name="แสดงผล 2 2 3 2 4" xfId="18462" xr:uid="{B9E7F965-ED36-4D7A-BC5E-464BDE3C257B}"/>
    <cellStyle name="แสดงผล 2 2 3 2 5" xfId="18463" xr:uid="{FCC93E4D-9974-4588-BAAA-EF21A307B6C5}"/>
    <cellStyle name="แสดงผล 2 2 3 3" xfId="18464" xr:uid="{30A9384D-F3E2-44BA-B6F8-014165C0F2A8}"/>
    <cellStyle name="แสดงผล 2 2 3 3 2" xfId="18465" xr:uid="{EF8A15B0-2429-4700-83AB-E9F5B07219C5}"/>
    <cellStyle name="แสดงผล 2 2 3 4" xfId="18466" xr:uid="{C6012BD4-16D9-4331-BE85-1FA8967FF5E1}"/>
    <cellStyle name="แสดงผล 2 2 3 4 2" xfId="18467" xr:uid="{6BDA4E81-056B-4283-9984-0E0AD2AD5524}"/>
    <cellStyle name="แสดงผล 2 2 3 5" xfId="18468" xr:uid="{09E197F7-E895-4309-93AD-98A160FA6F1C}"/>
    <cellStyle name="แสดงผล 2 2 3 5 2" xfId="18469" xr:uid="{549C8E7E-7AAB-41CB-B5B0-573A2D958DB9}"/>
    <cellStyle name="แสดงผล 2 2 3 6" xfId="18470" xr:uid="{95E75F38-DF0D-4D30-A798-2E7B6A4A738C}"/>
    <cellStyle name="แสดงผล 2 2 3 6 2" xfId="18471" xr:uid="{A1FBCCA4-8DD3-4927-BDA8-4B1D5DFF953F}"/>
    <cellStyle name="แสดงผล 2 2 3 7" xfId="18472" xr:uid="{D952AB78-3DCB-4CDE-BC23-796FEE29BE60}"/>
    <cellStyle name="แสดงผล 2 2 3 7 2" xfId="18473" xr:uid="{57CDDF36-7889-47E7-A15B-A81585DBBC8C}"/>
    <cellStyle name="แสดงผล 2 2 3 8" xfId="18474" xr:uid="{9B4487BE-5F1F-4D66-B41A-B40678E322B4}"/>
    <cellStyle name="แสดงผล 2 2 3 8 2" xfId="18475" xr:uid="{D2622CA6-A62E-4AA1-8ED4-A7801676D5DE}"/>
    <cellStyle name="แสดงผล 2 2 3 9" xfId="18476" xr:uid="{2801E43E-921C-4668-9339-B98E4098B03F}"/>
    <cellStyle name="แสดงผล 2 2 3 9 2" xfId="18477" xr:uid="{E74FD5E5-DBC4-4C7B-A68F-E51D8F95B950}"/>
    <cellStyle name="แสดงผล 2 2 4" xfId="18478" xr:uid="{F0749FEA-BC37-4521-A270-04A929C2FA23}"/>
    <cellStyle name="แสดงผล 2 2 4 10" xfId="18479" xr:uid="{AE5A743B-15B5-4103-9AB2-D8CD292D1469}"/>
    <cellStyle name="แสดงผล 2 2 4 10 2" xfId="18480" xr:uid="{AB052098-7CB5-4CD1-946C-2E8D4D65797C}"/>
    <cellStyle name="แสดงผล 2 2 4 11" xfId="18481" xr:uid="{98948ED9-8628-47E0-9D05-20747173B9B6}"/>
    <cellStyle name="แสดงผล 2 2 4 11 2" xfId="18482" xr:uid="{0B8D0B45-06B1-4B4B-BB22-3873522E1590}"/>
    <cellStyle name="แสดงผล 2 2 4 12" xfId="18483" xr:uid="{EC8EAD98-9D3C-4D35-969D-84CAE4637845}"/>
    <cellStyle name="แสดงผล 2 2 4 13" xfId="18484" xr:uid="{35627B9F-1BE5-4716-8538-76CAF36BD116}"/>
    <cellStyle name="แสดงผล 2 2 4 2" xfId="18485" xr:uid="{1CD6A2ED-A442-4B93-8DD9-45CCAECED0C9}"/>
    <cellStyle name="แสดงผล 2 2 4 2 2" xfId="18486" xr:uid="{889FE5BD-431E-4C92-9BC9-DB27491B5EF2}"/>
    <cellStyle name="แสดงผล 2 2 4 2 2 2" xfId="18487" xr:uid="{B604141D-9266-4796-A1D9-BD5531211ED6}"/>
    <cellStyle name="แสดงผล 2 2 4 2 2 3" xfId="18488" xr:uid="{E98DEE21-3B0E-4224-8F1E-4D63F2E70C5A}"/>
    <cellStyle name="แสดงผล 2 2 4 2 3" xfId="18489" xr:uid="{DF95F355-F590-4345-AC2C-195CF2910628}"/>
    <cellStyle name="แสดงผล 2 2 4 2 3 2" xfId="18490" xr:uid="{E4672B13-A305-4E5C-BEA3-22DB04FAA774}"/>
    <cellStyle name="แสดงผล 2 2 4 2 4" xfId="18491" xr:uid="{A5D6A137-A273-4741-BE6F-7840F94F1032}"/>
    <cellStyle name="แสดงผล 2 2 4 2 5" xfId="18492" xr:uid="{487B5DE9-5CEB-48A9-B2C0-E63BB19B5D9B}"/>
    <cellStyle name="แสดงผล 2 2 4 3" xfId="18493" xr:uid="{CAA162FF-4C66-46BD-9A09-7795B69A6287}"/>
    <cellStyle name="แสดงผล 2 2 4 3 2" xfId="18494" xr:uid="{25B63818-EFCB-4FF0-86B9-EABF018986E4}"/>
    <cellStyle name="แสดงผล 2 2 4 4" xfId="18495" xr:uid="{5D5EDB14-FD39-4FAE-ACE8-E05642B880CA}"/>
    <cellStyle name="แสดงผล 2 2 4 4 2" xfId="18496" xr:uid="{E720C58C-5C9D-401C-8F26-4BF68BBC0FB9}"/>
    <cellStyle name="แสดงผล 2 2 4 5" xfId="18497" xr:uid="{8578E3DF-679C-4D89-BBEE-6A1CF431B5B6}"/>
    <cellStyle name="แสดงผล 2 2 4 5 2" xfId="18498" xr:uid="{D0493C1D-7B2A-4BA4-B9DF-8EFE724F87E6}"/>
    <cellStyle name="แสดงผล 2 2 4 6" xfId="18499" xr:uid="{5F2721D8-79A5-4D33-BDB4-3FFF85FEF5EB}"/>
    <cellStyle name="แสดงผล 2 2 4 6 2" xfId="18500" xr:uid="{1A97A620-7965-4458-9474-B48204BA9CF2}"/>
    <cellStyle name="แสดงผล 2 2 4 7" xfId="18501" xr:uid="{20357F24-93BE-42FF-B432-4D57665A25C5}"/>
    <cellStyle name="แสดงผล 2 2 4 7 2" xfId="18502" xr:uid="{0B797369-EF18-4DE0-8B64-6EE6EA8202C8}"/>
    <cellStyle name="แสดงผล 2 2 4 8" xfId="18503" xr:uid="{234B24C2-84B8-46F4-A810-A8BA2CC611D4}"/>
    <cellStyle name="แสดงผล 2 2 4 8 2" xfId="18504" xr:uid="{8BD5F92A-8CD4-4A02-8B87-1A1F0BA06D39}"/>
    <cellStyle name="แสดงผล 2 2 4 9" xfId="18505" xr:uid="{8A9371B5-FCF8-4191-80BB-17BCC3963557}"/>
    <cellStyle name="แสดงผล 2 2 4 9 2" xfId="18506" xr:uid="{28392657-DE6D-4403-82C5-7C7E2BCE9B25}"/>
    <cellStyle name="แสดงผล 2 2 5" xfId="18507" xr:uid="{B71EDAFB-0151-4927-B4D0-7757FFF3132F}"/>
    <cellStyle name="แสดงผล 2 2 5 2" xfId="18508" xr:uid="{6330A719-530C-4946-82AA-DCB12E1EDEAE}"/>
    <cellStyle name="แสดงผล 2 2 5 2 2" xfId="18509" xr:uid="{EC34B0AE-5233-4FB4-B4C7-832EC835BC68}"/>
    <cellStyle name="แสดงผล 2 2 5 2 3" xfId="18510" xr:uid="{4C41A88E-CDB3-4CE9-A16A-0B8C5A53D08E}"/>
    <cellStyle name="แสดงผล 2 2 5 3" xfId="18511" xr:uid="{47433435-22EF-4F13-B9EB-169658DD7FC0}"/>
    <cellStyle name="แสดงผล 2 2 5 3 2" xfId="18512" xr:uid="{87C13874-14BE-4DD2-9377-305EA6EDC159}"/>
    <cellStyle name="แสดงผล 2 2 5 4" xfId="18513" xr:uid="{04A60FA5-3B3F-486F-8A6A-A48F2689A650}"/>
    <cellStyle name="แสดงผล 2 2 5 5" xfId="18514" xr:uid="{48B7BBF9-4A3E-43ED-8C6D-0A50398E191B}"/>
    <cellStyle name="แสดงผล 2 2 6" xfId="18515" xr:uid="{568275B6-4A3D-4D06-BE44-9E87C27AFB71}"/>
    <cellStyle name="แสดงผล 2 2 6 2" xfId="18516" xr:uid="{B51F30F8-AC28-48FC-AA7E-C9741E478869}"/>
    <cellStyle name="แสดงผล 2 2 7" xfId="18517" xr:uid="{6EE4C2AB-204D-4BFF-919E-00C04ECF4A5B}"/>
    <cellStyle name="แสดงผล 2 2 7 2" xfId="18518" xr:uid="{4F1042C1-D37E-43E2-BEE5-3CD169FAFC20}"/>
    <cellStyle name="แสดงผล 2 2 8" xfId="18519" xr:uid="{F4AA4A0A-A82E-4102-9962-6A7B1385C7F4}"/>
    <cellStyle name="แสดงผล 2 2 8 2" xfId="18520" xr:uid="{6D7E766E-1ADD-4FCC-8724-B70A39AF146E}"/>
    <cellStyle name="แสดงผล 2 2 9" xfId="18521" xr:uid="{118F654F-267A-4A6B-B4B7-C5863F5E657B}"/>
    <cellStyle name="แสดงผล 2 2 9 2" xfId="18522" xr:uid="{E34B3E35-57E5-47FA-8E93-A1E470363183}"/>
    <cellStyle name="แสดงผล 2 3" xfId="18523" xr:uid="{F34F55F7-4DBE-4FB0-96F9-CF83A2135D1E}"/>
    <cellStyle name="แสดงผล 2 3 10" xfId="18524" xr:uid="{06E66732-9C5B-4225-8932-80B999054C8C}"/>
    <cellStyle name="แสดงผล 2 3 10 2" xfId="18525" xr:uid="{920720F1-46B8-49D9-9557-AD0194D428CD}"/>
    <cellStyle name="แสดงผล 2 3 11" xfId="18526" xr:uid="{E0005D07-FBC7-46D1-B692-D7E50C0CEA54}"/>
    <cellStyle name="แสดงผล 2 3 11 2" xfId="18527" xr:uid="{C8B7296A-3FD0-4AD0-A1DF-4F98F911B44A}"/>
    <cellStyle name="แสดงผล 2 3 12" xfId="18528" xr:uid="{61A90604-E35F-4A7F-A2FB-9CF469977372}"/>
    <cellStyle name="แสดงผล 2 3 12 2" xfId="18529" xr:uid="{B70323CB-0FAC-42A2-8D2A-B65E484A2E29}"/>
    <cellStyle name="แสดงผล 2 3 13" xfId="18530" xr:uid="{8185A9A0-9D76-474E-AB5C-2FAB89104331}"/>
    <cellStyle name="แสดงผล 2 3 13 2" xfId="18531" xr:uid="{CA99E0F2-0134-4E54-BA78-28E6751DDB39}"/>
    <cellStyle name="แสดงผล 2 3 14" xfId="18532" xr:uid="{26DDC05F-500D-4A28-9160-7C5D966FDF8B}"/>
    <cellStyle name="แสดงผล 2 3 14 2" xfId="18533" xr:uid="{0F38F326-8609-46FA-88B5-FC66BDF22A88}"/>
    <cellStyle name="แสดงผล 2 3 15" xfId="18534" xr:uid="{B9BCC3CA-5C1C-450B-B8A7-4E1246B968A9}"/>
    <cellStyle name="แสดงผล 2 3 16" xfId="18535" xr:uid="{DFD5C3D1-C49D-4019-AFAE-CCB39547BAF0}"/>
    <cellStyle name="แสดงผล 2 3 2" xfId="18536" xr:uid="{03A2A471-70A1-422C-9D4F-6DB4DC656875}"/>
    <cellStyle name="แสดงผล 2 3 2 10" xfId="18537" xr:uid="{7330C9A7-C325-4932-AA65-FEF513DF63F9}"/>
    <cellStyle name="แสดงผล 2 3 2 10 2" xfId="18538" xr:uid="{2A3E3A5D-6CDB-4BA7-A45D-DE06FE3F21A1}"/>
    <cellStyle name="แสดงผล 2 3 2 11" xfId="18539" xr:uid="{306A7FBE-7665-4D5E-98C4-34F10189F59F}"/>
    <cellStyle name="แสดงผล 2 3 2 11 2" xfId="18540" xr:uid="{E4D40721-1FF4-49FF-BC15-7C6EB7FB1B4E}"/>
    <cellStyle name="แสดงผล 2 3 2 12" xfId="18541" xr:uid="{748765B3-9813-4A57-8775-EED2FD2E7A55}"/>
    <cellStyle name="แสดงผล 2 3 2 13" xfId="18542" xr:uid="{BF5B0F43-AE38-4B90-B02C-1648468D1741}"/>
    <cellStyle name="แสดงผล 2 3 2 2" xfId="18543" xr:uid="{C0796912-02A2-41CA-A130-9ED2B062DD9C}"/>
    <cellStyle name="แสดงผล 2 3 2 2 2" xfId="18544" xr:uid="{AB896DFC-E547-4D3C-A3D5-3A0E65409513}"/>
    <cellStyle name="แสดงผล 2 3 2 2 2 2" xfId="18545" xr:uid="{9149D6B2-7844-4D01-90E4-93A82DD19544}"/>
    <cellStyle name="แสดงผล 2 3 2 2 2 3" xfId="18546" xr:uid="{16CBC014-5001-4178-91D9-2BC3ABFA0917}"/>
    <cellStyle name="แสดงผล 2 3 2 2 3" xfId="18547" xr:uid="{8485AEC1-8362-46D0-8973-96573206A8B7}"/>
    <cellStyle name="แสดงผล 2 3 2 2 3 2" xfId="18548" xr:uid="{0EDA7879-B015-4BC4-B8C5-102E1040D679}"/>
    <cellStyle name="แสดงผล 2 3 2 2 4" xfId="18549" xr:uid="{97961F18-36CB-43B3-BDAF-47A964E9EA77}"/>
    <cellStyle name="แสดงผล 2 3 2 2 5" xfId="18550" xr:uid="{7A188A68-C45F-44A7-AD57-37AC449C890D}"/>
    <cellStyle name="แสดงผล 2 3 2 3" xfId="18551" xr:uid="{284F2933-F31B-4238-AC05-0DB6BC43556F}"/>
    <cellStyle name="แสดงผล 2 3 2 3 2" xfId="18552" xr:uid="{E69FA525-1E65-485C-B7E1-F404E2974361}"/>
    <cellStyle name="แสดงผล 2 3 2 4" xfId="18553" xr:uid="{D5850398-3F05-43AC-8E98-8F694D2CDE13}"/>
    <cellStyle name="แสดงผล 2 3 2 4 2" xfId="18554" xr:uid="{AB77710B-14CF-4209-B187-913B1BA36E0E}"/>
    <cellStyle name="แสดงผล 2 3 2 5" xfId="18555" xr:uid="{8ECDA32E-4298-4C76-9245-B0D9EAD994E8}"/>
    <cellStyle name="แสดงผล 2 3 2 5 2" xfId="18556" xr:uid="{B76F3D88-7B45-4848-BF9F-55EE096A9C95}"/>
    <cellStyle name="แสดงผล 2 3 2 6" xfId="18557" xr:uid="{CB40C5B5-56FD-473D-85F3-2C29BDB1DADB}"/>
    <cellStyle name="แสดงผล 2 3 2 6 2" xfId="18558" xr:uid="{3CBF6535-6A13-43D3-8E86-0AE61E268107}"/>
    <cellStyle name="แสดงผล 2 3 2 7" xfId="18559" xr:uid="{C13C7943-74DE-4CEE-826F-FF62F30D6B1D}"/>
    <cellStyle name="แสดงผล 2 3 2 7 2" xfId="18560" xr:uid="{29F5EEEE-A42F-442D-8237-0D7E147826F7}"/>
    <cellStyle name="แสดงผล 2 3 2 8" xfId="18561" xr:uid="{D48B9AAA-4A51-492A-B79C-8756F4E80A6B}"/>
    <cellStyle name="แสดงผล 2 3 2 8 2" xfId="18562" xr:uid="{F4FCDB8F-4EFB-4CE3-8B4A-435F48FA7236}"/>
    <cellStyle name="แสดงผล 2 3 2 9" xfId="18563" xr:uid="{33E25388-07E3-4291-8447-B67A64EF3A76}"/>
    <cellStyle name="แสดงผล 2 3 2 9 2" xfId="18564" xr:uid="{C0851D7A-73B4-4861-AC75-A78D95B1CB12}"/>
    <cellStyle name="แสดงผล 2 3 3" xfId="18565" xr:uid="{F8AC12C7-5ADE-48E3-B796-1C3BD135E21E}"/>
    <cellStyle name="แสดงผล 2 3 3 10" xfId="18566" xr:uid="{04554976-77F0-487A-B0C5-4670CB5447A8}"/>
    <cellStyle name="แสดงผล 2 3 3 10 2" xfId="18567" xr:uid="{F558FE7E-B9E7-4F1C-89AC-579D9C0BEFCA}"/>
    <cellStyle name="แสดงผล 2 3 3 11" xfId="18568" xr:uid="{0E2DD624-1162-4F4E-82F8-DD04BC1F3F8C}"/>
    <cellStyle name="แสดงผล 2 3 3 11 2" xfId="18569" xr:uid="{BC7E3238-E24A-408B-8B1C-CB8017EC6307}"/>
    <cellStyle name="แสดงผล 2 3 3 12" xfId="18570" xr:uid="{2CB396BD-0D72-4532-A460-1B22B9209D76}"/>
    <cellStyle name="แสดงผล 2 3 3 13" xfId="18571" xr:uid="{ED69C97C-D3A7-47B5-BF6A-C647DB42F888}"/>
    <cellStyle name="แสดงผล 2 3 3 2" xfId="18572" xr:uid="{FEFA4025-3754-4204-9064-78880797FBAD}"/>
    <cellStyle name="แสดงผล 2 3 3 2 2" xfId="18573" xr:uid="{86EC7622-AC2D-4ECF-8336-D5772EF1EE07}"/>
    <cellStyle name="แสดงผล 2 3 3 2 2 2" xfId="18574" xr:uid="{5E007CF2-9D51-449A-8856-3A1EF58E2235}"/>
    <cellStyle name="แสดงผล 2 3 3 2 2 3" xfId="18575" xr:uid="{805207B0-6AED-436F-8E39-4911413747BE}"/>
    <cellStyle name="แสดงผล 2 3 3 2 3" xfId="18576" xr:uid="{B2183B6F-461D-49D6-8986-48B29704429C}"/>
    <cellStyle name="แสดงผล 2 3 3 2 3 2" xfId="18577" xr:uid="{83CA1DD6-296D-46D9-A93E-DF0C41F719B5}"/>
    <cellStyle name="แสดงผล 2 3 3 2 4" xfId="18578" xr:uid="{28FEB2DE-3ECC-44C1-ACE7-D07822AB5679}"/>
    <cellStyle name="แสดงผล 2 3 3 2 5" xfId="18579" xr:uid="{E9F7BD3A-B63A-474B-93DE-8297A5760330}"/>
    <cellStyle name="แสดงผล 2 3 3 3" xfId="18580" xr:uid="{17C22228-0BF5-4E73-9A0D-3AA9EB176BF7}"/>
    <cellStyle name="แสดงผล 2 3 3 3 2" xfId="18581" xr:uid="{AEBF26BA-0015-45D6-B1CD-DB7AEEFD67F9}"/>
    <cellStyle name="แสดงผล 2 3 3 4" xfId="18582" xr:uid="{63D67127-FCEC-415B-B4BA-9DA6B805ADC5}"/>
    <cellStyle name="แสดงผล 2 3 3 4 2" xfId="18583" xr:uid="{4E22DFAC-3682-4FF6-930A-8C746739A134}"/>
    <cellStyle name="แสดงผล 2 3 3 5" xfId="18584" xr:uid="{B68C9BF8-130D-4425-9106-992355ABDE50}"/>
    <cellStyle name="แสดงผล 2 3 3 5 2" xfId="18585" xr:uid="{C6B8D79C-FCC4-47D2-ADFE-E3E9D6C564AB}"/>
    <cellStyle name="แสดงผล 2 3 3 6" xfId="18586" xr:uid="{469C76DF-25FA-48F4-944E-64686CCE1ED6}"/>
    <cellStyle name="แสดงผล 2 3 3 6 2" xfId="18587" xr:uid="{2F91D71C-5009-4232-9C9B-223A23AA3C58}"/>
    <cellStyle name="แสดงผล 2 3 3 7" xfId="18588" xr:uid="{4B52D52D-01E4-4FFD-BA26-AA1279DE1657}"/>
    <cellStyle name="แสดงผล 2 3 3 7 2" xfId="18589" xr:uid="{99E5FE22-91F9-4AFD-88C8-02915F21796E}"/>
    <cellStyle name="แสดงผล 2 3 3 8" xfId="18590" xr:uid="{DC469F2A-2C77-4734-83A0-CA2E236AC0D1}"/>
    <cellStyle name="แสดงผล 2 3 3 8 2" xfId="18591" xr:uid="{CE48D043-A3C8-44BD-B745-3FC3DEF59D7A}"/>
    <cellStyle name="แสดงผล 2 3 3 9" xfId="18592" xr:uid="{A8CD784A-8260-4AC9-BA29-6B8D41A0BEA4}"/>
    <cellStyle name="แสดงผล 2 3 3 9 2" xfId="18593" xr:uid="{4CEB59C1-A49B-4A89-B1B1-562B61D7CFCB}"/>
    <cellStyle name="แสดงผล 2 3 4" xfId="18594" xr:uid="{072E8B53-F1FA-443E-B773-6904DBBF5B64}"/>
    <cellStyle name="แสดงผล 2 3 4 10" xfId="18595" xr:uid="{B0CAABD3-D742-4108-A456-8FF8F7F6B285}"/>
    <cellStyle name="แสดงผล 2 3 4 10 2" xfId="18596" xr:uid="{8727BC82-CB1E-4107-A042-0CBFF9BE0069}"/>
    <cellStyle name="แสดงผล 2 3 4 11" xfId="18597" xr:uid="{13B1CBF8-E7B6-4D56-BF92-0B27F431F1F5}"/>
    <cellStyle name="แสดงผล 2 3 4 11 2" xfId="18598" xr:uid="{9F6D8D9F-7DC5-4084-8003-8D3C1CED8149}"/>
    <cellStyle name="แสดงผล 2 3 4 12" xfId="18599" xr:uid="{B582372C-84CA-497E-B995-DF3AC470B44E}"/>
    <cellStyle name="แสดงผล 2 3 4 13" xfId="18600" xr:uid="{CD4CFE20-8D47-4DE0-93AD-AD095327F5BE}"/>
    <cellStyle name="แสดงผล 2 3 4 2" xfId="18601" xr:uid="{0ECAAD70-B448-4902-A7CA-91367B8431F3}"/>
    <cellStyle name="แสดงผล 2 3 4 2 2" xfId="18602" xr:uid="{53F5D021-D2BF-4B01-A93A-8367F9E7EF9B}"/>
    <cellStyle name="แสดงผล 2 3 4 2 2 2" xfId="18603" xr:uid="{CCF45CF1-4293-4D09-92B4-54B82D2EAB4A}"/>
    <cellStyle name="แสดงผล 2 3 4 2 2 3" xfId="18604" xr:uid="{C534EFBC-E786-4EA2-BD8C-121A2C073639}"/>
    <cellStyle name="แสดงผล 2 3 4 2 3" xfId="18605" xr:uid="{56D23C5C-15DF-4FD1-BD0C-2CC1A6106C5E}"/>
    <cellStyle name="แสดงผล 2 3 4 2 3 2" xfId="18606" xr:uid="{AECE43A0-CC8D-4DB2-96E6-C6A79AA9B7A9}"/>
    <cellStyle name="แสดงผล 2 3 4 2 4" xfId="18607" xr:uid="{FE2F60BB-B21C-4C8F-95CF-60B429906FE2}"/>
    <cellStyle name="แสดงผล 2 3 4 2 5" xfId="18608" xr:uid="{E3B3ADFD-1269-4236-9033-6A1ADA38DDB6}"/>
    <cellStyle name="แสดงผล 2 3 4 3" xfId="18609" xr:uid="{507FCDB4-AEC0-4C28-8A6D-0F3D5571A982}"/>
    <cellStyle name="แสดงผล 2 3 4 3 2" xfId="18610" xr:uid="{604659A0-0AAF-4F84-ABAB-D5CDFE4AA2DE}"/>
    <cellStyle name="แสดงผล 2 3 4 4" xfId="18611" xr:uid="{5247A587-DF98-4CB5-B47C-9FB56AEE37E8}"/>
    <cellStyle name="แสดงผล 2 3 4 4 2" xfId="18612" xr:uid="{9A839D7F-13ED-47AF-98A9-FEE39E4852C9}"/>
    <cellStyle name="แสดงผล 2 3 4 5" xfId="18613" xr:uid="{E795338F-4F36-4D6A-8601-1061A42E3D52}"/>
    <cellStyle name="แสดงผล 2 3 4 5 2" xfId="18614" xr:uid="{FE2F78A9-DE05-4E29-8509-6AB8D9152BD5}"/>
    <cellStyle name="แสดงผล 2 3 4 6" xfId="18615" xr:uid="{DEB9E304-36FD-45C6-A03B-FE47C117F37C}"/>
    <cellStyle name="แสดงผล 2 3 4 6 2" xfId="18616" xr:uid="{003F6BC9-45EE-4A99-B042-1AAE28A80A4C}"/>
    <cellStyle name="แสดงผล 2 3 4 7" xfId="18617" xr:uid="{7F895C27-038C-4695-A2CC-B143D0D18366}"/>
    <cellStyle name="แสดงผล 2 3 4 7 2" xfId="18618" xr:uid="{569D1F56-49C8-4A82-945B-B0E37A0BC559}"/>
    <cellStyle name="แสดงผล 2 3 4 8" xfId="18619" xr:uid="{AAB7FE43-BC3E-44B7-A34C-1B830D0FDF90}"/>
    <cellStyle name="แสดงผล 2 3 4 8 2" xfId="18620" xr:uid="{557EA06D-4143-4FB2-B8F7-2BA31F0C0D45}"/>
    <cellStyle name="แสดงผล 2 3 4 9" xfId="18621" xr:uid="{7E9B9845-3597-47E4-A6BB-47A3AB52BA98}"/>
    <cellStyle name="แสดงผล 2 3 4 9 2" xfId="18622" xr:uid="{73111115-8F2A-4005-BD7D-D4A1F2FC49A3}"/>
    <cellStyle name="แสดงผล 2 3 5" xfId="18623" xr:uid="{D9ADB659-6F4C-42EC-A05B-3C142391B19B}"/>
    <cellStyle name="แสดงผล 2 3 5 2" xfId="18624" xr:uid="{95C4D7D3-1324-46AA-8A70-84B2DF7B5E7A}"/>
    <cellStyle name="แสดงผล 2 3 5 2 2" xfId="18625" xr:uid="{D1E01175-39AE-45F9-B203-4CAAA7DC8796}"/>
    <cellStyle name="แสดงผล 2 3 5 2 3" xfId="18626" xr:uid="{D55E3A3D-2607-4CEA-A2F4-81FED9853D13}"/>
    <cellStyle name="แสดงผล 2 3 5 3" xfId="18627" xr:uid="{5D1DFCB5-CE69-428A-BA90-59DD0A9531F9}"/>
    <cellStyle name="แสดงผล 2 3 5 3 2" xfId="18628" xr:uid="{63A85C2E-C5AC-4BD1-9A3C-80CFF5551024}"/>
    <cellStyle name="แสดงผล 2 3 5 4" xfId="18629" xr:uid="{2578330A-43FD-47B0-8102-FCD9105392FB}"/>
    <cellStyle name="แสดงผล 2 3 5 5" xfId="18630" xr:uid="{9F59017C-62AE-4422-B30A-17E1AC2F572C}"/>
    <cellStyle name="แสดงผล 2 3 6" xfId="18631" xr:uid="{485A4176-8816-4D89-8C55-F1A1E4D8086D}"/>
    <cellStyle name="แสดงผล 2 3 6 2" xfId="18632" xr:uid="{9669FDC3-44FE-415E-9B8B-A56F1114DA2E}"/>
    <cellStyle name="แสดงผล 2 3 7" xfId="18633" xr:uid="{8658E0AB-DD82-4D5C-A31A-7C8061C8A338}"/>
    <cellStyle name="แสดงผล 2 3 7 2" xfId="18634" xr:uid="{7C6C1E66-8870-4A51-8E69-63601242489D}"/>
    <cellStyle name="แสดงผล 2 3 8" xfId="18635" xr:uid="{3DD23890-EA14-424A-AA42-C52195DC0891}"/>
    <cellStyle name="แสดงผล 2 3 8 2" xfId="18636" xr:uid="{F55DA163-0EB4-4D4F-BEFE-28A5F9317586}"/>
    <cellStyle name="แสดงผล 2 3 9" xfId="18637" xr:uid="{0488AF69-FA34-4F46-A583-CFEB0805C2CC}"/>
    <cellStyle name="แสดงผล 2 3 9 2" xfId="18638" xr:uid="{A6CED5E9-8220-415F-8676-3356EDE44E54}"/>
    <cellStyle name="แสดงผล 2 4" xfId="18639" xr:uid="{52E0A8F7-B97D-4DF7-9FB5-5E918A3DD231}"/>
    <cellStyle name="แสดงผล 2 4 10" xfId="18640" xr:uid="{69D8F78E-63D2-46E8-985C-D3C7BA55E732}"/>
    <cellStyle name="แสดงผล 2 4 10 2" xfId="18641" xr:uid="{BCF3E060-692F-46F1-A8F8-4B34F3D4FCB5}"/>
    <cellStyle name="แสดงผล 2 4 11" xfId="18642" xr:uid="{64447EE9-A7C1-498B-83CB-9E5B1B47F10B}"/>
    <cellStyle name="แสดงผล 2 4 11 2" xfId="18643" xr:uid="{AA9D4C4C-6639-41BA-AA5A-23DE05F81C3E}"/>
    <cellStyle name="แสดงผล 2 4 12" xfId="18644" xr:uid="{1A98A7F3-3FF9-477F-8DC0-80A3F05A1EE3}"/>
    <cellStyle name="แสดงผล 2 4 13" xfId="18645" xr:uid="{78468A54-D63A-4FE7-BFF7-B5CB8AA26478}"/>
    <cellStyle name="แสดงผล 2 4 2" xfId="18646" xr:uid="{BE72B74F-147B-4E05-AEF7-AFB33C5A892F}"/>
    <cellStyle name="แสดงผล 2 4 2 2" xfId="18647" xr:uid="{EA4A88B9-5E73-47F8-800D-9555A88A205A}"/>
    <cellStyle name="แสดงผล 2 4 2 2 2" xfId="18648" xr:uid="{D00D0F4F-6BBE-420E-B992-51D9A3A063CB}"/>
    <cellStyle name="แสดงผล 2 4 2 2 3" xfId="18649" xr:uid="{724D61A6-60DE-434F-BC17-9D2F93167CF1}"/>
    <cellStyle name="แสดงผล 2 4 2 3" xfId="18650" xr:uid="{09FC2335-A541-42BD-BA53-5F45D833284D}"/>
    <cellStyle name="แสดงผล 2 4 2 3 2" xfId="18651" xr:uid="{FB042F08-5B84-4188-8530-42ED93667735}"/>
    <cellStyle name="แสดงผล 2 4 2 4" xfId="18652" xr:uid="{CBF4148D-4EEE-4987-B9BF-FC2063FF4815}"/>
    <cellStyle name="แสดงผล 2 4 2 5" xfId="18653" xr:uid="{60F1E1DA-D87A-4293-A834-0363BE6D7525}"/>
    <cellStyle name="แสดงผล 2 4 3" xfId="18654" xr:uid="{9DDD85D0-C8B6-4C0B-BBE8-FF87608CBE38}"/>
    <cellStyle name="แสดงผล 2 4 3 2" xfId="18655" xr:uid="{3147066C-74FC-4A0B-B87C-5125BA967488}"/>
    <cellStyle name="แสดงผล 2 4 4" xfId="18656" xr:uid="{3B74F9D3-395F-45D3-B2DB-670A34363D50}"/>
    <cellStyle name="แสดงผล 2 4 4 2" xfId="18657" xr:uid="{86D162CB-5685-48CA-A8EA-60EFC24ED29C}"/>
    <cellStyle name="แสดงผล 2 4 5" xfId="18658" xr:uid="{6F33C4EE-5FE7-4F3D-B9C5-84B58CF08F75}"/>
    <cellStyle name="แสดงผล 2 4 5 2" xfId="18659" xr:uid="{B34D947F-0976-4A6B-B171-EA50348E81BA}"/>
    <cellStyle name="แสดงผล 2 4 6" xfId="18660" xr:uid="{45664A96-B6BE-4EA9-A7DA-E54D47555A09}"/>
    <cellStyle name="แสดงผล 2 4 6 2" xfId="18661" xr:uid="{884E2CE4-F650-446A-9987-E2D16E6B3B79}"/>
    <cellStyle name="แสดงผล 2 4 7" xfId="18662" xr:uid="{75172AEB-41F7-434C-9170-BFAEE74FF3EC}"/>
    <cellStyle name="แสดงผล 2 4 7 2" xfId="18663" xr:uid="{B6FD6105-CEA5-43C3-9180-BD2590497BE8}"/>
    <cellStyle name="แสดงผล 2 4 8" xfId="18664" xr:uid="{196A8E5F-7E66-4776-B41F-C26621E55978}"/>
    <cellStyle name="แสดงผล 2 4 8 2" xfId="18665" xr:uid="{AE7639AC-EDD4-4C23-897F-7637177D9416}"/>
    <cellStyle name="แสดงผล 2 4 9" xfId="18666" xr:uid="{61E4BAA8-40C3-4CEF-8360-583EFCF7938D}"/>
    <cellStyle name="แสดงผล 2 4 9 2" xfId="18667" xr:uid="{BB3DD859-1844-447C-8CD0-F78C4638A812}"/>
    <cellStyle name="แสดงผล 2 5" xfId="18668" xr:uid="{24979D0A-9160-407F-8A48-08575EEC20B3}"/>
    <cellStyle name="แสดงผล 2 5 10" xfId="18669" xr:uid="{25B5CAC7-606B-410F-BF13-1AE815584A5A}"/>
    <cellStyle name="แสดงผล 2 5 10 2" xfId="18670" xr:uid="{1017A004-1BC8-448C-AF54-494843DF1829}"/>
    <cellStyle name="แสดงผล 2 5 11" xfId="18671" xr:uid="{F9CF8E55-F139-47F6-897F-FB7CBF76AED6}"/>
    <cellStyle name="แสดงผล 2 5 11 2" xfId="18672" xr:uid="{8D6F5B46-0E2F-4E68-99FB-0950B7F80ADB}"/>
    <cellStyle name="แสดงผล 2 5 12" xfId="18673" xr:uid="{569F4D60-D29D-403C-A826-1E9AFE2BE74E}"/>
    <cellStyle name="แสดงผล 2 5 13" xfId="18674" xr:uid="{F2292B3A-4EF3-42D2-A0FF-D9F4188D555A}"/>
    <cellStyle name="แสดงผล 2 5 2" xfId="18675" xr:uid="{37109C80-85A5-495F-A075-0A2EB3E7BCD5}"/>
    <cellStyle name="แสดงผล 2 5 2 2" xfId="18676" xr:uid="{7D78EE43-B2A2-4ABB-8F26-6FB2C210BB06}"/>
    <cellStyle name="แสดงผล 2 5 2 2 2" xfId="18677" xr:uid="{C2291831-6037-45C1-8D0C-838CC2A4A15F}"/>
    <cellStyle name="แสดงผล 2 5 2 2 3" xfId="18678" xr:uid="{6E15393A-3F3B-4B48-BD7A-7D467EC73380}"/>
    <cellStyle name="แสดงผล 2 5 2 3" xfId="18679" xr:uid="{B1D3E064-3E29-4CE3-9F45-3B8BEF02CB28}"/>
    <cellStyle name="แสดงผล 2 5 2 3 2" xfId="18680" xr:uid="{76EFA993-94FD-441C-B59D-EE9D963BC56E}"/>
    <cellStyle name="แสดงผล 2 5 2 4" xfId="18681" xr:uid="{99F002EE-4960-48FA-A049-6BADB4CCE9BE}"/>
    <cellStyle name="แสดงผล 2 5 2 5" xfId="18682" xr:uid="{246A64D4-A751-4654-BB51-C505D652DCDC}"/>
    <cellStyle name="แสดงผล 2 5 3" xfId="18683" xr:uid="{4C61F12E-4BAA-46CE-9656-1CAB83C55117}"/>
    <cellStyle name="แสดงผล 2 5 3 2" xfId="18684" xr:uid="{45FC8FBE-8DD0-4539-81EA-A5BCD2C28E68}"/>
    <cellStyle name="แสดงผล 2 5 4" xfId="18685" xr:uid="{04C7694D-DBCF-4C7A-A102-85598F5CF420}"/>
    <cellStyle name="แสดงผล 2 5 4 2" xfId="18686" xr:uid="{4867AC22-B2FB-4BB5-B188-A8BB9D06B5AD}"/>
    <cellStyle name="แสดงผล 2 5 5" xfId="18687" xr:uid="{984150F3-0E72-42E6-BDD7-D706900C816E}"/>
    <cellStyle name="แสดงผล 2 5 5 2" xfId="18688" xr:uid="{790FBCBC-B17B-4101-8BA1-7F57C5BDB787}"/>
    <cellStyle name="แสดงผล 2 5 6" xfId="18689" xr:uid="{AC0DF618-CD1F-46D2-8982-E04D0796A204}"/>
    <cellStyle name="แสดงผล 2 5 6 2" xfId="18690" xr:uid="{DA9F76EF-49F3-424C-8290-F972DBAE53EA}"/>
    <cellStyle name="แสดงผล 2 5 7" xfId="18691" xr:uid="{2B744F5E-79C5-4792-8350-08A80B3B38AF}"/>
    <cellStyle name="แสดงผล 2 5 7 2" xfId="18692" xr:uid="{1C287C0E-F068-49BC-88F3-DF6DB6298128}"/>
    <cellStyle name="แสดงผล 2 5 8" xfId="18693" xr:uid="{EF9EC192-CAA5-4F52-BAD2-660EE921DD0B}"/>
    <cellStyle name="แสดงผล 2 5 8 2" xfId="18694" xr:uid="{3AD05336-6869-4CFA-97AB-23B6704600AD}"/>
    <cellStyle name="แสดงผล 2 5 9" xfId="18695" xr:uid="{82358978-1CA3-4235-A2CB-8C8BEEBE2C34}"/>
    <cellStyle name="แสดงผล 2 5 9 2" xfId="18696" xr:uid="{258C1308-CD71-4F5E-A4EA-ADBF5208747F}"/>
    <cellStyle name="แสดงผล 2 6" xfId="18697" xr:uid="{2CEF02F8-9CEA-418A-8917-617FE423C21B}"/>
    <cellStyle name="แสดงผล 2 6 10" xfId="18698" xr:uid="{248F21A9-C5CD-4447-9968-1588F930F557}"/>
    <cellStyle name="แสดงผล 2 6 10 2" xfId="18699" xr:uid="{9BDEFE80-1BC0-4285-BF27-B8913D0B9773}"/>
    <cellStyle name="แสดงผล 2 6 11" xfId="18700" xr:uid="{74308548-AD58-452C-B39A-B3C4F011A8AE}"/>
    <cellStyle name="แสดงผล 2 6 11 2" xfId="18701" xr:uid="{EBB7B596-C80C-4F26-90EC-019CED95EE22}"/>
    <cellStyle name="แสดงผล 2 6 12" xfId="18702" xr:uid="{24CB8D77-2846-4C32-9C08-7F86097462CA}"/>
    <cellStyle name="แสดงผล 2 6 13" xfId="18703" xr:uid="{EA489AE6-661B-4BF7-817D-F0056477A212}"/>
    <cellStyle name="แสดงผล 2 6 2" xfId="18704" xr:uid="{7E754576-9B36-4102-9D8F-5BB53A6A28DE}"/>
    <cellStyle name="แสดงผล 2 6 2 2" xfId="18705" xr:uid="{B510A591-D6B2-442A-8B69-F5AE69FEDB8C}"/>
    <cellStyle name="แสดงผล 2 6 2 2 2" xfId="18706" xr:uid="{7B5235A9-35AA-4486-B4E2-230254527001}"/>
    <cellStyle name="แสดงผล 2 6 2 2 3" xfId="18707" xr:uid="{0E5C2AC4-2F19-443E-99BB-0E29B4C1F128}"/>
    <cellStyle name="แสดงผล 2 6 2 3" xfId="18708" xr:uid="{AE5B9373-CBCF-469C-929D-1B2E17BAEEFE}"/>
    <cellStyle name="แสดงผล 2 6 2 3 2" xfId="18709" xr:uid="{FE98B675-D9EA-4AD3-ACE5-D256D143AA0F}"/>
    <cellStyle name="แสดงผล 2 6 2 4" xfId="18710" xr:uid="{3839C6F6-628E-455C-8917-8B870D8F3079}"/>
    <cellStyle name="แสดงผล 2 6 2 5" xfId="18711" xr:uid="{CB1F7F09-BF96-436F-BEE3-CF1D12FF9BF3}"/>
    <cellStyle name="แสดงผล 2 6 3" xfId="18712" xr:uid="{B085E5AF-CC0F-4133-BDE5-393BBDDA58B3}"/>
    <cellStyle name="แสดงผล 2 6 3 2" xfId="18713" xr:uid="{178F6DD5-74CB-4C5F-AD9D-56EB5B3956F3}"/>
    <cellStyle name="แสดงผล 2 6 4" xfId="18714" xr:uid="{6E80CBC8-8C1A-4F2E-B911-EE7BC9DB537B}"/>
    <cellStyle name="แสดงผล 2 6 4 2" xfId="18715" xr:uid="{B7D5118E-7CA0-44A8-94A9-2250712B5FEB}"/>
    <cellStyle name="แสดงผล 2 6 5" xfId="18716" xr:uid="{786A4E5F-81F1-437E-819A-10EBACAA7365}"/>
    <cellStyle name="แสดงผล 2 6 5 2" xfId="18717" xr:uid="{8BE5A1ED-AF24-4DFE-B05F-B4443BDC4FAA}"/>
    <cellStyle name="แสดงผล 2 6 6" xfId="18718" xr:uid="{22A7E0FE-99CB-47E4-BE6C-DC742AFE3CE7}"/>
    <cellStyle name="แสดงผล 2 6 6 2" xfId="18719" xr:uid="{12FB7929-6F6F-4BCD-9185-C4B068290B48}"/>
    <cellStyle name="แสดงผล 2 6 7" xfId="18720" xr:uid="{5C3FB7DF-8B45-4AD4-B156-26AC8A31D623}"/>
    <cellStyle name="แสดงผล 2 6 7 2" xfId="18721" xr:uid="{2C359396-A6F3-4291-81E3-B1533FF5C59D}"/>
    <cellStyle name="แสดงผล 2 6 8" xfId="18722" xr:uid="{CDF869AF-4EAF-417A-8265-A55957E3D4D7}"/>
    <cellStyle name="แสดงผล 2 6 8 2" xfId="18723" xr:uid="{549C7BF9-6520-44F8-8A7F-5C75295DA232}"/>
    <cellStyle name="แสดงผล 2 6 9" xfId="18724" xr:uid="{E86B599F-6380-43EF-B19C-211BF2B3AC8C}"/>
    <cellStyle name="แสดงผล 2 6 9 2" xfId="18725" xr:uid="{489DC5FF-F41F-4A2A-A204-A984D4AC157F}"/>
    <cellStyle name="แสดงผล 2 7" xfId="18726" xr:uid="{322D0B87-2D1D-4532-BFBB-8D131DCE4163}"/>
    <cellStyle name="แสดงผล 2 7 2" xfId="18727" xr:uid="{5D7F0C82-52E2-4111-BE5A-EEF23247BE62}"/>
    <cellStyle name="แสดงผล 2 7 2 2" xfId="18728" xr:uid="{185AE3B9-1248-4A32-9B78-7DE834D8FEB1}"/>
    <cellStyle name="แสดงผล 2 7 2 3" xfId="18729" xr:uid="{C5732E36-671D-4284-A8B2-9D3F24C77470}"/>
    <cellStyle name="แสดงผล 2 7 3" xfId="18730" xr:uid="{835FCCA4-3CF6-4CC8-9179-863E59BEEA72}"/>
    <cellStyle name="แสดงผล 2 7 3 2" xfId="18731" xr:uid="{840F6910-24E6-4F85-8DCB-0585DBCB009D}"/>
    <cellStyle name="แสดงผล 2 7 4" xfId="18732" xr:uid="{48BCC14C-8059-46A8-B795-CC0773CFA508}"/>
    <cellStyle name="แสดงผล 2 7 5" xfId="18733" xr:uid="{191C13A1-A050-40E4-AF82-7EFA94F4FB2A}"/>
    <cellStyle name="แสดงผล 2 8" xfId="18734" xr:uid="{7841330F-A240-4B3A-9546-5D56AE2DD7A6}"/>
    <cellStyle name="แสดงผล 2 8 2" xfId="18735" xr:uid="{1E430561-28D0-45C4-992D-9A1A37EB258F}"/>
    <cellStyle name="แสดงผล 2 9" xfId="18736" xr:uid="{9CA98CA2-F400-483A-8588-B28C0449C5C1}"/>
    <cellStyle name="แสดงผล 2 9 2" xfId="18737" xr:uid="{669773D4-F4F7-4719-A14B-2A15CE8BE22C}"/>
    <cellStyle name="แสดงผล 20" xfId="18738" xr:uid="{7AA17368-EB62-4DD0-8ED8-D53B4B29086C}"/>
    <cellStyle name="แสดงผล 21" xfId="31176" xr:uid="{F742CA72-C241-4990-B6E0-4205586AF953}"/>
    <cellStyle name="แสดงผล 22" xfId="31200" xr:uid="{45859B16-FA83-41CC-9E82-24741FD14363}"/>
    <cellStyle name="แสดงผล 3" xfId="1830" xr:uid="{0D75755C-78ED-4ED8-AA39-3EF5B6D4B79A}"/>
    <cellStyle name="แสดงผล 3 10" xfId="18739" xr:uid="{0C050AC9-A53D-40DC-909F-83D1AC346B08}"/>
    <cellStyle name="แสดงผล 3 10 2" xfId="18740" xr:uid="{7379B21E-E881-44BA-8352-A871011376D8}"/>
    <cellStyle name="แสดงผล 3 11" xfId="18741" xr:uid="{2ACEA8A4-D0D0-450A-A5FE-1E6C807E77D0}"/>
    <cellStyle name="แสดงผล 3 11 2" xfId="18742" xr:uid="{43FC0E6F-611F-4614-AD28-D0B9992016D8}"/>
    <cellStyle name="แสดงผล 3 12" xfId="18743" xr:uid="{D809940D-E8C5-42BA-A90A-B454A0E41C15}"/>
    <cellStyle name="แสดงผล 3 12 2" xfId="18744" xr:uid="{576573BE-054B-4A16-ABE8-F38F53878E3D}"/>
    <cellStyle name="แสดงผล 3 13" xfId="18745" xr:uid="{6C0F4736-DAEA-4E2D-B478-418A6EE3F0ED}"/>
    <cellStyle name="แสดงผล 3 13 2" xfId="18746" xr:uid="{B1502709-1178-471B-8D11-28A42175E3AF}"/>
    <cellStyle name="แสดงผล 3 14" xfId="18747" xr:uid="{9843DF47-A3BD-4828-A977-BC284E1C428F}"/>
    <cellStyle name="แสดงผล 3 14 2" xfId="18748" xr:uid="{22C53626-B482-4BC5-BC76-762A09EABDD8}"/>
    <cellStyle name="แสดงผล 3 15" xfId="18749" xr:uid="{E02F1426-F1DC-46CA-A404-25621A274B5C}"/>
    <cellStyle name="แสดงผล 3 16" xfId="18750" xr:uid="{EE97323B-A090-4A81-B548-1BBF0FBCEC40}"/>
    <cellStyle name="แสดงผล 3 2" xfId="1963" xr:uid="{F608626D-ED07-4B4E-8513-AEC52C55EBC3}"/>
    <cellStyle name="แสดงผล 3 2 10" xfId="18751" xr:uid="{76371DF9-897C-473E-A25B-8EA9905CF9AC}"/>
    <cellStyle name="แสดงผล 3 2 10 2" xfId="18752" xr:uid="{B7ADD932-8B44-4D51-9944-CAB32618BAB5}"/>
    <cellStyle name="แสดงผล 3 2 11" xfId="18753" xr:uid="{D0F228FB-E12C-440D-AB63-7389C9A50227}"/>
    <cellStyle name="แสดงผล 3 2 11 2" xfId="18754" xr:uid="{4D577897-5983-491C-B913-29504B053E32}"/>
    <cellStyle name="แสดงผล 3 2 12" xfId="18755" xr:uid="{77396CAF-94D6-4E43-9F1F-6374667720C6}"/>
    <cellStyle name="แสดงผล 3 2 13" xfId="18756" xr:uid="{FE551D3E-01C3-4820-B50A-1F6A856A4D85}"/>
    <cellStyle name="แสดงผล 3 2 2" xfId="18757" xr:uid="{55FC6BB0-A2FA-425A-84C6-5D1F35010934}"/>
    <cellStyle name="แสดงผล 3 2 2 2" xfId="18758" xr:uid="{7EFD704E-1548-4DCE-99EC-F1B1922792AF}"/>
    <cellStyle name="แสดงผล 3 2 2 2 2" xfId="18759" xr:uid="{4B6BA618-6CFE-4479-9337-08286103EE49}"/>
    <cellStyle name="แสดงผล 3 2 2 2 3" xfId="18760" xr:uid="{E7FBC361-B7B0-483C-ABA7-9D17AA00B6A6}"/>
    <cellStyle name="แสดงผล 3 2 2 3" xfId="18761" xr:uid="{92C85981-1A27-4974-89AC-4A01D86351F9}"/>
    <cellStyle name="แสดงผล 3 2 2 3 2" xfId="18762" xr:uid="{FD70AC51-4178-4D55-B6DF-6CC7C05F5E8A}"/>
    <cellStyle name="แสดงผล 3 2 2 4" xfId="18763" xr:uid="{FE45811C-2D51-413C-BBD4-F794BC131AC9}"/>
    <cellStyle name="แสดงผล 3 2 2 5" xfId="18764" xr:uid="{E302E9F2-5E94-4779-89A8-F91B501FB54D}"/>
    <cellStyle name="แสดงผล 3 2 3" xfId="18765" xr:uid="{EA83D1BE-3EF9-4BED-B216-522563C09CD4}"/>
    <cellStyle name="แสดงผล 3 2 3 2" xfId="18766" xr:uid="{C12564C6-3FC3-42A5-A791-1F55AC388A2A}"/>
    <cellStyle name="แสดงผล 3 2 4" xfId="18767" xr:uid="{7230ED97-1743-44A6-BD1B-1DFFBDA2EB60}"/>
    <cellStyle name="แสดงผล 3 2 4 2" xfId="18768" xr:uid="{3F479D89-D428-4D4A-954E-450D695E6FE1}"/>
    <cellStyle name="แสดงผล 3 2 5" xfId="18769" xr:uid="{D41F1C15-F9F2-4990-B9AB-CF804F8AABFB}"/>
    <cellStyle name="แสดงผล 3 2 5 2" xfId="18770" xr:uid="{8B7EAD6F-AEEB-4D67-888B-B866F2690358}"/>
    <cellStyle name="แสดงผล 3 2 6" xfId="18771" xr:uid="{1C1D67C0-AEBC-4C17-8BF4-C60AD0C9A8B4}"/>
    <cellStyle name="แสดงผล 3 2 6 2" xfId="18772" xr:uid="{B6924CA2-BA46-45E8-8C51-005932A60925}"/>
    <cellStyle name="แสดงผล 3 2 7" xfId="18773" xr:uid="{5191E81D-A908-4D4E-A8CA-22A6808F9BF5}"/>
    <cellStyle name="แสดงผล 3 2 7 2" xfId="18774" xr:uid="{EE23D592-95DD-467A-9E6D-38074F899ECE}"/>
    <cellStyle name="แสดงผล 3 2 8" xfId="18775" xr:uid="{BC3C433A-768D-4151-B4D6-7C0765C5E84B}"/>
    <cellStyle name="แสดงผล 3 2 8 2" xfId="18776" xr:uid="{A0E21F50-CD62-4EC4-9754-6786B669465F}"/>
    <cellStyle name="แสดงผล 3 2 9" xfId="18777" xr:uid="{033AAA88-C459-45F3-AB7C-287D16AAB8DF}"/>
    <cellStyle name="แสดงผล 3 2 9 2" xfId="18778" xr:uid="{F6F3CE65-F9FB-4E46-9799-56B471854BD6}"/>
    <cellStyle name="แสดงผล 3 3" xfId="4475" xr:uid="{4A5FE1E1-00E7-42EA-9B96-7EE14FB0EA82}"/>
    <cellStyle name="แสดงผล 3 3 10" xfId="18779" xr:uid="{25F0AA24-0D63-4428-9F1C-4E9F5B4BAF35}"/>
    <cellStyle name="แสดงผล 3 3 10 2" xfId="18780" xr:uid="{4382EA49-DAC9-45AD-A255-A36A6EE3A745}"/>
    <cellStyle name="แสดงผล 3 3 11" xfId="18781" xr:uid="{836C734F-B5AC-4E7F-86E3-6EA77B5F3FA0}"/>
    <cellStyle name="แสดงผล 3 3 11 2" xfId="18782" xr:uid="{3DC148EA-DF93-4905-8A85-C862B91BFD18}"/>
    <cellStyle name="แสดงผล 3 3 12" xfId="18783" xr:uid="{D2C02F41-05E8-431C-AD59-42E067EBF3D5}"/>
    <cellStyle name="แสดงผล 3 3 13" xfId="18784" xr:uid="{05789A32-1A1D-415B-8CCF-9D4B9ECE9366}"/>
    <cellStyle name="แสดงผล 3 3 2" xfId="18785" xr:uid="{D77A02E5-8F86-4D91-8D60-A045D91487A7}"/>
    <cellStyle name="แสดงผล 3 3 2 2" xfId="18786" xr:uid="{A9C6BC6A-661B-430B-90B8-C27C390D4AC9}"/>
    <cellStyle name="แสดงผล 3 3 2 2 2" xfId="18787" xr:uid="{EF0A6DB2-23BA-4DD8-AD48-BEF0DE0E6C86}"/>
    <cellStyle name="แสดงผล 3 3 2 2 3" xfId="18788" xr:uid="{5747A233-C0FA-4241-A214-0A519598A66E}"/>
    <cellStyle name="แสดงผล 3 3 2 3" xfId="18789" xr:uid="{C3A64F1C-B886-4625-8D44-08281BC93B05}"/>
    <cellStyle name="แสดงผล 3 3 2 3 2" xfId="18790" xr:uid="{CD8E3899-B8D8-4E1C-B2EA-C99679728FCF}"/>
    <cellStyle name="แสดงผล 3 3 2 4" xfId="18791" xr:uid="{3C3ACFB8-DEEB-4F22-A882-9D2D2E58D3F1}"/>
    <cellStyle name="แสดงผล 3 3 2 5" xfId="18792" xr:uid="{CD3CFF2C-DE92-4BD2-97D7-D24CE85B8FE5}"/>
    <cellStyle name="แสดงผล 3 3 3" xfId="18793" xr:uid="{08C407BB-33F1-458C-B853-FD4782B72F9D}"/>
    <cellStyle name="แสดงผล 3 3 3 2" xfId="18794" xr:uid="{8137DDBD-64FB-4986-8FBE-087F5ED2795D}"/>
    <cellStyle name="แสดงผล 3 3 4" xfId="18795" xr:uid="{1AF403C5-9FA1-46B6-B043-F767F3682E6D}"/>
    <cellStyle name="แสดงผล 3 3 4 2" xfId="18796" xr:uid="{320C8CB9-F2E9-4C78-A243-D9E64DE08B84}"/>
    <cellStyle name="แสดงผล 3 3 5" xfId="18797" xr:uid="{234D0FF8-C245-487B-9449-C74A9A8E31F6}"/>
    <cellStyle name="แสดงผล 3 3 5 2" xfId="18798" xr:uid="{FA848B0B-DD03-44AC-A892-44634A54790D}"/>
    <cellStyle name="แสดงผล 3 3 6" xfId="18799" xr:uid="{274E0B36-2B57-4F93-AAB3-904EC940B230}"/>
    <cellStyle name="แสดงผล 3 3 6 2" xfId="18800" xr:uid="{42FC4B9C-B94A-4A34-BB41-0C5B69CFF1E4}"/>
    <cellStyle name="แสดงผล 3 3 7" xfId="18801" xr:uid="{F5964431-9B06-4219-A7C8-6B75CF80694E}"/>
    <cellStyle name="แสดงผล 3 3 7 2" xfId="18802" xr:uid="{2338E125-C4E2-48F6-892D-3138ECA2F850}"/>
    <cellStyle name="แสดงผล 3 3 8" xfId="18803" xr:uid="{C00DE0A1-8DEB-41D9-89A5-DE513E287577}"/>
    <cellStyle name="แสดงผล 3 3 8 2" xfId="18804" xr:uid="{BD6FDCBB-1DE3-446A-B003-EA5C0DC0A476}"/>
    <cellStyle name="แสดงผล 3 3 9" xfId="18805" xr:uid="{2779669F-15A1-4F79-8360-4DCE85988B0D}"/>
    <cellStyle name="แสดงผล 3 3 9 2" xfId="18806" xr:uid="{10EFF513-B1F7-4D80-BA8B-0379EB6EC95A}"/>
    <cellStyle name="แสดงผล 3 4" xfId="18807" xr:uid="{5A3526F1-F764-4454-862E-4E32EA549AFA}"/>
    <cellStyle name="แสดงผล 3 4 10" xfId="18808" xr:uid="{5E23B817-E451-48C9-8377-DA35CE3C2A94}"/>
    <cellStyle name="แสดงผล 3 4 10 2" xfId="18809" xr:uid="{A20172BF-7CA8-43E8-B95B-7405CA315DF3}"/>
    <cellStyle name="แสดงผล 3 4 11" xfId="18810" xr:uid="{A99DE811-BBEA-407D-889B-594357D054AA}"/>
    <cellStyle name="แสดงผล 3 4 11 2" xfId="18811" xr:uid="{E07DD1BF-4224-42C9-9EDB-5753871BB9D7}"/>
    <cellStyle name="แสดงผล 3 4 12" xfId="18812" xr:uid="{AB47E3FE-EE62-4A62-A0E2-110D8D855F68}"/>
    <cellStyle name="แสดงผล 3 4 13" xfId="18813" xr:uid="{EBA8F8FB-D182-4469-8CAE-B9BB91A6F452}"/>
    <cellStyle name="แสดงผล 3 4 2" xfId="18814" xr:uid="{52EA3A03-B302-4454-9914-6480EA57A53C}"/>
    <cellStyle name="แสดงผล 3 4 2 2" xfId="18815" xr:uid="{8DCA66E4-8A50-4DC7-84AD-168372052C37}"/>
    <cellStyle name="แสดงผล 3 4 2 2 2" xfId="18816" xr:uid="{E682BD5C-8C3F-46FD-9C9C-47F773D506EA}"/>
    <cellStyle name="แสดงผล 3 4 2 2 3" xfId="18817" xr:uid="{398CEB1D-FBD9-4E8A-8C02-4BE3CC1479FB}"/>
    <cellStyle name="แสดงผล 3 4 2 3" xfId="18818" xr:uid="{62ABED60-0117-4DF7-8BBC-E40E90BBF0FD}"/>
    <cellStyle name="แสดงผล 3 4 2 3 2" xfId="18819" xr:uid="{82296631-44E0-4880-AE52-EC5E7B0D801C}"/>
    <cellStyle name="แสดงผล 3 4 2 4" xfId="18820" xr:uid="{94DC3B6D-599F-49E0-B527-73CE4D76C9D5}"/>
    <cellStyle name="แสดงผล 3 4 2 5" xfId="18821" xr:uid="{57373055-3686-4E71-94B1-C6138547C87C}"/>
    <cellStyle name="แสดงผล 3 4 3" xfId="18822" xr:uid="{8C7CE721-1E9D-46ED-AD52-F820337DA9E0}"/>
    <cellStyle name="แสดงผล 3 4 3 2" xfId="18823" xr:uid="{59142B68-4E48-43AF-9FF7-B1BFB37C0C59}"/>
    <cellStyle name="แสดงผล 3 4 4" xfId="18824" xr:uid="{B34EDB11-4FA1-4AEC-9F83-62FE427E2C46}"/>
    <cellStyle name="แสดงผล 3 4 4 2" xfId="18825" xr:uid="{C3EB6F62-D69A-407A-AB62-2A00199B1CAB}"/>
    <cellStyle name="แสดงผล 3 4 5" xfId="18826" xr:uid="{FAA73DE9-E7CB-4D33-ADB1-D5218339E879}"/>
    <cellStyle name="แสดงผล 3 4 5 2" xfId="18827" xr:uid="{A18AE24C-E151-49CE-A3A1-EEF2E26B3E91}"/>
    <cellStyle name="แสดงผล 3 4 6" xfId="18828" xr:uid="{D95585BA-460F-4CC0-9721-F6BD4BED954D}"/>
    <cellStyle name="แสดงผล 3 4 6 2" xfId="18829" xr:uid="{9FF2E4F4-8ABA-4987-9249-13C9CDB8D264}"/>
    <cellStyle name="แสดงผล 3 4 7" xfId="18830" xr:uid="{2BDF6615-D611-4589-964B-1A642A528220}"/>
    <cellStyle name="แสดงผล 3 4 7 2" xfId="18831" xr:uid="{0BAEB2A3-3994-4038-8442-327E9D3834B6}"/>
    <cellStyle name="แสดงผล 3 4 8" xfId="18832" xr:uid="{87FA8CF5-5B83-4C16-A714-8CB480E5926B}"/>
    <cellStyle name="แสดงผล 3 4 8 2" xfId="18833" xr:uid="{3CCE728F-9D60-4828-AF75-E410FF415C06}"/>
    <cellStyle name="แสดงผล 3 4 9" xfId="18834" xr:uid="{7D366A98-98EE-4299-BD66-352C029DBD35}"/>
    <cellStyle name="แสดงผล 3 4 9 2" xfId="18835" xr:uid="{8FF7019B-C42E-444E-AF6F-6F47B059465D}"/>
    <cellStyle name="แสดงผล 3 5" xfId="18836" xr:uid="{08107A10-20FB-42C3-8638-A5C245153F08}"/>
    <cellStyle name="แสดงผล 3 5 2" xfId="18837" xr:uid="{CA59910A-8835-4C0A-B05B-EB6D1132B4F3}"/>
    <cellStyle name="แสดงผล 3 5 2 2" xfId="18838" xr:uid="{64DDC412-F7E0-49A3-A7DE-FD7977075CEB}"/>
    <cellStyle name="แสดงผล 3 5 2 3" xfId="18839" xr:uid="{D0746095-7ABA-42B1-BE92-FE60F5EC6B8B}"/>
    <cellStyle name="แสดงผล 3 5 3" xfId="18840" xr:uid="{8E22721C-4D18-4BED-9245-28EE76032A32}"/>
    <cellStyle name="แสดงผล 3 5 3 2" xfId="18841" xr:uid="{331A2494-9D89-4946-BD13-17B6C4E96ADD}"/>
    <cellStyle name="แสดงผล 3 5 4" xfId="18842" xr:uid="{E4F56245-09D6-48C7-BFC8-ACF5C82E93A9}"/>
    <cellStyle name="แสดงผล 3 5 5" xfId="18843" xr:uid="{3FB245E2-F40E-4FDA-B684-0F3AB416C286}"/>
    <cellStyle name="แสดงผล 3 6" xfId="18844" xr:uid="{4F9407AB-CFA2-4935-B523-941CE2189B05}"/>
    <cellStyle name="แสดงผล 3 6 2" xfId="18845" xr:uid="{1F580983-7B32-4A89-8E69-160AFD1817A6}"/>
    <cellStyle name="แสดงผล 3 7" xfId="18846" xr:uid="{BE2083AA-0CE8-4618-99A8-DB31A170BA74}"/>
    <cellStyle name="แสดงผล 3 7 2" xfId="18847" xr:uid="{E48B8BB0-461D-4324-9EF4-24C92EDB3721}"/>
    <cellStyle name="แสดงผล 3 8" xfId="18848" xr:uid="{0CED882E-F2FC-4F2A-B2BB-4478D65CDF6B}"/>
    <cellStyle name="แสดงผล 3 8 2" xfId="18849" xr:uid="{CBF2D3C6-241F-4711-81DD-285970F77D84}"/>
    <cellStyle name="แสดงผล 3 9" xfId="18850" xr:uid="{B2CED005-D723-463D-9830-075D231F1158}"/>
    <cellStyle name="แสดงผล 3 9 2" xfId="18851" xr:uid="{406D148D-ECE6-4D6E-8011-B3657BE0F3B1}"/>
    <cellStyle name="แสดงผล 4" xfId="3538" xr:uid="{83FAFAB2-74D9-45EB-A3CC-30816C529954}"/>
    <cellStyle name="แสดงผล 4 10" xfId="18852" xr:uid="{A28CDB3D-BA3D-4F84-889B-E42DF5F4C777}"/>
    <cellStyle name="แสดงผล 4 10 2" xfId="18853" xr:uid="{6938F19B-9473-4C5A-9EB7-FECE3694B31C}"/>
    <cellStyle name="แสดงผล 4 11" xfId="18854" xr:uid="{356491DC-6DB5-46C5-8082-854EB60C03DE}"/>
    <cellStyle name="แสดงผล 4 11 2" xfId="18855" xr:uid="{71C1B9BD-759E-4507-8679-BF5BD0E1CB73}"/>
    <cellStyle name="แสดงผล 4 12" xfId="18856" xr:uid="{82C25D56-90E5-46D1-B10B-EAA7D18A6684}"/>
    <cellStyle name="แสดงผล 4 12 2" xfId="18857" xr:uid="{9F88FA17-0545-483E-BCD4-959DCE351969}"/>
    <cellStyle name="แสดงผล 4 13" xfId="18858" xr:uid="{20947077-3A91-4F29-9687-2F39FB33D732}"/>
    <cellStyle name="แสดงผล 4 13 2" xfId="18859" xr:uid="{BE604936-0E89-4245-AECA-78C4FDD18AFF}"/>
    <cellStyle name="แสดงผล 4 14" xfId="18860" xr:uid="{69CB856C-A88E-4930-9C5A-BE64C64C9BAE}"/>
    <cellStyle name="แสดงผล 4 14 2" xfId="18861" xr:uid="{7BC107EC-95AB-4205-9E74-3FF748F1A173}"/>
    <cellStyle name="แสดงผล 4 15" xfId="18862" xr:uid="{022FB886-A3FA-4DCB-96A5-0DDD24E9E139}"/>
    <cellStyle name="แสดงผล 4 16" xfId="18863" xr:uid="{E13B2213-7876-4DBF-969D-86BD9F68D0C6}"/>
    <cellStyle name="แสดงผล 4 2" xfId="18864" xr:uid="{4464B9D4-C26E-4AE7-8B85-3BEB47D9DC53}"/>
    <cellStyle name="แสดงผล 4 2 10" xfId="18865" xr:uid="{224B4E37-BEEF-47E5-A5FF-38423D839DE4}"/>
    <cellStyle name="แสดงผล 4 2 10 2" xfId="18866" xr:uid="{88BCAC63-BA0A-47FA-8066-00ADE6E4E07E}"/>
    <cellStyle name="แสดงผล 4 2 11" xfId="18867" xr:uid="{0B11C1C3-8F4C-47AB-B074-2EC8E8FAE559}"/>
    <cellStyle name="แสดงผล 4 2 11 2" xfId="18868" xr:uid="{A4A7F91F-A85D-4256-A1B7-68A751B697CA}"/>
    <cellStyle name="แสดงผล 4 2 12" xfId="18869" xr:uid="{8847D740-4D91-422F-86D7-CE13C61DF295}"/>
    <cellStyle name="แสดงผล 4 2 13" xfId="18870" xr:uid="{B06C732D-509B-467B-96D3-39897D64B287}"/>
    <cellStyle name="แสดงผล 4 2 2" xfId="18871" xr:uid="{B3F23AE5-E87B-4ED1-87B9-FFE945358909}"/>
    <cellStyle name="แสดงผล 4 2 2 2" xfId="18872" xr:uid="{DDF543CB-7F72-4CAB-BF80-35C75885D54B}"/>
    <cellStyle name="แสดงผล 4 2 2 2 2" xfId="18873" xr:uid="{5E3A2E6D-404C-4B78-816F-FAAF0801DE68}"/>
    <cellStyle name="แสดงผล 4 2 2 2 3" xfId="18874" xr:uid="{FB3E393F-2356-4091-870B-740A4272381A}"/>
    <cellStyle name="แสดงผล 4 2 2 3" xfId="18875" xr:uid="{60AEF470-EF00-4A2B-95BF-318BE13368E8}"/>
    <cellStyle name="แสดงผล 4 2 2 3 2" xfId="18876" xr:uid="{C27DE3F2-FAE6-4D24-91DF-78E9CAD20CCD}"/>
    <cellStyle name="แสดงผล 4 2 2 4" xfId="18877" xr:uid="{B66E6665-F6D6-4851-8BFB-E321D20ADE05}"/>
    <cellStyle name="แสดงผล 4 2 2 5" xfId="18878" xr:uid="{7E6E43A8-DD1C-4649-AC55-4ADCEB40525F}"/>
    <cellStyle name="แสดงผล 4 2 3" xfId="18879" xr:uid="{8AD59DBD-4BDC-4FE1-B785-66587BB3B456}"/>
    <cellStyle name="แสดงผล 4 2 3 2" xfId="18880" xr:uid="{AC064F21-C9C1-49AF-A975-F7293EFE9ED1}"/>
    <cellStyle name="แสดงผล 4 2 4" xfId="18881" xr:uid="{762958F1-4C3D-4E32-9AEF-41E164668411}"/>
    <cellStyle name="แสดงผล 4 2 4 2" xfId="18882" xr:uid="{0784BB1A-69F0-4171-A70E-0B81FCB82807}"/>
    <cellStyle name="แสดงผล 4 2 5" xfId="18883" xr:uid="{294DC5FB-6B8B-4038-940A-0018FAEDA6DA}"/>
    <cellStyle name="แสดงผล 4 2 5 2" xfId="18884" xr:uid="{EFC59E40-25AB-49F3-A32D-40D5F10B24FB}"/>
    <cellStyle name="แสดงผล 4 2 6" xfId="18885" xr:uid="{2C81F905-F80C-4BCB-9B9B-4C6D52655B30}"/>
    <cellStyle name="แสดงผล 4 2 6 2" xfId="18886" xr:uid="{60E73877-4589-4215-BEA6-E40D425BCB92}"/>
    <cellStyle name="แสดงผล 4 2 7" xfId="18887" xr:uid="{326461C9-F491-4153-A2FF-E0C74F0D98AD}"/>
    <cellStyle name="แสดงผล 4 2 7 2" xfId="18888" xr:uid="{7FCA27EC-547E-432C-BB33-780B8C454338}"/>
    <cellStyle name="แสดงผล 4 2 8" xfId="18889" xr:uid="{DD8794B2-F619-48DC-A344-96E758E03E55}"/>
    <cellStyle name="แสดงผล 4 2 8 2" xfId="18890" xr:uid="{DFE80C3B-F169-4B45-BB9D-FF1B44B47848}"/>
    <cellStyle name="แสดงผล 4 2 9" xfId="18891" xr:uid="{079F0764-AEF5-4305-A386-1C3EA0F32880}"/>
    <cellStyle name="แสดงผล 4 2 9 2" xfId="18892" xr:uid="{D8212CC5-4A95-4809-9433-A31AB2826595}"/>
    <cellStyle name="แสดงผล 4 3" xfId="18893" xr:uid="{D54AED1D-3B16-4024-B1B2-D5942885F035}"/>
    <cellStyle name="แสดงผล 4 3 10" xfId="18894" xr:uid="{4EF9663A-2167-4422-AFC3-19C6014ECFDD}"/>
    <cellStyle name="แสดงผล 4 3 10 2" xfId="18895" xr:uid="{13E497BC-9669-44E8-B83C-DCF39141C41E}"/>
    <cellStyle name="แสดงผล 4 3 11" xfId="18896" xr:uid="{40EBFA65-3853-4125-93A8-6C3577C2D804}"/>
    <cellStyle name="แสดงผล 4 3 11 2" xfId="18897" xr:uid="{5018EBAA-5200-4E46-83C1-C6B0607A051D}"/>
    <cellStyle name="แสดงผล 4 3 12" xfId="18898" xr:uid="{B6F048B6-DA32-4D77-9C66-07A7CBA65DD6}"/>
    <cellStyle name="แสดงผล 4 3 13" xfId="18899" xr:uid="{2871FCF4-A6E3-47A3-9871-EC4200C96B1B}"/>
    <cellStyle name="แสดงผล 4 3 2" xfId="18900" xr:uid="{6FC5CBC6-AA57-4F7E-AB12-BC6672241B82}"/>
    <cellStyle name="แสดงผล 4 3 2 2" xfId="18901" xr:uid="{5E5AB0AD-E3F0-4941-AF3A-EDA0FE397D00}"/>
    <cellStyle name="แสดงผล 4 3 2 2 2" xfId="18902" xr:uid="{497425DC-9C84-4DEA-BC66-C1CF2CD54268}"/>
    <cellStyle name="แสดงผล 4 3 2 2 3" xfId="18903" xr:uid="{9029C258-93EA-4B47-8F08-52BCE4B2B488}"/>
    <cellStyle name="แสดงผล 4 3 2 3" xfId="18904" xr:uid="{D652C4D5-1FCF-4694-8F99-85014CCB5BA0}"/>
    <cellStyle name="แสดงผล 4 3 2 3 2" xfId="18905" xr:uid="{CD4A3257-0420-4C46-85AC-0DA4F656EC39}"/>
    <cellStyle name="แสดงผล 4 3 2 4" xfId="18906" xr:uid="{03169AB3-28E4-437B-BA5E-59D34917F306}"/>
    <cellStyle name="แสดงผล 4 3 2 5" xfId="18907" xr:uid="{8E607032-2E3C-4E4D-ACEB-159D5CA92DBC}"/>
    <cellStyle name="แสดงผล 4 3 3" xfId="18908" xr:uid="{C99A3EA7-0651-4657-9CB1-3D7EB8B90406}"/>
    <cellStyle name="แสดงผล 4 3 3 2" xfId="18909" xr:uid="{229B2979-F013-47B6-A91D-08515E52CE38}"/>
    <cellStyle name="แสดงผล 4 3 4" xfId="18910" xr:uid="{129FCAD8-653E-4AE9-947D-77D1C5701828}"/>
    <cellStyle name="แสดงผล 4 3 4 2" xfId="18911" xr:uid="{9D2CD545-6EE5-4899-8844-91A5FB83217F}"/>
    <cellStyle name="แสดงผล 4 3 5" xfId="18912" xr:uid="{E511AF2D-724D-4928-81B2-EB5C62EDD33C}"/>
    <cellStyle name="แสดงผล 4 3 5 2" xfId="18913" xr:uid="{0C629348-8647-4211-A0D8-EA44065D7E65}"/>
    <cellStyle name="แสดงผล 4 3 6" xfId="18914" xr:uid="{4DD86C28-6D09-498F-9990-11EE26DF8915}"/>
    <cellStyle name="แสดงผล 4 3 6 2" xfId="18915" xr:uid="{0ACD92E2-4100-480A-8B5C-8718329F8F7B}"/>
    <cellStyle name="แสดงผล 4 3 7" xfId="18916" xr:uid="{CDBD9F95-925E-4433-9728-0D98B84E4F4D}"/>
    <cellStyle name="แสดงผล 4 3 7 2" xfId="18917" xr:uid="{BD2D1944-50AC-4E04-A7A7-BC2469FB0217}"/>
    <cellStyle name="แสดงผล 4 3 8" xfId="18918" xr:uid="{F7EEE2E0-7346-4BC9-B33B-FF49D31F374B}"/>
    <cellStyle name="แสดงผล 4 3 8 2" xfId="18919" xr:uid="{2B9B688A-A63C-4C86-97B5-06E78CB9916A}"/>
    <cellStyle name="แสดงผล 4 3 9" xfId="18920" xr:uid="{C5C5CC93-824C-41D2-8AA1-287BFB352E44}"/>
    <cellStyle name="แสดงผล 4 3 9 2" xfId="18921" xr:uid="{52344D29-1458-4072-8513-D9EB60BC36A9}"/>
    <cellStyle name="แสดงผล 4 4" xfId="18922" xr:uid="{E0A5DD54-7A01-4824-AA15-BF6F81E1264F}"/>
    <cellStyle name="แสดงผล 4 4 10" xfId="18923" xr:uid="{9E006AEB-5576-4E31-8D14-145B3E2FFE53}"/>
    <cellStyle name="แสดงผล 4 4 10 2" xfId="18924" xr:uid="{A394FB1D-F57C-4230-BEB6-2E6A578FA3AA}"/>
    <cellStyle name="แสดงผล 4 4 11" xfId="18925" xr:uid="{FBF1A33D-EF1C-423B-BD52-54FA06A0652A}"/>
    <cellStyle name="แสดงผล 4 4 11 2" xfId="18926" xr:uid="{8FAF814B-18D5-404A-B0CF-26AA0E849E02}"/>
    <cellStyle name="แสดงผล 4 4 12" xfId="18927" xr:uid="{DEFEA73B-73BE-49FC-A05E-FE444A91D47C}"/>
    <cellStyle name="แสดงผล 4 4 13" xfId="18928" xr:uid="{B6E5DBD0-3706-4607-BCAB-1E0ED18E3809}"/>
    <cellStyle name="แสดงผล 4 4 2" xfId="18929" xr:uid="{0140D212-9C5E-4F32-B6C9-3F47718E9DB9}"/>
    <cellStyle name="แสดงผล 4 4 2 2" xfId="18930" xr:uid="{A027EA46-1CE8-454D-A4BA-4A21C2C1168A}"/>
    <cellStyle name="แสดงผล 4 4 2 2 2" xfId="18931" xr:uid="{C0168AD8-FF26-4D14-A254-20D944B3DD8F}"/>
    <cellStyle name="แสดงผล 4 4 2 2 3" xfId="18932" xr:uid="{71D6C012-F55B-4B7B-9EE6-1D6633893ACF}"/>
    <cellStyle name="แสดงผล 4 4 2 3" xfId="18933" xr:uid="{64F04C3B-D795-40D9-A0FC-3166F45DCC42}"/>
    <cellStyle name="แสดงผล 4 4 2 3 2" xfId="18934" xr:uid="{DB1DCAA4-9942-43A5-94F2-14659CCF0C6D}"/>
    <cellStyle name="แสดงผล 4 4 2 4" xfId="18935" xr:uid="{2261CFF2-6842-4A5F-9BB0-8679A9F4935B}"/>
    <cellStyle name="แสดงผล 4 4 2 5" xfId="18936" xr:uid="{C41128F1-E5AA-4D19-A420-0D3D949B763E}"/>
    <cellStyle name="แสดงผล 4 4 3" xfId="18937" xr:uid="{080598A3-4832-47FB-A24E-9AC9534E6E15}"/>
    <cellStyle name="แสดงผล 4 4 3 2" xfId="18938" xr:uid="{D9DA6DC6-1514-44B5-932A-66F6777FAE07}"/>
    <cellStyle name="แสดงผล 4 4 4" xfId="18939" xr:uid="{E8C17D67-1B80-479B-BB9D-919E7E6EF2F5}"/>
    <cellStyle name="แสดงผล 4 4 4 2" xfId="18940" xr:uid="{58CA2F2D-11DE-4550-AB87-FFC03A8D6982}"/>
    <cellStyle name="แสดงผล 4 4 5" xfId="18941" xr:uid="{067A12FD-F8AA-46C4-8B30-E3BDA357D99D}"/>
    <cellStyle name="แสดงผล 4 4 5 2" xfId="18942" xr:uid="{CF461903-B00B-4433-94E1-296F2A329A52}"/>
    <cellStyle name="แสดงผล 4 4 6" xfId="18943" xr:uid="{B7DA6898-D37F-4C2B-9A72-3408DA12F07C}"/>
    <cellStyle name="แสดงผล 4 4 6 2" xfId="18944" xr:uid="{0ADD01C7-A832-420C-9000-CFAF06E71E70}"/>
    <cellStyle name="แสดงผล 4 4 7" xfId="18945" xr:uid="{CAA5AD51-D9E6-4CAC-9C04-8250579C4807}"/>
    <cellStyle name="แสดงผล 4 4 7 2" xfId="18946" xr:uid="{9C5CC24D-7886-48BF-8B82-4F3964313908}"/>
    <cellStyle name="แสดงผล 4 4 8" xfId="18947" xr:uid="{0CD13F97-4C6A-4452-A6AA-AB03768BE320}"/>
    <cellStyle name="แสดงผล 4 4 8 2" xfId="18948" xr:uid="{F23E8B7D-FC7B-4039-AAB0-76E3F9B1B1AF}"/>
    <cellStyle name="แสดงผล 4 4 9" xfId="18949" xr:uid="{64F8BCFD-B8A6-4A2F-A244-670DF60EC48C}"/>
    <cellStyle name="แสดงผล 4 4 9 2" xfId="18950" xr:uid="{8906E9F0-21B4-4F3C-9CC6-205B957DEFDF}"/>
    <cellStyle name="แสดงผล 4 5" xfId="18951" xr:uid="{A5AE1B5B-52DD-495D-837B-D953F96C73B4}"/>
    <cellStyle name="แสดงผล 4 5 2" xfId="18952" xr:uid="{C8D37F7D-611F-46F4-86C7-EC95CF4E6DB4}"/>
    <cellStyle name="แสดงผล 4 5 2 2" xfId="18953" xr:uid="{5CCAADD6-6DEF-448D-A956-6ED8234AADD2}"/>
    <cellStyle name="แสดงผล 4 5 2 3" xfId="18954" xr:uid="{BB1A3306-1827-43DA-914A-17036D1B89D8}"/>
    <cellStyle name="แสดงผล 4 5 3" xfId="18955" xr:uid="{823583B3-A4A9-4F37-9A24-7501416D981C}"/>
    <cellStyle name="แสดงผล 4 5 3 2" xfId="18956" xr:uid="{EC76F226-8FAC-445C-B9CF-A9631AA9C121}"/>
    <cellStyle name="แสดงผล 4 5 4" xfId="18957" xr:uid="{73F3A99D-6EE3-469E-942D-4C2DBF24AB04}"/>
    <cellStyle name="แสดงผล 4 5 5" xfId="18958" xr:uid="{15D92722-C520-4549-9B6A-BB8C4004972A}"/>
    <cellStyle name="แสดงผล 4 6" xfId="18959" xr:uid="{BE4977F6-F70F-470F-A92A-C1A026EBD317}"/>
    <cellStyle name="แสดงผล 4 6 2" xfId="18960" xr:uid="{D0C9C8F3-5982-422B-9028-4898A6E97D2C}"/>
    <cellStyle name="แสดงผล 4 7" xfId="18961" xr:uid="{8FEF49EF-1D96-462B-840F-FCD710B79C9D}"/>
    <cellStyle name="แสดงผล 4 7 2" xfId="18962" xr:uid="{44A01B0C-1564-43BF-97B8-F6E129E6B3F4}"/>
    <cellStyle name="แสดงผล 4 8" xfId="18963" xr:uid="{85159F21-BFA1-4995-81F0-4708B427B8E8}"/>
    <cellStyle name="แสดงผล 4 8 2" xfId="18964" xr:uid="{B5C0EB53-A182-4DB7-A9ED-A624FE8BD698}"/>
    <cellStyle name="แสดงผล 4 9" xfId="18965" xr:uid="{026D48B3-1C1A-4B21-8CE6-6B2422B85339}"/>
    <cellStyle name="แสดงผล 4 9 2" xfId="18966" xr:uid="{BFC18D1E-011A-4FDB-8705-17FDAE99977C}"/>
    <cellStyle name="แสดงผล 5" xfId="3539" xr:uid="{55F11D76-C984-46B1-AE09-B2E268BA8BCE}"/>
    <cellStyle name="แสดงผล 5 10" xfId="18967" xr:uid="{FE8AFB4E-D140-4DAA-A7D6-2186C94942D5}"/>
    <cellStyle name="แสดงผล 5 10 2" xfId="18968" xr:uid="{E386BD73-1C08-4140-BFDF-5340870A5381}"/>
    <cellStyle name="แสดงผล 5 11" xfId="18969" xr:uid="{2FCF62BE-D655-41A0-8A8D-E2D9D49EAF10}"/>
    <cellStyle name="แสดงผล 5 11 2" xfId="18970" xr:uid="{BC88F40B-7416-4B58-B7EB-538843C36C50}"/>
    <cellStyle name="แสดงผล 5 12" xfId="18971" xr:uid="{90E828D4-7E69-4B04-BE26-9525BF8E9BFA}"/>
    <cellStyle name="แสดงผล 5 12 2" xfId="18972" xr:uid="{C26BFDD7-387C-48A8-8930-6DE276AB2DDF}"/>
    <cellStyle name="แสดงผล 5 13" xfId="18973" xr:uid="{A5EEE03E-E320-4FA0-B9B6-96E981839FE3}"/>
    <cellStyle name="แสดงผล 5 13 2" xfId="18974" xr:uid="{B092FA61-CA85-474B-AB62-EF43F0EA84A1}"/>
    <cellStyle name="แสดงผล 5 14" xfId="18975" xr:uid="{EB0B0EDE-7B4A-48E8-BCB5-C39B0D599771}"/>
    <cellStyle name="แสดงผล 5 14 2" xfId="18976" xr:uid="{ACC8FEFE-DEED-4390-A478-B02162BB1A8A}"/>
    <cellStyle name="แสดงผล 5 15" xfId="18977" xr:uid="{DC37953F-AEB9-4C80-B1E6-ED412BA737F2}"/>
    <cellStyle name="แสดงผล 5 16" xfId="18978" xr:uid="{3AB36ABB-B7C1-4FF6-B9B0-7EB874B07FD0}"/>
    <cellStyle name="แสดงผล 5 2" xfId="18979" xr:uid="{D7289BA2-69BE-4D86-8F55-3FA6E6CE3805}"/>
    <cellStyle name="แสดงผล 5 2 10" xfId="18980" xr:uid="{129DF003-66B7-44CE-BC54-48F938C9A3B0}"/>
    <cellStyle name="แสดงผล 5 2 10 2" xfId="18981" xr:uid="{1164BAE5-A745-4DBF-B327-2C9625F8129C}"/>
    <cellStyle name="แสดงผล 5 2 11" xfId="18982" xr:uid="{30175A11-FA1C-49B9-AF8E-8F547420815B}"/>
    <cellStyle name="แสดงผล 5 2 11 2" xfId="18983" xr:uid="{DA567C54-417F-461C-9BEE-117003C51845}"/>
    <cellStyle name="แสดงผล 5 2 12" xfId="18984" xr:uid="{BB50390F-D15D-49EE-9483-9DB1B504BA0F}"/>
    <cellStyle name="แสดงผล 5 2 13" xfId="18985" xr:uid="{03D4D9AA-5164-4E25-87B3-A226E641A8D0}"/>
    <cellStyle name="แสดงผล 5 2 2" xfId="18986" xr:uid="{B9C75968-4448-4FF7-85B9-11ED47D0BAC0}"/>
    <cellStyle name="แสดงผล 5 2 2 2" xfId="18987" xr:uid="{2DFA33BA-F87B-4EF6-B6C3-EE768FE7E8F6}"/>
    <cellStyle name="แสดงผล 5 2 2 2 2" xfId="18988" xr:uid="{73B7E6F7-8CDA-4DB0-BC3C-8DB1ACD0C321}"/>
    <cellStyle name="แสดงผล 5 2 2 2 3" xfId="18989" xr:uid="{FC9AF3D6-5AC7-48A0-A96F-7012EC7A7185}"/>
    <cellStyle name="แสดงผล 5 2 2 3" xfId="18990" xr:uid="{B6DA9A4B-468B-46D6-8363-2516DA92782D}"/>
    <cellStyle name="แสดงผล 5 2 2 3 2" xfId="18991" xr:uid="{6A732F16-77FB-4C29-9EED-09B2640BC06D}"/>
    <cellStyle name="แสดงผล 5 2 2 4" xfId="18992" xr:uid="{FB5F6A92-CDA7-439B-A6C6-C70E7196ED78}"/>
    <cellStyle name="แสดงผล 5 2 2 5" xfId="18993" xr:uid="{56DA3343-644F-4047-850A-AF424F76197A}"/>
    <cellStyle name="แสดงผล 5 2 3" xfId="18994" xr:uid="{4B9E56D2-C103-4A59-9826-649D842F1E10}"/>
    <cellStyle name="แสดงผล 5 2 3 2" xfId="18995" xr:uid="{0075DA54-58B6-403C-B105-7F69E692CCA7}"/>
    <cellStyle name="แสดงผล 5 2 4" xfId="18996" xr:uid="{BE485DC2-375D-4C37-AE56-B17173D0F794}"/>
    <cellStyle name="แสดงผล 5 2 4 2" xfId="18997" xr:uid="{B8DB01BF-C682-48E0-877B-F8B7551A8A3F}"/>
    <cellStyle name="แสดงผล 5 2 5" xfId="18998" xr:uid="{7B6F433D-83CB-4D5E-A59B-93FC14AEF210}"/>
    <cellStyle name="แสดงผล 5 2 5 2" xfId="18999" xr:uid="{DE3B565B-43F0-48D8-8841-E0B1CB95596F}"/>
    <cellStyle name="แสดงผล 5 2 6" xfId="19000" xr:uid="{A43EC118-5E77-4184-A451-14D9C3E16B5E}"/>
    <cellStyle name="แสดงผล 5 2 6 2" xfId="19001" xr:uid="{E8175847-B6B8-45D9-928F-BA8C7F58A186}"/>
    <cellStyle name="แสดงผล 5 2 7" xfId="19002" xr:uid="{C99BF7EE-0053-4262-9C58-453F276B44DD}"/>
    <cellStyle name="แสดงผล 5 2 7 2" xfId="19003" xr:uid="{465B4B30-39BE-41C9-8E23-C27EF20F33AE}"/>
    <cellStyle name="แสดงผล 5 2 8" xfId="19004" xr:uid="{F8E8143A-B821-4649-9803-472B62A4ADA7}"/>
    <cellStyle name="แสดงผล 5 2 8 2" xfId="19005" xr:uid="{03357CAC-FCA6-42F2-829A-65B864459DCB}"/>
    <cellStyle name="แสดงผล 5 2 9" xfId="19006" xr:uid="{1DEE744F-3A7D-4BC7-96DB-99E6E23EE0D4}"/>
    <cellStyle name="แสดงผล 5 2 9 2" xfId="19007" xr:uid="{FDF4280B-AA58-40DA-95B6-718286BB8275}"/>
    <cellStyle name="แสดงผล 5 3" xfId="19008" xr:uid="{5A7D30EA-74C8-47C8-ACBF-A4398A81D488}"/>
    <cellStyle name="แสดงผล 5 3 10" xfId="19009" xr:uid="{7F435453-7E06-40AD-90E6-C159414D9EE9}"/>
    <cellStyle name="แสดงผล 5 3 10 2" xfId="19010" xr:uid="{7C9F8503-1A63-49A2-B046-05F511CD319B}"/>
    <cellStyle name="แสดงผล 5 3 11" xfId="19011" xr:uid="{74139925-21C5-4F95-B766-D5A953E1D2F0}"/>
    <cellStyle name="แสดงผล 5 3 11 2" xfId="19012" xr:uid="{65264AA4-BCE7-4599-BAF2-9BCA9FF01126}"/>
    <cellStyle name="แสดงผล 5 3 12" xfId="19013" xr:uid="{6DB6AF89-DE11-4F21-B533-D935EFF00E15}"/>
    <cellStyle name="แสดงผล 5 3 13" xfId="19014" xr:uid="{83E6C396-0EDA-4D34-BEB0-7851243C3062}"/>
    <cellStyle name="แสดงผล 5 3 2" xfId="19015" xr:uid="{756E072B-AD84-4AA5-9382-7BA64AF2CB8A}"/>
    <cellStyle name="แสดงผล 5 3 2 2" xfId="19016" xr:uid="{E583E158-E77B-40F6-839B-D99E02EA5C1E}"/>
    <cellStyle name="แสดงผล 5 3 2 2 2" xfId="19017" xr:uid="{45F06559-55D9-4CF5-BE0B-003351369B3A}"/>
    <cellStyle name="แสดงผล 5 3 2 2 3" xfId="19018" xr:uid="{C997573A-7AA3-43B9-A3AB-DBC6DD3DB20C}"/>
    <cellStyle name="แสดงผล 5 3 2 3" xfId="19019" xr:uid="{FB10B611-A704-44D4-9960-A67169882B95}"/>
    <cellStyle name="แสดงผล 5 3 2 3 2" xfId="19020" xr:uid="{728ACD41-FBE8-432F-B733-67D7DD4EA9DE}"/>
    <cellStyle name="แสดงผล 5 3 2 4" xfId="19021" xr:uid="{22E3BCA2-4DC3-45D8-8EF2-E15C307F62F9}"/>
    <cellStyle name="แสดงผล 5 3 2 5" xfId="19022" xr:uid="{AB2DDFA7-548D-4C87-842B-C70438F7F540}"/>
    <cellStyle name="แสดงผล 5 3 3" xfId="19023" xr:uid="{1E14825D-79BB-4A17-936B-E147385980CE}"/>
    <cellStyle name="แสดงผล 5 3 3 2" xfId="19024" xr:uid="{7BBEF45D-09C5-4B74-B404-9B9911631859}"/>
    <cellStyle name="แสดงผล 5 3 4" xfId="19025" xr:uid="{E22213EF-4CDF-4DC6-94BA-FDE5A35B16B4}"/>
    <cellStyle name="แสดงผล 5 3 4 2" xfId="19026" xr:uid="{1513A6EE-FE0C-4919-85CC-EEAF0E2AA3C5}"/>
    <cellStyle name="แสดงผล 5 3 5" xfId="19027" xr:uid="{8ABC3900-E6F9-46BB-8A5E-BB77E03655A4}"/>
    <cellStyle name="แสดงผล 5 3 5 2" xfId="19028" xr:uid="{6109459D-0CB3-4EC0-A9EE-8B6B3B9A9C9F}"/>
    <cellStyle name="แสดงผล 5 3 6" xfId="19029" xr:uid="{2DB5AF8E-FA85-4661-91D4-3D93ED9A84B7}"/>
    <cellStyle name="แสดงผล 5 3 6 2" xfId="19030" xr:uid="{3107E4FD-EB6C-44BD-969E-D02A60CEC312}"/>
    <cellStyle name="แสดงผล 5 3 7" xfId="19031" xr:uid="{FDA2ECDE-E4A5-4922-A9DC-459CDC9E8858}"/>
    <cellStyle name="แสดงผล 5 3 7 2" xfId="19032" xr:uid="{40049475-7C37-4103-9A45-7F1728F0AEA6}"/>
    <cellStyle name="แสดงผล 5 3 8" xfId="19033" xr:uid="{FB8CE483-0ECC-4F2C-B59D-69FFFBE13F23}"/>
    <cellStyle name="แสดงผล 5 3 8 2" xfId="19034" xr:uid="{29309EAA-387F-4E1C-A62B-12F09F92E9E0}"/>
    <cellStyle name="แสดงผล 5 3 9" xfId="19035" xr:uid="{5E206A13-1925-4ABF-812C-DEEEF87ACC1D}"/>
    <cellStyle name="แสดงผล 5 3 9 2" xfId="19036" xr:uid="{EDD9F4A5-52C2-4764-879D-8C7A139D2FEE}"/>
    <cellStyle name="แสดงผล 5 4" xfId="19037" xr:uid="{4BDE6DEF-AE1F-423D-8C1A-907589B950C0}"/>
    <cellStyle name="แสดงผล 5 4 10" xfId="19038" xr:uid="{2215EBF5-92B2-44AD-A403-F87AF40260DD}"/>
    <cellStyle name="แสดงผล 5 4 10 2" xfId="19039" xr:uid="{2E7314D4-0EA1-4EE7-8805-8C64D8D17167}"/>
    <cellStyle name="แสดงผล 5 4 11" xfId="19040" xr:uid="{A5445B03-4DEB-45FF-B8B6-4080ED7A2250}"/>
    <cellStyle name="แสดงผล 5 4 11 2" xfId="19041" xr:uid="{20C1DBB2-5F80-4F67-836E-D790275C2102}"/>
    <cellStyle name="แสดงผล 5 4 12" xfId="19042" xr:uid="{93E00B50-229B-4402-B61D-26F88E91563C}"/>
    <cellStyle name="แสดงผล 5 4 13" xfId="19043" xr:uid="{1665BB5E-44A9-4971-891A-2166B373D79A}"/>
    <cellStyle name="แสดงผล 5 4 2" xfId="19044" xr:uid="{AE702D07-B4A6-411A-9826-544B06D10C96}"/>
    <cellStyle name="แสดงผล 5 4 2 2" xfId="19045" xr:uid="{4EFFC3AE-5F99-4467-8382-B71FA8788B6C}"/>
    <cellStyle name="แสดงผล 5 4 2 2 2" xfId="19046" xr:uid="{A72C924E-7891-429D-AB2F-50551B74A083}"/>
    <cellStyle name="แสดงผล 5 4 2 2 3" xfId="19047" xr:uid="{AAAC8301-D048-4C6D-B821-310F5DDF3F1C}"/>
    <cellStyle name="แสดงผล 5 4 2 3" xfId="19048" xr:uid="{374DD142-FFB3-4C40-804E-153671B34F10}"/>
    <cellStyle name="แสดงผล 5 4 2 3 2" xfId="19049" xr:uid="{06F552AF-2E06-4C9D-BB50-99AAABA03E46}"/>
    <cellStyle name="แสดงผล 5 4 2 4" xfId="19050" xr:uid="{FE187FA7-DD1D-4629-85AF-C990994B84D3}"/>
    <cellStyle name="แสดงผล 5 4 2 5" xfId="19051" xr:uid="{4FC05A34-4993-4E27-AD61-AA7A7D079590}"/>
    <cellStyle name="แสดงผล 5 4 3" xfId="19052" xr:uid="{2542F0C7-C058-4102-B8E0-84B52E93DFE9}"/>
    <cellStyle name="แสดงผล 5 4 3 2" xfId="19053" xr:uid="{5964B0CF-1002-40C4-91EB-EE7DB7DE83F8}"/>
    <cellStyle name="แสดงผล 5 4 4" xfId="19054" xr:uid="{F2939C14-725F-4130-86C1-1E27A09F1842}"/>
    <cellStyle name="แสดงผล 5 4 4 2" xfId="19055" xr:uid="{E15F09E6-F2B6-4DB6-97E5-BCCE8F39F338}"/>
    <cellStyle name="แสดงผล 5 4 5" xfId="19056" xr:uid="{5DAB5DF9-0818-4FB7-96D6-D43E1127EB73}"/>
    <cellStyle name="แสดงผล 5 4 5 2" xfId="19057" xr:uid="{6CDB8FBD-A9ED-44AA-A480-722916EF2392}"/>
    <cellStyle name="แสดงผล 5 4 6" xfId="19058" xr:uid="{07C32ADD-018E-40F7-ADFF-013938D39EDA}"/>
    <cellStyle name="แสดงผล 5 4 6 2" xfId="19059" xr:uid="{5B6A03B6-AC63-44D4-A55A-24ACD431E358}"/>
    <cellStyle name="แสดงผล 5 4 7" xfId="19060" xr:uid="{FB2B3611-FDED-4DDC-BBAE-142A411A02BC}"/>
    <cellStyle name="แสดงผล 5 4 7 2" xfId="19061" xr:uid="{F3434985-1189-423A-8209-76E1FA8D64B9}"/>
    <cellStyle name="แสดงผล 5 4 8" xfId="19062" xr:uid="{2E61B3A3-4F04-401E-9993-EFC36307C2D1}"/>
    <cellStyle name="แสดงผล 5 4 8 2" xfId="19063" xr:uid="{54DCBA5A-F1B6-4A71-8F25-14A86094A8E5}"/>
    <cellStyle name="แสดงผล 5 4 9" xfId="19064" xr:uid="{C695524A-C149-40E7-9477-C23844095F12}"/>
    <cellStyle name="แสดงผล 5 4 9 2" xfId="19065" xr:uid="{140C5012-E7BB-4561-B69F-33F4F9D46AE6}"/>
    <cellStyle name="แสดงผล 5 5" xfId="19066" xr:uid="{567D23D7-CCE9-4D20-BDB7-E5C79F2EB488}"/>
    <cellStyle name="แสดงผล 5 5 2" xfId="19067" xr:uid="{87FB8FD2-E3B5-4354-9898-C4CA6ED0A1F1}"/>
    <cellStyle name="แสดงผล 5 5 2 2" xfId="19068" xr:uid="{52AED76A-56C4-4B27-8020-74E1364C641A}"/>
    <cellStyle name="แสดงผล 5 5 2 3" xfId="19069" xr:uid="{8FB9BAFB-C3B7-47DC-9575-48FAF18D3C32}"/>
    <cellStyle name="แสดงผล 5 5 3" xfId="19070" xr:uid="{40190B96-C3D5-446E-AB05-77075CCA6585}"/>
    <cellStyle name="แสดงผล 5 5 3 2" xfId="19071" xr:uid="{906BE9C9-887F-40AB-B8D5-8CAF44A65251}"/>
    <cellStyle name="แสดงผล 5 5 4" xfId="19072" xr:uid="{A4D26BCC-A538-4AE7-AD46-C6FD6C75AEDF}"/>
    <cellStyle name="แสดงผล 5 5 5" xfId="19073" xr:uid="{F26621FB-7394-4B89-A10F-4B8DE2188A35}"/>
    <cellStyle name="แสดงผล 5 6" xfId="19074" xr:uid="{706AF209-E8B0-4A2E-865D-364659B1F871}"/>
    <cellStyle name="แสดงผล 5 6 2" xfId="19075" xr:uid="{437118FC-BD87-45C4-A0EB-4ED14040F3D6}"/>
    <cellStyle name="แสดงผล 5 7" xfId="19076" xr:uid="{11F4743D-36B4-497C-9F57-CB27CCEB0558}"/>
    <cellStyle name="แสดงผล 5 7 2" xfId="19077" xr:uid="{C775EEBC-920E-4C78-AE8F-98AF27A8AC9F}"/>
    <cellStyle name="แสดงผล 5 8" xfId="19078" xr:uid="{4123DEC8-3625-4733-9CE4-AD0D4B58E4A5}"/>
    <cellStyle name="แสดงผล 5 8 2" xfId="19079" xr:uid="{A46BFFC0-E71A-4603-8CB9-03FC782AF6AF}"/>
    <cellStyle name="แสดงผล 5 9" xfId="19080" xr:uid="{7F9B96F2-504E-4A7A-AC83-1AA4952DAA46}"/>
    <cellStyle name="แสดงผล 5 9 2" xfId="19081" xr:uid="{D475FC9E-2EC0-40D8-9CCF-5514B28D375D}"/>
    <cellStyle name="แสดงผล 6" xfId="4090" xr:uid="{31240B73-053D-4054-8E1D-7DFF3551FF20}"/>
    <cellStyle name="แสดงผล 6 10" xfId="19082" xr:uid="{E53CDABC-7E93-4331-B90C-90DE14546D17}"/>
    <cellStyle name="แสดงผล 6 10 2" xfId="19083" xr:uid="{52EBC5E4-733F-4413-A533-79EFE3AB67EF}"/>
    <cellStyle name="แสดงผล 6 11" xfId="19084" xr:uid="{4E03FCA0-D64B-45E0-8057-A0024900E7E1}"/>
    <cellStyle name="แสดงผล 6 11 2" xfId="19085" xr:uid="{7D6D7EE4-6EA6-40AB-99B3-BC2B19E558A4}"/>
    <cellStyle name="แสดงผล 6 12" xfId="19086" xr:uid="{93D03E8F-88C9-452B-B2BC-93D115E803E1}"/>
    <cellStyle name="แสดงผล 6 13" xfId="19087" xr:uid="{F03ADD87-AEC2-4B32-BBDA-77F5E6D8DDD0}"/>
    <cellStyle name="แสดงผล 6 2" xfId="19088" xr:uid="{C64D56A5-79E2-4E53-AD8B-7856ED7297BC}"/>
    <cellStyle name="แสดงผล 6 2 2" xfId="19089" xr:uid="{48623A03-6B03-4B95-9378-E402CF097C12}"/>
    <cellStyle name="แสดงผล 6 2 2 2" xfId="19090" xr:uid="{54233B7D-F5B5-4817-A114-F4F6DAA01E18}"/>
    <cellStyle name="แสดงผล 6 2 2 3" xfId="19091" xr:uid="{A9994B0A-2DEF-4585-823C-A3DAD8AE8FE1}"/>
    <cellStyle name="แสดงผล 6 2 3" xfId="19092" xr:uid="{60C23B9B-3FCC-4BC7-A223-74CA63362671}"/>
    <cellStyle name="แสดงผล 6 2 3 2" xfId="19093" xr:uid="{21D27A23-A718-4959-B4F6-662EFDB65721}"/>
    <cellStyle name="แสดงผล 6 2 4" xfId="19094" xr:uid="{04050C75-0CF9-4F70-BCE2-1F49488C6026}"/>
    <cellStyle name="แสดงผล 6 2 5" xfId="19095" xr:uid="{35C5ECC7-14FE-4512-9032-A7A762B217CA}"/>
    <cellStyle name="แสดงผล 6 3" xfId="19096" xr:uid="{F7B56B03-7531-4940-8B66-188D19B42074}"/>
    <cellStyle name="แสดงผล 6 3 2" xfId="19097" xr:uid="{1622836A-75F2-491C-87BD-6207E0564F8E}"/>
    <cellStyle name="แสดงผล 6 4" xfId="19098" xr:uid="{C22F651B-4674-41A5-8807-685712D38DC2}"/>
    <cellStyle name="แสดงผล 6 4 2" xfId="19099" xr:uid="{EC4B9A6D-BFC0-48C9-B6CF-677FA652F464}"/>
    <cellStyle name="แสดงผล 6 5" xfId="19100" xr:uid="{D607A9BA-6F8F-4F24-96BF-540FECC45E0D}"/>
    <cellStyle name="แสดงผล 6 5 2" xfId="19101" xr:uid="{3B84F0A4-2CBD-46AE-A8DE-A2E12DEF4B63}"/>
    <cellStyle name="แสดงผล 6 6" xfId="19102" xr:uid="{6E040091-1FBB-4200-B317-BF7AF2F9AD06}"/>
    <cellStyle name="แสดงผล 6 6 2" xfId="19103" xr:uid="{96511BF9-D725-46CB-88AC-355257E53D98}"/>
    <cellStyle name="แสดงผล 6 7" xfId="19104" xr:uid="{A17654D7-6D8E-4491-9C2E-56625BE47BEE}"/>
    <cellStyle name="แสดงผล 6 7 2" xfId="19105" xr:uid="{ADB1C5E5-B7D1-475A-B713-02C22BB8CE2A}"/>
    <cellStyle name="แสดงผล 6 8" xfId="19106" xr:uid="{41B4E087-EF45-4632-9350-F3F36CC4D42F}"/>
    <cellStyle name="แสดงผล 6 8 2" xfId="19107" xr:uid="{6B531CC3-310B-4F6F-911D-37D6AB1D3AEB}"/>
    <cellStyle name="แสดงผล 6 9" xfId="19108" xr:uid="{CF967876-DA6E-4A95-B52A-8DD70903752B}"/>
    <cellStyle name="แสดงผล 6 9 2" xfId="19109" xr:uid="{903F5AC8-46BF-4E3A-975A-36C3E32D4547}"/>
    <cellStyle name="แสดงผล 7" xfId="19110" xr:uid="{287F45BC-A72B-41BD-A7C8-3BCCA8CD8FDF}"/>
    <cellStyle name="แสดงผล 7 10" xfId="19111" xr:uid="{DB932C48-BC49-4B53-8914-10B2D603D9F4}"/>
    <cellStyle name="แสดงผล 7 10 2" xfId="19112" xr:uid="{8F410F34-FAD1-41BF-9B1C-E20FBE5E4448}"/>
    <cellStyle name="แสดงผล 7 11" xfId="19113" xr:uid="{3EC14094-464D-4138-855B-33B1498771A8}"/>
    <cellStyle name="แสดงผล 7 11 2" xfId="19114" xr:uid="{8DC7B61F-C0F9-4CBF-9052-C61CA38F332F}"/>
    <cellStyle name="แสดงผล 7 12" xfId="19115" xr:uid="{BC5D1E94-22C2-473B-918B-BB6F6A60428A}"/>
    <cellStyle name="แสดงผล 7 13" xfId="19116" xr:uid="{14EB2D0C-F22C-4B01-A16E-9E378A76CAC9}"/>
    <cellStyle name="แสดงผล 7 2" xfId="19117" xr:uid="{9DAF96BD-1542-447F-85DA-72E66004FE5C}"/>
    <cellStyle name="แสดงผล 7 2 2" xfId="19118" xr:uid="{42CD790D-699C-48EF-96FF-8A36D2B98A5C}"/>
    <cellStyle name="แสดงผล 7 2 2 2" xfId="19119" xr:uid="{7305647D-BDC5-4668-BCA9-8E810CCDF983}"/>
    <cellStyle name="แสดงผล 7 2 2 3" xfId="19120" xr:uid="{C4163955-AA0B-419B-9CFF-A81DEAE437A6}"/>
    <cellStyle name="แสดงผล 7 2 3" xfId="19121" xr:uid="{9316E057-B464-4DC5-AB42-DEDD0770D24F}"/>
    <cellStyle name="แสดงผล 7 2 3 2" xfId="19122" xr:uid="{98C50190-3DB5-4514-94E5-912C1C6EA60B}"/>
    <cellStyle name="แสดงผล 7 2 4" xfId="19123" xr:uid="{DB62CFCA-0BE4-44FD-83D1-93471A129DAD}"/>
    <cellStyle name="แสดงผล 7 2 5" xfId="19124" xr:uid="{427426D4-C7B3-4C1A-9E13-BCB6F8B189A6}"/>
    <cellStyle name="แสดงผล 7 3" xfId="19125" xr:uid="{FDFE2027-CEB0-4F3D-81CA-653C09088B10}"/>
    <cellStyle name="แสดงผล 7 3 2" xfId="19126" xr:uid="{EEBF6FB5-46F5-480E-98D0-32BE98BF7220}"/>
    <cellStyle name="แสดงผล 7 4" xfId="19127" xr:uid="{0A9F0F9C-0291-4B47-810D-BFB39884E2EF}"/>
    <cellStyle name="แสดงผล 7 4 2" xfId="19128" xr:uid="{C467D044-7090-41B9-86B1-36AE6B2A5A96}"/>
    <cellStyle name="แสดงผล 7 5" xfId="19129" xr:uid="{87156183-04DD-40B9-8E02-D1EA0AC2A72B}"/>
    <cellStyle name="แสดงผล 7 5 2" xfId="19130" xr:uid="{CB1FB7D1-C940-4ADD-972A-9BE9FDC3032A}"/>
    <cellStyle name="แสดงผล 7 6" xfId="19131" xr:uid="{ED5CC467-8104-4961-A8DD-9DFDBD1B9F56}"/>
    <cellStyle name="แสดงผล 7 6 2" xfId="19132" xr:uid="{6AC3C485-952C-4BD1-BA1B-A4DDA1233D3C}"/>
    <cellStyle name="แสดงผล 7 7" xfId="19133" xr:uid="{229CA64F-2DA7-4D26-A463-A40BAB979BE0}"/>
    <cellStyle name="แสดงผล 7 7 2" xfId="19134" xr:uid="{F702B20E-4B2E-4284-A001-D672421DED86}"/>
    <cellStyle name="แสดงผล 7 8" xfId="19135" xr:uid="{75C83087-45F4-4444-BE2D-666184FFF1F7}"/>
    <cellStyle name="แสดงผล 7 8 2" xfId="19136" xr:uid="{44888386-C93F-4055-9CD6-2B5C55AD9149}"/>
    <cellStyle name="แสดงผล 7 9" xfId="19137" xr:uid="{D78A6F24-39E4-4AA6-94C9-C39C23C31BC3}"/>
    <cellStyle name="แสดงผล 7 9 2" xfId="19138" xr:uid="{DFDC90F0-2F58-4194-8045-5E4ECC6995C4}"/>
    <cellStyle name="แสดงผล 8" xfId="19139" xr:uid="{F4BB1A86-593A-46A0-A9D0-4CC1C0801A65}"/>
    <cellStyle name="แสดงผล 8 10" xfId="19140" xr:uid="{1AD8F07E-A3FB-4785-BDBF-DEF17A5CBA03}"/>
    <cellStyle name="แสดงผล 8 10 2" xfId="19141" xr:uid="{9547C522-894A-4313-AF7F-09899F830368}"/>
    <cellStyle name="แสดงผล 8 11" xfId="19142" xr:uid="{7A2E38AA-D5D0-4732-A8B6-7E5F28C4BBD7}"/>
    <cellStyle name="แสดงผล 8 11 2" xfId="19143" xr:uid="{EE5B5020-E4E1-4158-826C-5DD321EE5B34}"/>
    <cellStyle name="แสดงผล 8 12" xfId="19144" xr:uid="{C416307B-15FF-4338-AC3E-408C13C347D8}"/>
    <cellStyle name="แสดงผล 8 13" xfId="19145" xr:uid="{2F7C9F7C-9986-4659-ABDE-7C3D069828D1}"/>
    <cellStyle name="แสดงผล 8 2" xfId="19146" xr:uid="{A92F025F-6D38-433C-AB8E-3C3487D6BDE1}"/>
    <cellStyle name="แสดงผล 8 2 2" xfId="19147" xr:uid="{AEB15CF3-0BCA-4F85-B696-3870195EEAA9}"/>
    <cellStyle name="แสดงผล 8 2 2 2" xfId="19148" xr:uid="{18E7F658-7A58-4F4A-92AE-1A0E654B5A20}"/>
    <cellStyle name="แสดงผล 8 2 2 3" xfId="19149" xr:uid="{32F86EA2-2594-4F23-85C1-527E9672CDE9}"/>
    <cellStyle name="แสดงผล 8 2 3" xfId="19150" xr:uid="{B8D3FBB6-2EE7-457B-A3A7-BDA7E5E42F57}"/>
    <cellStyle name="แสดงผล 8 2 3 2" xfId="19151" xr:uid="{1354B39C-9FAA-4693-9907-90EC5B3894E4}"/>
    <cellStyle name="แสดงผล 8 2 4" xfId="19152" xr:uid="{79CE57BC-18D0-4252-9FDD-EF4213DFCD29}"/>
    <cellStyle name="แสดงผล 8 2 5" xfId="19153" xr:uid="{122BDE04-0C65-4FE3-ACBD-8ED624F33715}"/>
    <cellStyle name="แสดงผล 8 3" xfId="19154" xr:uid="{A56EFC34-6F72-4F8D-B66D-2160FD8B8F90}"/>
    <cellStyle name="แสดงผล 8 3 2" xfId="19155" xr:uid="{43FAA9EB-945A-47D6-A255-B191CCB7F88F}"/>
    <cellStyle name="แสดงผล 8 4" xfId="19156" xr:uid="{6F765FB5-0968-4296-9F15-49A7F1571600}"/>
    <cellStyle name="แสดงผล 8 4 2" xfId="19157" xr:uid="{C54EC88D-AFBD-404E-A501-8FD23124B765}"/>
    <cellStyle name="แสดงผล 8 5" xfId="19158" xr:uid="{3D2866DB-ECA7-4CD4-87A6-951BB84021DD}"/>
    <cellStyle name="แสดงผล 8 5 2" xfId="19159" xr:uid="{64DB4677-7D09-44D1-9128-3DBD64BDEF58}"/>
    <cellStyle name="แสดงผล 8 6" xfId="19160" xr:uid="{FF7F3AC7-2DE7-4822-82C4-BF7E3BEEE3EB}"/>
    <cellStyle name="แสดงผล 8 6 2" xfId="19161" xr:uid="{F2A99257-3A89-47DE-A2C4-7CDA69CCC76F}"/>
    <cellStyle name="แสดงผล 8 7" xfId="19162" xr:uid="{2644AE33-0573-4B2A-BE6A-4970EC4B8FE7}"/>
    <cellStyle name="แสดงผล 8 7 2" xfId="19163" xr:uid="{CE977570-0A5F-4729-84CD-87CBC53EBCC9}"/>
    <cellStyle name="แสดงผล 8 8" xfId="19164" xr:uid="{74287AD1-5245-4400-B756-410D24D077A3}"/>
    <cellStyle name="แสดงผล 8 8 2" xfId="19165" xr:uid="{DD31B47D-8A88-4DBF-9B6C-DFB350ECD082}"/>
    <cellStyle name="แสดงผล 8 9" xfId="19166" xr:uid="{C3EBC636-5A9F-41BF-BD3F-69D9B9813E9B}"/>
    <cellStyle name="แสดงผล 8 9 2" xfId="19167" xr:uid="{F94325DD-1A2B-46AC-8C99-155B42D07D1D}"/>
    <cellStyle name="แสดงผล 9" xfId="19168" xr:uid="{05D794CB-950B-447B-84ED-975E7C315C7B}"/>
    <cellStyle name="แสดงผล 9 2" xfId="19169" xr:uid="{CD140F59-57AA-4283-9B2F-0B1AFA01D450}"/>
    <cellStyle name="แสดงผล 9 2 2" xfId="19170" xr:uid="{13FAF351-2DFF-48B4-9381-B49DA55E5567}"/>
    <cellStyle name="แสดงผล 9 2 3" xfId="19171" xr:uid="{E396A1F7-5441-4D04-A58E-FF143071CA99}"/>
    <cellStyle name="แสดงผล 9 3" xfId="19172" xr:uid="{50E73ED0-67E5-4FE2-AB3A-7B031D78CE97}"/>
    <cellStyle name="แสดงผล 9 3 2" xfId="19173" xr:uid="{2E9C207E-D643-4AE2-984E-6E957A2325AF}"/>
    <cellStyle name="แสดงผล 9 4" xfId="19174" xr:uid="{99AE4C5B-69F2-46F0-B3C0-9217BF133860}"/>
    <cellStyle name="แสดงผล 9 5" xfId="19175" xr:uid="{4D045D8A-2854-4638-920A-9C98E03DB41E}"/>
    <cellStyle name="แสดงผล_12 IDLE ON MAR 11" xfId="2855" xr:uid="{B2737D20-85C3-436C-B596-D083BB97C375}"/>
    <cellStyle name="หมายเหตุ" xfId="792" xr:uid="{4D17484F-04C3-4BB3-ABE0-3B3BA50241B4}"/>
    <cellStyle name="หมายเหตุ 10" xfId="21181" xr:uid="{C215497B-3196-4C34-98A7-69CEF1A44717}"/>
    <cellStyle name="หมายเหตุ 10 2" xfId="21182" xr:uid="{2AD216B9-B93B-4044-BD0C-D46A997A59B3}"/>
    <cellStyle name="หมายเหตุ 11" xfId="21183" xr:uid="{DA21177A-0850-4B4B-AF07-DB5A54E9E73A}"/>
    <cellStyle name="หมายเหตุ 11 2" xfId="21184" xr:uid="{54CB3410-A47A-4057-B255-8CF938FE0774}"/>
    <cellStyle name="หมายเหตุ 12" xfId="21185" xr:uid="{B9EEC31B-3689-437D-AFD2-6B33250A0CE3}"/>
    <cellStyle name="หมายเหตุ 12 2" xfId="21186" xr:uid="{000569C1-9A76-4A11-B03F-7261975B0178}"/>
    <cellStyle name="หมายเหตุ 13" xfId="21187" xr:uid="{FE4C2060-8C15-4E73-9C59-B973067FA89A}"/>
    <cellStyle name="หมายเหตุ 13 2" xfId="21188" xr:uid="{4F88A677-F932-4CEF-BBF7-5A0574A66B62}"/>
    <cellStyle name="หมายเหตุ 14" xfId="21189" xr:uid="{0E59A8E8-DA30-4CDD-9CF5-DDCF8C5B6540}"/>
    <cellStyle name="หมายเหตุ 14 2" xfId="21190" xr:uid="{9AC73A2B-787C-45EE-A7D9-A2A66EBF48A5}"/>
    <cellStyle name="หมายเหตุ 15" xfId="21191" xr:uid="{F32F6D95-97AD-47E7-B74A-BFB9758CCCEA}"/>
    <cellStyle name="หมายเหตุ 15 2" xfId="21192" xr:uid="{B543D57F-298E-41B1-A0C3-EF73776B1369}"/>
    <cellStyle name="หมายเหตุ 16" xfId="21193" xr:uid="{F813EEA7-D3E7-4828-B66E-5330939E4769}"/>
    <cellStyle name="หมายเหตุ 16 2" xfId="21194" xr:uid="{5728A7EF-385B-4DAB-875C-BEE6C4D41C83}"/>
    <cellStyle name="หมายเหตุ 17" xfId="21195" xr:uid="{6DDC56BA-F7FA-425E-B67F-99D6D6D502EC}"/>
    <cellStyle name="หมายเหตุ 17 2" xfId="21196" xr:uid="{700ABFA9-A1EF-4135-A8A0-FEAAD8336DE8}"/>
    <cellStyle name="หมายเหตุ 18" xfId="21197" xr:uid="{95002EC8-A911-4084-A5AB-35DA19FABD99}"/>
    <cellStyle name="หมายเหตุ 19" xfId="21198" xr:uid="{A940062C-B6BB-48C5-8822-0DADB4E2CE78}"/>
    <cellStyle name="หมายเหตุ 2" xfId="1639" xr:uid="{F58C1F8A-7683-4CD9-B57F-4F6A121EEE54}"/>
    <cellStyle name="หมายเหตุ 2 10" xfId="21199" xr:uid="{AD9BAC3B-B487-4024-B172-2EF0AC35BAA7}"/>
    <cellStyle name="หมายเหตุ 2 10 2" xfId="21200" xr:uid="{4FF474E4-C3CC-4F5C-9539-1B437FD7304C}"/>
    <cellStyle name="หมายเหตุ 2 11" xfId="21201" xr:uid="{AD8D2BE3-69E0-4A40-8B86-D837F0A0B90B}"/>
    <cellStyle name="หมายเหตุ 2 11 2" xfId="21202" xr:uid="{E9DD71AF-F7BB-4177-A8C4-D996EF69B5BD}"/>
    <cellStyle name="หมายเหตุ 2 12" xfId="21203" xr:uid="{0F649AAE-D2F0-4ACC-8E9A-9246AF718B02}"/>
    <cellStyle name="หมายเหตุ 2 12 2" xfId="21204" xr:uid="{F36C53C6-7CAD-4B41-BDD0-799C0E82A736}"/>
    <cellStyle name="หมายเหตุ 2 13" xfId="21205" xr:uid="{AFE4A931-AC0D-4B36-8A26-845732929343}"/>
    <cellStyle name="หมายเหตุ 2 13 2" xfId="21206" xr:uid="{66220A97-3B9F-49EB-B83C-12CACDBCDDBC}"/>
    <cellStyle name="หมายเหตุ 2 14" xfId="21207" xr:uid="{C4B729BF-38F7-42C3-9C81-27144B7D7D4B}"/>
    <cellStyle name="หมายเหตุ 2 14 2" xfId="21208" xr:uid="{C53FBC4E-C76E-469B-B44E-EDE06EDA4756}"/>
    <cellStyle name="หมายเหตุ 2 15" xfId="21209" xr:uid="{1B82F028-9A91-419E-B471-F8BD4416395A}"/>
    <cellStyle name="หมายเหตุ 2 15 2" xfId="21210" xr:uid="{0BB999EB-A910-4C29-B901-507F3D214D48}"/>
    <cellStyle name="หมายเหตุ 2 16" xfId="21211" xr:uid="{A62A85DF-624E-416F-B206-ADB61E45D6D4}"/>
    <cellStyle name="หมายเหตุ 2 16 2" xfId="21212" xr:uid="{A73E9C39-1D17-4970-A312-09966F1CC5A2}"/>
    <cellStyle name="หมายเหตุ 2 17" xfId="21213" xr:uid="{D2D16E65-D5FC-497F-AA89-961A4132B6D1}"/>
    <cellStyle name="หมายเหตุ 2 18" xfId="21214" xr:uid="{BEF9E9BB-44DD-4812-A8D7-490C282B2E7D}"/>
    <cellStyle name="หมายเหตุ 2 19" xfId="31329" xr:uid="{2BB42A2A-58D5-4F60-8E9B-3526599675A8}"/>
    <cellStyle name="หมายเหตุ 2 2" xfId="2004" xr:uid="{1984CBE3-927F-46D7-9F76-E378320A8A02}"/>
    <cellStyle name="หมายเหตุ 2 2 10" xfId="21215" xr:uid="{07F582B0-66DF-4364-B4EB-FB25E987D305}"/>
    <cellStyle name="หมายเหตุ 2 2 10 2" xfId="21216" xr:uid="{41A296BB-5836-4E2F-B6A6-C8E9326B742C}"/>
    <cellStyle name="หมายเหตุ 2 2 11" xfId="21217" xr:uid="{F55D2CAE-C103-471A-A641-2808465C37DD}"/>
    <cellStyle name="หมายเหตุ 2 2 11 2" xfId="21218" xr:uid="{A7ECFDDE-81DE-4A4F-BEBE-0CF25C9CD3F9}"/>
    <cellStyle name="หมายเหตุ 2 2 12" xfId="21219" xr:uid="{E1667B03-3A76-43D7-9012-C0DB23457F36}"/>
    <cellStyle name="หมายเหตุ 2 2 12 2" xfId="21220" xr:uid="{1C70C04F-CEEE-4ED8-955B-F7487090522C}"/>
    <cellStyle name="หมายเหตุ 2 2 13" xfId="21221" xr:uid="{710F4627-E046-4277-BBC1-6AB5CD24CD40}"/>
    <cellStyle name="หมายเหตุ 2 2 13 2" xfId="21222" xr:uid="{4634E027-4AED-425F-A49C-5CDD732364D7}"/>
    <cellStyle name="หมายเหตุ 2 2 14" xfId="21223" xr:uid="{C9D7FC60-4301-4CEB-ADF4-17DADA5EAEBC}"/>
    <cellStyle name="หมายเหตุ 2 2 14 2" xfId="21224" xr:uid="{71A77688-6BA8-4489-93D8-A949384C0341}"/>
    <cellStyle name="หมายเหตุ 2 2 15" xfId="21225" xr:uid="{99458DD0-4EA0-4D8A-8599-9B532657C321}"/>
    <cellStyle name="หมายเหตุ 2 2 16" xfId="21226" xr:uid="{A2439A92-9EFA-420D-8551-18E63C5CFE71}"/>
    <cellStyle name="หมายเหตุ 2 2 2" xfId="21227" xr:uid="{7CE9803A-B59F-4D0A-9A1E-411062E1CC8C}"/>
    <cellStyle name="หมายเหตุ 2 2 2 10" xfId="21228" xr:uid="{7B35CE26-C95D-4363-B012-08529BA3620F}"/>
    <cellStyle name="หมายเหตุ 2 2 2 10 2" xfId="21229" xr:uid="{3DF399C5-0907-4E83-A4B8-0F26C1C8B0E5}"/>
    <cellStyle name="หมายเหตุ 2 2 2 11" xfId="21230" xr:uid="{25637CCB-E536-4D02-BB38-415C681623F7}"/>
    <cellStyle name="หมายเหตุ 2 2 2 11 2" xfId="21231" xr:uid="{DABD2022-1654-43DF-A0AA-7A3CD8E5743A}"/>
    <cellStyle name="หมายเหตุ 2 2 2 12" xfId="21232" xr:uid="{1CC2F613-34F1-4C6B-A143-075C114CDDFA}"/>
    <cellStyle name="หมายเหตุ 2 2 2 13" xfId="21233" xr:uid="{1D445D3D-E135-4C48-827F-359ADB026DF4}"/>
    <cellStyle name="หมายเหตุ 2 2 2 2" xfId="21234" xr:uid="{59F2B761-05B4-4EB9-9D05-678CCDC3EE7E}"/>
    <cellStyle name="หมายเหตุ 2 2 2 2 2" xfId="21235" xr:uid="{8F8BBB57-92F3-4596-AA7F-C44D64DE91A5}"/>
    <cellStyle name="หมายเหตุ 2 2 2 2 2 2" xfId="21236" xr:uid="{42927E32-E7B6-433C-99AD-70FA890EDB07}"/>
    <cellStyle name="หมายเหตุ 2 2 2 2 2 3" xfId="21237" xr:uid="{A10B70A7-EEDE-4A69-962C-FF94E5A8505E}"/>
    <cellStyle name="หมายเหตุ 2 2 2 2 3" xfId="21238" xr:uid="{30F67BD3-9019-48C5-9CDF-FAD22AFF09F4}"/>
    <cellStyle name="หมายเหตุ 2 2 2 2 3 2" xfId="21239" xr:uid="{025D66BD-E65D-4971-A515-C71AB623E52B}"/>
    <cellStyle name="หมายเหตุ 2 2 2 2 4" xfId="21240" xr:uid="{84B72335-1787-48FE-B2B8-A64C7D3CD701}"/>
    <cellStyle name="หมายเหตุ 2 2 2 2 5" xfId="21241" xr:uid="{2F86292B-84A9-47E4-AF29-8484FF272761}"/>
    <cellStyle name="หมายเหตุ 2 2 2 3" xfId="21242" xr:uid="{E98BCDF7-B2E5-48D4-BD65-C5A8FBC44254}"/>
    <cellStyle name="หมายเหตุ 2 2 2 3 2" xfId="21243" xr:uid="{B10A41B2-625E-4BF3-8772-C8CF69F8E4A1}"/>
    <cellStyle name="หมายเหตุ 2 2 2 4" xfId="21244" xr:uid="{0A292052-A063-4B39-95E0-7A07D4F1E676}"/>
    <cellStyle name="หมายเหตุ 2 2 2 4 2" xfId="21245" xr:uid="{DF958B1C-8527-4ADF-BFA6-6AF3FC74FED4}"/>
    <cellStyle name="หมายเหตุ 2 2 2 5" xfId="21246" xr:uid="{1CFC9F37-14BF-46A6-8EF1-083DC0DA28D4}"/>
    <cellStyle name="หมายเหตุ 2 2 2 5 2" xfId="21247" xr:uid="{7E57CC6D-D21F-4936-9848-9863B17A568E}"/>
    <cellStyle name="หมายเหตุ 2 2 2 6" xfId="21248" xr:uid="{E4F5B733-CE61-4C17-9582-4345482512A5}"/>
    <cellStyle name="หมายเหตุ 2 2 2 6 2" xfId="21249" xr:uid="{5349C8D6-DE9F-41F7-86D8-A3A3A4346E92}"/>
    <cellStyle name="หมายเหตุ 2 2 2 7" xfId="21250" xr:uid="{4889125F-3004-4654-83BF-A90E5665A68B}"/>
    <cellStyle name="หมายเหตุ 2 2 2 7 2" xfId="21251" xr:uid="{026D4922-531C-4FEF-86C2-154361D4D3E1}"/>
    <cellStyle name="หมายเหตุ 2 2 2 8" xfId="21252" xr:uid="{63BE8E01-BBCD-4178-9893-D7CE243BBD84}"/>
    <cellStyle name="หมายเหตุ 2 2 2 8 2" xfId="21253" xr:uid="{94FF4684-104B-426F-B74A-1C1ED3DF999A}"/>
    <cellStyle name="หมายเหตุ 2 2 2 9" xfId="21254" xr:uid="{F9308276-F738-4CEE-A732-4E3A6DF99421}"/>
    <cellStyle name="หมายเหตุ 2 2 2 9 2" xfId="21255" xr:uid="{76EA77AF-3E79-449F-A641-5778C76EAE91}"/>
    <cellStyle name="หมายเหตุ 2 2 3" xfId="21256" xr:uid="{CB71A706-DAC2-4A3F-85B3-7DDAD134701E}"/>
    <cellStyle name="หมายเหตุ 2 2 3 10" xfId="21257" xr:uid="{1FCFCE17-7157-4143-99A7-27885E123368}"/>
    <cellStyle name="หมายเหตุ 2 2 3 10 2" xfId="21258" xr:uid="{8AB3700D-BA0A-47E2-A147-33421C9AAC6D}"/>
    <cellStyle name="หมายเหตุ 2 2 3 11" xfId="21259" xr:uid="{BC8C6B7A-E28A-4053-9038-D4C13157C798}"/>
    <cellStyle name="หมายเหตุ 2 2 3 11 2" xfId="21260" xr:uid="{4340C073-19EA-4FFD-AE12-72ADC076677C}"/>
    <cellStyle name="หมายเหตุ 2 2 3 12" xfId="21261" xr:uid="{F1E319EF-039D-43CC-A431-C76431AF8FFE}"/>
    <cellStyle name="หมายเหตุ 2 2 3 13" xfId="21262" xr:uid="{DD55A383-88AB-4551-AB08-E656845E0803}"/>
    <cellStyle name="หมายเหตุ 2 2 3 2" xfId="21263" xr:uid="{A213E799-5998-4985-8DDF-47AF2906CAC4}"/>
    <cellStyle name="หมายเหตุ 2 2 3 2 2" xfId="21264" xr:uid="{69ABC4E9-777A-4BCF-8D3F-6EA0E51B1A5F}"/>
    <cellStyle name="หมายเหตุ 2 2 3 2 2 2" xfId="21265" xr:uid="{0E82AD20-B349-4E42-934D-3B377759CC3B}"/>
    <cellStyle name="หมายเหตุ 2 2 3 2 2 3" xfId="21266" xr:uid="{0B689146-5FDC-4463-BB36-DD91B5F96C9C}"/>
    <cellStyle name="หมายเหตุ 2 2 3 2 3" xfId="21267" xr:uid="{F3766260-AC32-45F9-933F-96CA6AFF2ECE}"/>
    <cellStyle name="หมายเหตุ 2 2 3 2 3 2" xfId="21268" xr:uid="{53AB3139-BBC1-4CF9-9F70-EBC32369F213}"/>
    <cellStyle name="หมายเหตุ 2 2 3 2 4" xfId="21269" xr:uid="{0FD14B73-8215-4B24-BE97-C6B9E4589AE2}"/>
    <cellStyle name="หมายเหตุ 2 2 3 2 5" xfId="21270" xr:uid="{2AB6E4C1-C3C5-4C32-B871-BAF058382657}"/>
    <cellStyle name="หมายเหตุ 2 2 3 3" xfId="21271" xr:uid="{CE5225EF-1294-45A3-9E73-44BA4BFEBE49}"/>
    <cellStyle name="หมายเหตุ 2 2 3 3 2" xfId="21272" xr:uid="{34D2E5A7-C2AD-4947-8897-950BD35BE206}"/>
    <cellStyle name="หมายเหตุ 2 2 3 4" xfId="21273" xr:uid="{351AFF55-DA7C-4837-BDC9-DEAB543789AB}"/>
    <cellStyle name="หมายเหตุ 2 2 3 4 2" xfId="21274" xr:uid="{AFD79F59-DD2D-44DB-BAAF-53A35F11BDBD}"/>
    <cellStyle name="หมายเหตุ 2 2 3 5" xfId="21275" xr:uid="{FC202B0C-050B-4A66-8D79-2E9616910EF9}"/>
    <cellStyle name="หมายเหตุ 2 2 3 5 2" xfId="21276" xr:uid="{A8956AAF-9300-4752-8475-11FE159EBD7C}"/>
    <cellStyle name="หมายเหตุ 2 2 3 6" xfId="21277" xr:uid="{49AC82A1-50A5-4D1B-8757-839ABC842149}"/>
    <cellStyle name="หมายเหตุ 2 2 3 6 2" xfId="21278" xr:uid="{F35A7E42-4D31-404D-A955-0BD7B7CCF6E7}"/>
    <cellStyle name="หมายเหตุ 2 2 3 7" xfId="21279" xr:uid="{DF1F89F2-AE0A-4A39-AFA3-9D06F96D8741}"/>
    <cellStyle name="หมายเหตุ 2 2 3 7 2" xfId="21280" xr:uid="{B6E42218-78A2-4475-AD02-39369B76D4C5}"/>
    <cellStyle name="หมายเหตุ 2 2 3 8" xfId="21281" xr:uid="{5AB27F3B-4792-4B18-BFCC-336E422F9933}"/>
    <cellStyle name="หมายเหตุ 2 2 3 8 2" xfId="21282" xr:uid="{A93B21A9-DB5B-4F9C-9B3D-A38DF578D230}"/>
    <cellStyle name="หมายเหตุ 2 2 3 9" xfId="21283" xr:uid="{3229121F-D4CE-4E87-ABDB-91035FE74AEA}"/>
    <cellStyle name="หมายเหตุ 2 2 3 9 2" xfId="21284" xr:uid="{CEEFBBDB-030C-423B-B5F7-5418471BC945}"/>
    <cellStyle name="หมายเหตุ 2 2 4" xfId="21285" xr:uid="{E9D77E32-3E1E-48E0-B277-BB7943580145}"/>
    <cellStyle name="หมายเหตุ 2 2 4 10" xfId="21286" xr:uid="{D4ED1C25-E779-4BFC-BE56-558F60831B31}"/>
    <cellStyle name="หมายเหตุ 2 2 4 10 2" xfId="21287" xr:uid="{81951D6D-56A4-4052-893C-626BF9EB4BBC}"/>
    <cellStyle name="หมายเหตุ 2 2 4 11" xfId="21288" xr:uid="{ED2D3DEC-51E8-4156-86DA-3A4339C57E94}"/>
    <cellStyle name="หมายเหตุ 2 2 4 11 2" xfId="21289" xr:uid="{AF6ACA84-E22D-4869-BE59-A6B401DC2EB0}"/>
    <cellStyle name="หมายเหตุ 2 2 4 12" xfId="21290" xr:uid="{4B23B98A-7B4F-44B6-9F90-E374446671D5}"/>
    <cellStyle name="หมายเหตุ 2 2 4 13" xfId="21291" xr:uid="{6E6C605A-516D-46CB-8F5B-F012E902E7C3}"/>
    <cellStyle name="หมายเหตุ 2 2 4 2" xfId="21292" xr:uid="{604FC39D-3288-4541-B16D-C2FEE2DC1A8E}"/>
    <cellStyle name="หมายเหตุ 2 2 4 2 2" xfId="21293" xr:uid="{BC36CFDB-4CAF-4C13-A325-A43817F92B91}"/>
    <cellStyle name="หมายเหตุ 2 2 4 2 2 2" xfId="21294" xr:uid="{BD4E9003-B02D-4C17-BD89-41F02C8D470A}"/>
    <cellStyle name="หมายเหตุ 2 2 4 2 2 3" xfId="21295" xr:uid="{C5CCC9EA-98C6-4642-AB4B-A26F96B09F41}"/>
    <cellStyle name="หมายเหตุ 2 2 4 2 3" xfId="21296" xr:uid="{F5CCC7F4-369E-46BF-B538-2E1BCCEABFB8}"/>
    <cellStyle name="หมายเหตุ 2 2 4 2 3 2" xfId="21297" xr:uid="{09EEDD9A-6D1C-4C8E-8A8A-477C18D67799}"/>
    <cellStyle name="หมายเหตุ 2 2 4 2 4" xfId="21298" xr:uid="{7D11E7A8-38F0-4576-99AE-7C37877A2DD5}"/>
    <cellStyle name="หมายเหตุ 2 2 4 2 5" xfId="21299" xr:uid="{72DBD0B9-432E-4A23-88A3-E71A8093F6D0}"/>
    <cellStyle name="หมายเหตุ 2 2 4 3" xfId="21300" xr:uid="{2BAF7C78-E1E9-49B1-AFCE-734E4D11C1E5}"/>
    <cellStyle name="หมายเหตุ 2 2 4 3 2" xfId="21301" xr:uid="{5B46D637-3633-48DB-9A43-9B4153D0C815}"/>
    <cellStyle name="หมายเหตุ 2 2 4 4" xfId="21302" xr:uid="{02FBED00-004B-4502-A1C6-47B9BF9B82AD}"/>
    <cellStyle name="หมายเหตุ 2 2 4 4 2" xfId="21303" xr:uid="{3AB4167D-0292-408A-BFAA-A94F8EE43EE3}"/>
    <cellStyle name="หมายเหตุ 2 2 4 5" xfId="21304" xr:uid="{A7493AA6-9EBD-4E5D-80A9-9CEE6DE8894F}"/>
    <cellStyle name="หมายเหตุ 2 2 4 5 2" xfId="21305" xr:uid="{028185EE-8488-4EA5-8A33-9D0B88117005}"/>
    <cellStyle name="หมายเหตุ 2 2 4 6" xfId="21306" xr:uid="{1B24BC4D-9444-47C1-A124-8F3765628F47}"/>
    <cellStyle name="หมายเหตุ 2 2 4 6 2" xfId="21307" xr:uid="{2FBF2850-418B-4A24-ADDF-71E94D4FEFB0}"/>
    <cellStyle name="หมายเหตุ 2 2 4 7" xfId="21308" xr:uid="{D62B9148-3F34-4881-A760-333FA746C014}"/>
    <cellStyle name="หมายเหตุ 2 2 4 7 2" xfId="21309" xr:uid="{89FFC9C1-56FA-47FC-8AE4-77A8A30BBA73}"/>
    <cellStyle name="หมายเหตุ 2 2 4 8" xfId="21310" xr:uid="{8002D8F8-0409-4BAA-8E4C-1935A8C7BF70}"/>
    <cellStyle name="หมายเหตุ 2 2 4 8 2" xfId="21311" xr:uid="{FCC15F46-135B-4AF8-A7D6-C1272D0B2CAB}"/>
    <cellStyle name="หมายเหตุ 2 2 4 9" xfId="21312" xr:uid="{F47753AA-3B50-4149-B9C1-3988602F19BC}"/>
    <cellStyle name="หมายเหตุ 2 2 4 9 2" xfId="21313" xr:uid="{7DAF1D23-9B97-4A90-AFD0-8F8D7A46A822}"/>
    <cellStyle name="หมายเหตุ 2 2 5" xfId="21314" xr:uid="{135F067C-0C5F-4551-98E7-E8462117A982}"/>
    <cellStyle name="หมายเหตุ 2 2 5 2" xfId="21315" xr:uid="{D765BC4B-BBF9-4ACB-B9A1-52D36426141F}"/>
    <cellStyle name="หมายเหตุ 2 2 5 2 2" xfId="21316" xr:uid="{A4316E21-C30D-4A9B-8B48-F6B442D9585A}"/>
    <cellStyle name="หมายเหตุ 2 2 5 2 3" xfId="21317" xr:uid="{4134E435-02C9-44E1-9F09-E625160E3749}"/>
    <cellStyle name="หมายเหตุ 2 2 5 3" xfId="21318" xr:uid="{CBC85E76-4767-4E13-BBF8-3382606087A3}"/>
    <cellStyle name="หมายเหตุ 2 2 5 3 2" xfId="21319" xr:uid="{14DA50F9-55A7-4E89-9081-23824D9C6480}"/>
    <cellStyle name="หมายเหตุ 2 2 5 4" xfId="21320" xr:uid="{CA8F7B09-BDF0-459A-98DD-4564AF51BD72}"/>
    <cellStyle name="หมายเหตุ 2 2 5 5" xfId="21321" xr:uid="{B9C890C8-892E-48DF-94CC-57BC3372E6A1}"/>
    <cellStyle name="หมายเหตุ 2 2 6" xfId="21322" xr:uid="{36DD4C70-CF72-4A7F-B78C-366F41B16901}"/>
    <cellStyle name="หมายเหตุ 2 2 6 2" xfId="21323" xr:uid="{83F663FE-BEE8-4F51-B6EE-AB9E4F0331A9}"/>
    <cellStyle name="หมายเหตุ 2 2 7" xfId="21324" xr:uid="{9FF56AC5-4C41-4269-9D8A-95E718B9789D}"/>
    <cellStyle name="หมายเหตุ 2 2 7 2" xfId="21325" xr:uid="{D3759C69-072C-4D6C-9A04-8D5D8750CBC7}"/>
    <cellStyle name="หมายเหตุ 2 2 8" xfId="21326" xr:uid="{874F0343-C00D-4A63-94A4-2AAFADDF26E9}"/>
    <cellStyle name="หมายเหตุ 2 2 8 2" xfId="21327" xr:uid="{BFDD0349-91AC-432C-9AA8-F1D083FF124C}"/>
    <cellStyle name="หมายเหตุ 2 2 9" xfId="21328" xr:uid="{1764B8EF-3010-42B8-8FB5-4E6284E2CAF4}"/>
    <cellStyle name="หมายเหตุ 2 2 9 2" xfId="21329" xr:uid="{A0AD14F7-CBCE-4671-BD86-93E31252EA48}"/>
    <cellStyle name="หมายเหตุ 2 3" xfId="21330" xr:uid="{C84D5948-817B-4B2D-8105-3DFB6A90F307}"/>
    <cellStyle name="หมายเหตุ 2 3 10" xfId="21331" xr:uid="{8126654A-4432-4E3B-89FB-ED5E345DA363}"/>
    <cellStyle name="หมายเหตุ 2 3 10 2" xfId="21332" xr:uid="{4061B932-A73C-49FE-80D3-13C9940E11B0}"/>
    <cellStyle name="หมายเหตุ 2 3 11" xfId="21333" xr:uid="{C0309101-D92F-4E25-BC41-1C53E9A5CC28}"/>
    <cellStyle name="หมายเหตุ 2 3 11 2" xfId="21334" xr:uid="{92379930-36FC-4847-8F05-C2B8809D1C36}"/>
    <cellStyle name="หมายเหตุ 2 3 12" xfId="21335" xr:uid="{924E0254-0460-4C60-B9C0-B314FCF86069}"/>
    <cellStyle name="หมายเหตุ 2 3 12 2" xfId="21336" xr:uid="{888B47B3-5948-4168-9E19-9F76D51B9843}"/>
    <cellStyle name="หมายเหตุ 2 3 13" xfId="21337" xr:uid="{5CC4182C-305F-459C-BD71-27133BD9738A}"/>
    <cellStyle name="หมายเหตุ 2 3 13 2" xfId="21338" xr:uid="{D1CB2262-CBC0-48E1-830B-8058AFB49B48}"/>
    <cellStyle name="หมายเหตุ 2 3 14" xfId="21339" xr:uid="{470A0C84-A320-484C-A181-D6E09DD5662C}"/>
    <cellStyle name="หมายเหตุ 2 3 15" xfId="21340" xr:uid="{B6D0392D-F2BC-46DA-A793-AEEC6AD4A9C5}"/>
    <cellStyle name="หมายเหตุ 2 3 2" xfId="21341" xr:uid="{3F143551-081D-4F41-BAF2-97E52E072F89}"/>
    <cellStyle name="หมายเหตุ 2 3 2 10" xfId="21342" xr:uid="{C575B6D2-0547-45A3-B8F3-F2E563BDD1C3}"/>
    <cellStyle name="หมายเหตุ 2 3 2 10 2" xfId="21343" xr:uid="{BE539D7E-DA80-4D13-9D44-3CDF4DC9A25E}"/>
    <cellStyle name="หมายเหตุ 2 3 2 11" xfId="21344" xr:uid="{AE6604FE-FCC5-441D-AF22-F2B8F9024DB3}"/>
    <cellStyle name="หมายเหตุ 2 3 2 11 2" xfId="21345" xr:uid="{91D57CD0-A777-4C3F-94BC-1E606A43F5B1}"/>
    <cellStyle name="หมายเหตุ 2 3 2 12" xfId="21346" xr:uid="{0C260499-911A-41BC-8D3C-C6236D54BA39}"/>
    <cellStyle name="หมายเหตุ 2 3 2 13" xfId="21347" xr:uid="{8A84856E-1CA0-4E87-83CD-690D17205AE1}"/>
    <cellStyle name="หมายเหตุ 2 3 2 2" xfId="21348" xr:uid="{C785A3FF-99AB-4989-B86B-4290EF08A873}"/>
    <cellStyle name="หมายเหตุ 2 3 2 2 2" xfId="21349" xr:uid="{39DC9178-7412-472F-90B0-DC139F5B0A1C}"/>
    <cellStyle name="หมายเหตุ 2 3 2 2 2 2" xfId="21350" xr:uid="{019C11E1-21CB-4F3B-877A-4682F05A18A3}"/>
    <cellStyle name="หมายเหตุ 2 3 2 2 2 3" xfId="21351" xr:uid="{6BE2DA6C-C272-4C2F-8AC7-D92EFCC03725}"/>
    <cellStyle name="หมายเหตุ 2 3 2 2 3" xfId="21352" xr:uid="{FC879DC4-E922-44F5-BAAE-B7E86DDEC82A}"/>
    <cellStyle name="หมายเหตุ 2 3 2 2 3 2" xfId="21353" xr:uid="{3C55736A-ECA3-4C58-B37A-F64E7855C0BE}"/>
    <cellStyle name="หมายเหตุ 2 3 2 2 4" xfId="21354" xr:uid="{8911723A-8F08-4DA5-86E5-4DD5FA4A7AC6}"/>
    <cellStyle name="หมายเหตุ 2 3 2 2 5" xfId="21355" xr:uid="{49BD6CA6-CDB4-464A-A965-A395A54E13E1}"/>
    <cellStyle name="หมายเหตุ 2 3 2 3" xfId="21356" xr:uid="{E110D42D-4AF5-444D-AEE1-165F8F4675B5}"/>
    <cellStyle name="หมายเหตุ 2 3 2 3 2" xfId="21357" xr:uid="{365494E1-539B-43EE-BE33-43ED916DC831}"/>
    <cellStyle name="หมายเหตุ 2 3 2 4" xfId="21358" xr:uid="{80EB0046-6F88-4644-A1D6-12C17AB5D7E1}"/>
    <cellStyle name="หมายเหตุ 2 3 2 4 2" xfId="21359" xr:uid="{EB1E2457-A1D9-4C94-82A5-87DB37187DC4}"/>
    <cellStyle name="หมายเหตุ 2 3 2 5" xfId="21360" xr:uid="{3298066F-D7E2-44FA-81AB-2512E7BD7232}"/>
    <cellStyle name="หมายเหตุ 2 3 2 5 2" xfId="21361" xr:uid="{A89C3F79-E755-4CF3-8B8A-1BD4C00498D0}"/>
    <cellStyle name="หมายเหตุ 2 3 2 6" xfId="21362" xr:uid="{5DF49CE0-F6E9-4448-90E1-C99631AC6050}"/>
    <cellStyle name="หมายเหตุ 2 3 2 6 2" xfId="21363" xr:uid="{EEEE4E75-1E79-4C30-B6B3-D40D465C71C5}"/>
    <cellStyle name="หมายเหตุ 2 3 2 7" xfId="21364" xr:uid="{1C2BDBE4-67C7-49B4-939D-B208131CF223}"/>
    <cellStyle name="หมายเหตุ 2 3 2 7 2" xfId="21365" xr:uid="{B9087433-2D7C-4605-82C0-5DC201784209}"/>
    <cellStyle name="หมายเหตุ 2 3 2 8" xfId="21366" xr:uid="{E628F592-68F2-4FB1-98F3-112F3939DA77}"/>
    <cellStyle name="หมายเหตุ 2 3 2 8 2" xfId="21367" xr:uid="{29E9A6B3-BA6C-423E-953C-103D1D5066C2}"/>
    <cellStyle name="หมายเหตุ 2 3 2 9" xfId="21368" xr:uid="{C44E784D-973D-4030-B2C1-91B8EEF95F8E}"/>
    <cellStyle name="หมายเหตุ 2 3 2 9 2" xfId="21369" xr:uid="{27E287F4-EA0C-4C35-BE4A-7E09412E9601}"/>
    <cellStyle name="หมายเหตุ 2 3 3" xfId="21370" xr:uid="{9BFE2D5B-1274-4884-A3D9-0F273B26DD77}"/>
    <cellStyle name="หมายเหตุ 2 3 3 10" xfId="21371" xr:uid="{865FB85D-63D2-481D-B9A1-32AE7D2FECE9}"/>
    <cellStyle name="หมายเหตุ 2 3 3 10 2" xfId="21372" xr:uid="{EFC7F6AD-6C7A-4028-94B0-D320FD6252A4}"/>
    <cellStyle name="หมายเหตุ 2 3 3 11" xfId="21373" xr:uid="{7F2A6BC1-E65E-407A-B83D-B007E529E883}"/>
    <cellStyle name="หมายเหตุ 2 3 3 11 2" xfId="21374" xr:uid="{3C010A0A-2560-4ABD-882F-BB3B91546B4E}"/>
    <cellStyle name="หมายเหตุ 2 3 3 12" xfId="21375" xr:uid="{01674926-A5CA-43DE-A40A-B8A2FEB6E059}"/>
    <cellStyle name="หมายเหตุ 2 3 3 13" xfId="21376" xr:uid="{6AFE02D3-5050-427A-8381-10B7A5EB11B6}"/>
    <cellStyle name="หมายเหตุ 2 3 3 2" xfId="21377" xr:uid="{EF2E988D-FD0A-4406-B85F-AE8D658EDC8F}"/>
    <cellStyle name="หมายเหตุ 2 3 3 2 2" xfId="21378" xr:uid="{6BE824B6-E9CA-47E2-9CC6-8EDEB7F1870C}"/>
    <cellStyle name="หมายเหตุ 2 3 3 2 2 2" xfId="21379" xr:uid="{E47715F9-0B08-40F0-86DA-3DD28E2DF7B5}"/>
    <cellStyle name="หมายเหตุ 2 3 3 2 2 3" xfId="21380" xr:uid="{5EC55765-A51E-453C-8511-58557D20BAC3}"/>
    <cellStyle name="หมายเหตุ 2 3 3 2 3" xfId="21381" xr:uid="{3B736DC0-3F84-4E54-B1C9-ECEFCB680312}"/>
    <cellStyle name="หมายเหตุ 2 3 3 2 3 2" xfId="21382" xr:uid="{D873446E-1954-4EAF-905A-7551D580A546}"/>
    <cellStyle name="หมายเหตุ 2 3 3 2 4" xfId="21383" xr:uid="{0BB1D2E4-BDE5-4EC8-A216-76B05B27F5E0}"/>
    <cellStyle name="หมายเหตุ 2 3 3 2 5" xfId="21384" xr:uid="{EDCE63B4-81B1-4C4B-976C-7682834BDEDD}"/>
    <cellStyle name="หมายเหตุ 2 3 3 3" xfId="21385" xr:uid="{8950C189-848D-40F6-9FDB-C0E2F4D43225}"/>
    <cellStyle name="หมายเหตุ 2 3 3 3 2" xfId="21386" xr:uid="{E519B1CE-8563-4D71-9694-E4B8125ECC49}"/>
    <cellStyle name="หมายเหตุ 2 3 3 4" xfId="21387" xr:uid="{4BCAFFE6-E47D-4914-8F9D-EC82E5166467}"/>
    <cellStyle name="หมายเหตุ 2 3 3 4 2" xfId="21388" xr:uid="{D0CD0D14-AB91-4CBB-A336-E4011B736A87}"/>
    <cellStyle name="หมายเหตุ 2 3 3 5" xfId="21389" xr:uid="{5CB0B59C-5F19-415C-A8A9-835BD4ACD22E}"/>
    <cellStyle name="หมายเหตุ 2 3 3 5 2" xfId="21390" xr:uid="{059C4071-3630-4AAE-9CAB-CAF2847885D8}"/>
    <cellStyle name="หมายเหตุ 2 3 3 6" xfId="21391" xr:uid="{DABEB13F-0DF9-4E4D-A264-D5E868029665}"/>
    <cellStyle name="หมายเหตุ 2 3 3 6 2" xfId="21392" xr:uid="{8DC5F756-7A87-4C2D-BB11-69BEF514F3F4}"/>
    <cellStyle name="หมายเหตุ 2 3 3 7" xfId="21393" xr:uid="{4B5BE1FF-5A5B-4394-87A3-B6A38CF966D9}"/>
    <cellStyle name="หมายเหตุ 2 3 3 7 2" xfId="21394" xr:uid="{4489A5DA-8FB1-4B3B-8EE7-C6197C0B2E7A}"/>
    <cellStyle name="หมายเหตุ 2 3 3 8" xfId="21395" xr:uid="{AD6C56B7-0A7C-493A-B61E-628675D15293}"/>
    <cellStyle name="หมายเหตุ 2 3 3 8 2" xfId="21396" xr:uid="{A07F6CE2-238F-45C6-8219-9ABA7DE5F5B9}"/>
    <cellStyle name="หมายเหตุ 2 3 3 9" xfId="21397" xr:uid="{C0A71E31-5B58-49AB-97B8-C0D505ED2F99}"/>
    <cellStyle name="หมายเหตุ 2 3 3 9 2" xfId="21398" xr:uid="{EC38794D-6E3B-4742-81EC-9671F4873315}"/>
    <cellStyle name="หมายเหตุ 2 3 4" xfId="21399" xr:uid="{86D2D966-627D-4E9C-A9CD-9D8AB119C85D}"/>
    <cellStyle name="หมายเหตุ 2 3 4 2" xfId="21400" xr:uid="{89BF55F6-ED67-4C97-B67B-A51E536E91A0}"/>
    <cellStyle name="หมายเหตุ 2 3 4 2 2" xfId="21401" xr:uid="{3FD4195D-1504-4EC9-9FAA-0CDD3C9C4D17}"/>
    <cellStyle name="หมายเหตุ 2 3 4 2 3" xfId="21402" xr:uid="{D5814E23-A392-4F61-AC97-69FC1710C8D9}"/>
    <cellStyle name="หมายเหตุ 2 3 4 3" xfId="21403" xr:uid="{8904B87A-59F3-449D-9812-21360EF92766}"/>
    <cellStyle name="หมายเหตุ 2 3 4 3 2" xfId="21404" xr:uid="{FC3F375C-BC6E-4104-B3E8-EA28614E32F4}"/>
    <cellStyle name="หมายเหตุ 2 3 4 4" xfId="21405" xr:uid="{A46F5443-1BD7-47F6-89BF-EEA5D72DBFCC}"/>
    <cellStyle name="หมายเหตุ 2 3 4 5" xfId="21406" xr:uid="{41D8BB41-5B36-4C2A-8C5A-DDC50136843C}"/>
    <cellStyle name="หมายเหตุ 2 3 5" xfId="21407" xr:uid="{B5B4154B-D59B-4C4E-B35B-EE4F5D3ABC5C}"/>
    <cellStyle name="หมายเหตุ 2 3 5 2" xfId="21408" xr:uid="{73B71CA5-A03D-4FA0-9EE4-70A928968C87}"/>
    <cellStyle name="หมายเหตุ 2 3 6" xfId="21409" xr:uid="{09BD58A1-9487-446E-BF54-06661F7163F6}"/>
    <cellStyle name="หมายเหตุ 2 3 6 2" xfId="21410" xr:uid="{00AFE329-FD28-4F92-B4AC-DE8D398FA673}"/>
    <cellStyle name="หมายเหตุ 2 3 7" xfId="21411" xr:uid="{41AE6169-D276-469E-A569-64A5BBF58785}"/>
    <cellStyle name="หมายเหตุ 2 3 7 2" xfId="21412" xr:uid="{1067B23F-BB27-4BA3-862B-F3BB68D8292E}"/>
    <cellStyle name="หมายเหตุ 2 3 8" xfId="21413" xr:uid="{A27FEB15-A709-4ABD-9D28-A300A6737471}"/>
    <cellStyle name="หมายเหตุ 2 3 8 2" xfId="21414" xr:uid="{75D3963C-1600-4247-95FB-7BD56AA58F16}"/>
    <cellStyle name="หมายเหตุ 2 3 9" xfId="21415" xr:uid="{196AE3FE-B033-40C3-AD25-F1A07FF9219D}"/>
    <cellStyle name="หมายเหตุ 2 3 9 2" xfId="21416" xr:uid="{734F30BC-3E2A-4067-831A-56101907C3CD}"/>
    <cellStyle name="หมายเหตุ 2 4" xfId="21417" xr:uid="{E2B917F2-0B19-4821-AEED-F005937615A9}"/>
    <cellStyle name="หมายเหตุ 2 4 10" xfId="21418" xr:uid="{E7823A74-8B5D-4A89-A919-5C080E3F7CBD}"/>
    <cellStyle name="หมายเหตุ 2 4 10 2" xfId="21419" xr:uid="{ADB79655-3380-437C-B4FB-1809753E15CF}"/>
    <cellStyle name="หมายเหตุ 2 4 11" xfId="21420" xr:uid="{1DC3884C-2F79-4C99-AA79-7D9251705C76}"/>
    <cellStyle name="หมายเหตุ 2 4 11 2" xfId="21421" xr:uid="{BD106188-DF19-430C-9AA4-6C5BD8677D26}"/>
    <cellStyle name="หมายเหตุ 2 4 12" xfId="21422" xr:uid="{9311EBCF-E14F-41FF-A950-AFD6C7656D43}"/>
    <cellStyle name="หมายเหตุ 2 4 13" xfId="21423" xr:uid="{610D9070-F209-4CB8-8EF6-697FDD6CD223}"/>
    <cellStyle name="หมายเหตุ 2 4 2" xfId="21424" xr:uid="{1B060842-C289-4465-8B5C-7FA6D1ECEC2D}"/>
    <cellStyle name="หมายเหตุ 2 4 2 2" xfId="21425" xr:uid="{7FC9DE1B-EAD7-4AE7-A1A8-38139312700F}"/>
    <cellStyle name="หมายเหตุ 2 4 2 2 2" xfId="21426" xr:uid="{44402713-EB59-4020-9104-9BBA694EDC47}"/>
    <cellStyle name="หมายเหตุ 2 4 2 2 3" xfId="21427" xr:uid="{1A3E2A30-0EBC-46DA-9A2A-A17A1653688B}"/>
    <cellStyle name="หมายเหตุ 2 4 2 3" xfId="21428" xr:uid="{F5B07C1F-7FD7-4870-B3AE-0A9D215F143B}"/>
    <cellStyle name="หมายเหตุ 2 4 2 3 2" xfId="21429" xr:uid="{F37640F8-E6B8-4CFE-9CF2-3B2DCD02CEC9}"/>
    <cellStyle name="หมายเหตุ 2 4 2 4" xfId="21430" xr:uid="{F2E69AFD-48A5-4A36-99BB-5AF7292908DF}"/>
    <cellStyle name="หมายเหตุ 2 4 2 5" xfId="21431" xr:uid="{74198560-A9BA-4AB7-806E-F3E76289D04B}"/>
    <cellStyle name="หมายเหตุ 2 4 3" xfId="21432" xr:uid="{65C4CDBF-227A-43B7-8860-9652E7FBFA0A}"/>
    <cellStyle name="หมายเหตุ 2 4 3 2" xfId="21433" xr:uid="{C1FE2764-7A20-4798-896D-5854EC830AE2}"/>
    <cellStyle name="หมายเหตุ 2 4 4" xfId="21434" xr:uid="{4E8D8A93-5593-4042-9E12-0BD9DD9C0A15}"/>
    <cellStyle name="หมายเหตุ 2 4 4 2" xfId="21435" xr:uid="{3B26D86D-0B37-41A0-AA54-25DB453BD85C}"/>
    <cellStyle name="หมายเหตุ 2 4 5" xfId="21436" xr:uid="{CCE22B89-FD01-4244-8B49-88B332959112}"/>
    <cellStyle name="หมายเหตุ 2 4 5 2" xfId="21437" xr:uid="{99E1EB13-E6C6-4907-BA55-1A7AF5A5AB77}"/>
    <cellStyle name="หมายเหตุ 2 4 6" xfId="21438" xr:uid="{32E30709-1A2A-41E9-A0FE-480BAC01D992}"/>
    <cellStyle name="หมายเหตุ 2 4 6 2" xfId="21439" xr:uid="{06F38BFD-32E7-44B7-B569-9CD044288CA6}"/>
    <cellStyle name="หมายเหตุ 2 4 7" xfId="21440" xr:uid="{13E167BD-A9E5-42B6-BC1C-E60C3E711488}"/>
    <cellStyle name="หมายเหตุ 2 4 7 2" xfId="21441" xr:uid="{9C8FB051-903F-4A0E-B41F-BAC88C3D9AC1}"/>
    <cellStyle name="หมายเหตุ 2 4 8" xfId="21442" xr:uid="{9B1F1909-06CD-4FEA-8D40-89F7E3E31CC4}"/>
    <cellStyle name="หมายเหตุ 2 4 8 2" xfId="21443" xr:uid="{4F0B76AD-EC11-4D9B-8969-8A202D71AF00}"/>
    <cellStyle name="หมายเหตุ 2 4 9" xfId="21444" xr:uid="{0F593D96-F15E-4DD7-9486-C90D40286CF5}"/>
    <cellStyle name="หมายเหตุ 2 4 9 2" xfId="21445" xr:uid="{81EBD24B-E388-43F1-A23E-F160527C83CE}"/>
    <cellStyle name="หมายเหตุ 2 5" xfId="21446" xr:uid="{9AC2CD25-B419-4FCF-9F45-C97966C0D1E9}"/>
    <cellStyle name="หมายเหตุ 2 5 10" xfId="21447" xr:uid="{756F1A0A-B1FB-42BB-AE1A-F8DE88F5E99A}"/>
    <cellStyle name="หมายเหตุ 2 5 10 2" xfId="21448" xr:uid="{28546613-E29F-4B2C-8A20-1B8DECE05920}"/>
    <cellStyle name="หมายเหตุ 2 5 11" xfId="21449" xr:uid="{01197E13-4F4D-4030-84F2-0D92E40AA2B8}"/>
    <cellStyle name="หมายเหตุ 2 5 11 2" xfId="21450" xr:uid="{D4405A34-B236-419E-9606-5F6B4C8E94B2}"/>
    <cellStyle name="หมายเหตุ 2 5 12" xfId="21451" xr:uid="{E4BCA06B-71C2-4324-AD16-F6FFA71E74D1}"/>
    <cellStyle name="หมายเหตุ 2 5 13" xfId="21452" xr:uid="{EE7DB015-8C14-43F8-9585-CEA51182E4AC}"/>
    <cellStyle name="หมายเหตุ 2 5 2" xfId="21453" xr:uid="{7AA53493-9122-4B87-9DDE-C698C21DCBA5}"/>
    <cellStyle name="หมายเหตุ 2 5 2 2" xfId="21454" xr:uid="{04B498D7-9E39-4CE1-9C09-410B13C567E8}"/>
    <cellStyle name="หมายเหตุ 2 5 2 2 2" xfId="21455" xr:uid="{9DD8369D-7299-4BB2-BBEF-8C5465AAF9B8}"/>
    <cellStyle name="หมายเหตุ 2 5 2 2 3" xfId="21456" xr:uid="{7DD09553-5D29-4B62-B36F-7DABE9BA432A}"/>
    <cellStyle name="หมายเหตุ 2 5 2 3" xfId="21457" xr:uid="{1548FFAC-6698-453E-A5C5-690FA876D98F}"/>
    <cellStyle name="หมายเหตุ 2 5 2 3 2" xfId="21458" xr:uid="{C9A1AD43-4661-49F1-9BCA-63768CA41E63}"/>
    <cellStyle name="หมายเหตุ 2 5 2 4" xfId="21459" xr:uid="{375D711F-864D-42C7-BF24-01F76889785C}"/>
    <cellStyle name="หมายเหตุ 2 5 2 5" xfId="21460" xr:uid="{08C84BD1-B1DC-4299-B487-38FD64C14CB9}"/>
    <cellStyle name="หมายเหตุ 2 5 3" xfId="21461" xr:uid="{E3477CAE-12A7-4D09-B298-64BDF62ED40B}"/>
    <cellStyle name="หมายเหตุ 2 5 3 2" xfId="21462" xr:uid="{BA92183F-1E99-4ECB-98E4-428935C6FE4E}"/>
    <cellStyle name="หมายเหตุ 2 5 4" xfId="21463" xr:uid="{CD1767E0-D918-4FAE-A1D4-AC300CA2E006}"/>
    <cellStyle name="หมายเหตุ 2 5 4 2" xfId="21464" xr:uid="{A5098FDC-926F-4717-B05D-C231464F2652}"/>
    <cellStyle name="หมายเหตุ 2 5 5" xfId="21465" xr:uid="{88EADBDA-51D3-469D-95C7-7B8A75E0C34E}"/>
    <cellStyle name="หมายเหตุ 2 5 5 2" xfId="21466" xr:uid="{8AC1270E-A515-4B9C-9EEA-040773359B9F}"/>
    <cellStyle name="หมายเหตุ 2 5 6" xfId="21467" xr:uid="{82B60E38-9ABE-4188-B151-247416BFEDAF}"/>
    <cellStyle name="หมายเหตุ 2 5 6 2" xfId="21468" xr:uid="{BAB55246-908C-45EF-9836-4BDE0306A233}"/>
    <cellStyle name="หมายเหตุ 2 5 7" xfId="21469" xr:uid="{390160DE-0975-42DC-9315-CE924B8C96D6}"/>
    <cellStyle name="หมายเหตุ 2 5 7 2" xfId="21470" xr:uid="{72D2C50E-D52E-4C88-8E5A-592EE1AF7129}"/>
    <cellStyle name="หมายเหตุ 2 5 8" xfId="21471" xr:uid="{E8A8E8EC-C2BE-4A73-9F70-EBDDB6AD28AE}"/>
    <cellStyle name="หมายเหตุ 2 5 8 2" xfId="21472" xr:uid="{C2490B3C-7A64-4120-8036-9950C8CB260E}"/>
    <cellStyle name="หมายเหตุ 2 5 9" xfId="21473" xr:uid="{B53D96B8-DC32-4F25-8FE6-6E9156CD6990}"/>
    <cellStyle name="หมายเหตุ 2 5 9 2" xfId="21474" xr:uid="{2F6A4442-94B7-48A9-8037-C0BD6DCB5C98}"/>
    <cellStyle name="หมายเหตุ 2 6" xfId="21475" xr:uid="{AAF1DEE5-5766-4100-906C-97D3C3A61E57}"/>
    <cellStyle name="หมายเหตุ 2 6 10" xfId="21476" xr:uid="{12235ED6-68B1-4A90-80A5-912EDA3DA8F1}"/>
    <cellStyle name="หมายเหตุ 2 6 10 2" xfId="21477" xr:uid="{DB7E7017-7F3E-4F5D-A6BE-89A340A14932}"/>
    <cellStyle name="หมายเหตุ 2 6 11" xfId="21478" xr:uid="{413383E2-47F9-4873-AEC4-2CECC4FA2DDD}"/>
    <cellStyle name="หมายเหตุ 2 6 11 2" xfId="21479" xr:uid="{AC8561C1-17A6-4353-A8C4-466CBD29BE08}"/>
    <cellStyle name="หมายเหตุ 2 6 12" xfId="21480" xr:uid="{CF6C6180-91D1-4EF8-867F-45DB0925BD96}"/>
    <cellStyle name="หมายเหตุ 2 6 13" xfId="21481" xr:uid="{CC7F4720-AEC3-4972-AD24-4ECADF4515A7}"/>
    <cellStyle name="หมายเหตุ 2 6 2" xfId="21482" xr:uid="{CC62B75E-EAA8-46FD-9F04-5C0988D8E91E}"/>
    <cellStyle name="หมายเหตุ 2 6 2 2" xfId="21483" xr:uid="{5804A06F-3ABE-4077-9B59-E003783BC05A}"/>
    <cellStyle name="หมายเหตุ 2 6 2 2 2" xfId="21484" xr:uid="{B1D38D2E-8D42-4E19-BC47-D3B2083F3377}"/>
    <cellStyle name="หมายเหตุ 2 6 2 2 3" xfId="21485" xr:uid="{EA04D107-F4B6-4AA5-962B-A07BA9683C77}"/>
    <cellStyle name="หมายเหตุ 2 6 2 3" xfId="21486" xr:uid="{BA11C341-0850-46B7-BA1A-71E9F189E91A}"/>
    <cellStyle name="หมายเหตุ 2 6 2 3 2" xfId="21487" xr:uid="{FBA0CEED-2291-43AC-954C-744B097CEB21}"/>
    <cellStyle name="หมายเหตุ 2 6 2 4" xfId="21488" xr:uid="{0022E928-1ECC-48A9-941A-C77034DF328C}"/>
    <cellStyle name="หมายเหตุ 2 6 2 5" xfId="21489" xr:uid="{0ACD4D45-B399-48CB-8D97-752D9E5BAFDC}"/>
    <cellStyle name="หมายเหตุ 2 6 3" xfId="21490" xr:uid="{9C3ED3F8-2E44-4137-B33D-A4FFBB93F0AF}"/>
    <cellStyle name="หมายเหตุ 2 6 3 2" xfId="21491" xr:uid="{7949E589-0587-48E7-B763-A6B45380CB91}"/>
    <cellStyle name="หมายเหตุ 2 6 4" xfId="21492" xr:uid="{CF4A335A-CA3F-4538-B9AB-88C8F29AB1C3}"/>
    <cellStyle name="หมายเหตุ 2 6 4 2" xfId="21493" xr:uid="{BA0679AA-0231-454F-BB76-BF09B6361E6F}"/>
    <cellStyle name="หมายเหตุ 2 6 5" xfId="21494" xr:uid="{E4CAA86F-43B3-456D-8FE4-2E2A19A2C71F}"/>
    <cellStyle name="หมายเหตุ 2 6 5 2" xfId="21495" xr:uid="{D2858DF0-42DB-49F3-B2DD-B58045FB237D}"/>
    <cellStyle name="หมายเหตุ 2 6 6" xfId="21496" xr:uid="{75D2216E-964D-49AE-9B42-45FA9BDB9CB8}"/>
    <cellStyle name="หมายเหตุ 2 6 6 2" xfId="21497" xr:uid="{23ADECF3-BCED-424C-8175-235ACE5F217B}"/>
    <cellStyle name="หมายเหตุ 2 6 7" xfId="21498" xr:uid="{E33A6670-3592-4A8F-ADDB-73C109A043B2}"/>
    <cellStyle name="หมายเหตุ 2 6 7 2" xfId="21499" xr:uid="{449B9498-8E08-4C38-8E64-71F38A4DF51C}"/>
    <cellStyle name="หมายเหตุ 2 6 8" xfId="21500" xr:uid="{4CBB811D-A621-45DD-ADCA-54D37AC1D922}"/>
    <cellStyle name="หมายเหตุ 2 6 8 2" xfId="21501" xr:uid="{0F68DAD1-4BBF-4D16-81F4-2D2383D7D3E9}"/>
    <cellStyle name="หมายเหตุ 2 6 9" xfId="21502" xr:uid="{9B3E8D20-3954-4BE9-B81C-5986528C6583}"/>
    <cellStyle name="หมายเหตุ 2 6 9 2" xfId="21503" xr:uid="{4C229190-2229-4FCC-93E8-7A5C40D09F48}"/>
    <cellStyle name="หมายเหตุ 2 7" xfId="21504" xr:uid="{2D895476-BA01-410C-829C-567B08611040}"/>
    <cellStyle name="หมายเหตุ 2 7 2" xfId="21505" xr:uid="{9DC4260A-28A1-44A4-A848-62D0A8A59B3D}"/>
    <cellStyle name="หมายเหตุ 2 7 2 2" xfId="21506" xr:uid="{BD570FA1-63B1-4BAA-AE08-38CF9A5D2C02}"/>
    <cellStyle name="หมายเหตุ 2 7 2 3" xfId="21507" xr:uid="{5E0B139D-F641-45F9-B3C0-BBBB60C9891A}"/>
    <cellStyle name="หมายเหตุ 2 7 3" xfId="21508" xr:uid="{0EB8D89F-AAE3-4AEB-99C6-9C39CA356DCD}"/>
    <cellStyle name="หมายเหตุ 2 7 3 2" xfId="21509" xr:uid="{207909F4-15FE-4940-A025-339E3767A5F9}"/>
    <cellStyle name="หมายเหตุ 2 7 4" xfId="21510" xr:uid="{A29E6D45-0F62-4660-A37F-6AF0FD8C661E}"/>
    <cellStyle name="หมายเหตุ 2 7 5" xfId="21511" xr:uid="{3D020D48-10E1-4E54-A8EB-619233EBB3FF}"/>
    <cellStyle name="หมายเหตุ 2 8" xfId="21512" xr:uid="{52C7936A-427C-4C27-961F-3107AA8CF871}"/>
    <cellStyle name="หมายเหตุ 2 8 2" xfId="21513" xr:uid="{5045CE47-0761-45BA-AA51-05503CC1616C}"/>
    <cellStyle name="หมายเหตุ 2 9" xfId="21514" xr:uid="{5F8D932C-DA89-4AAA-8D1F-3F3F61F37B9D}"/>
    <cellStyle name="หมายเหตุ 2 9 2" xfId="21515" xr:uid="{EB7920D3-07C4-43DD-ABA3-D4E4BFB6E685}"/>
    <cellStyle name="หมายเหตุ 20" xfId="31180" xr:uid="{BF544482-C615-4D0F-9908-90F162BB1A01}"/>
    <cellStyle name="หมายเหตุ 21" xfId="31199" xr:uid="{A3F7C447-5138-486D-BDEE-922BC2DD03E0}"/>
    <cellStyle name="หมายเหตุ 3" xfId="1833" xr:uid="{BCD82E4D-620C-4153-B3C7-099A938CA6E3}"/>
    <cellStyle name="หมายเหตุ 3 10" xfId="21516" xr:uid="{0BDB030F-80F7-42BC-9777-7891B35ED28C}"/>
    <cellStyle name="หมายเหตุ 3 10 2" xfId="21517" xr:uid="{3EC6B41E-F6E3-4C9E-822A-26A4B59BA5A3}"/>
    <cellStyle name="หมายเหตุ 3 11" xfId="21518" xr:uid="{A353DC93-09C1-4E71-9661-8C9F4CEA87B4}"/>
    <cellStyle name="หมายเหตุ 3 11 2" xfId="21519" xr:uid="{A18B802F-0993-4DF8-A6FE-784A55D5880D}"/>
    <cellStyle name="หมายเหตุ 3 11 3" xfId="21520" xr:uid="{F9A8A74A-8F63-41B0-B2AE-85AC11A1CBB9}"/>
    <cellStyle name="หมายเหตุ 3 12" xfId="21521" xr:uid="{E70533B8-4EB0-490E-9779-7000D874E318}"/>
    <cellStyle name="หมายเหตุ 3 12 2" xfId="21522" xr:uid="{27280DBC-6F19-40DA-8D7D-DA8C3629B9C9}"/>
    <cellStyle name="หมายเหตุ 3 13" xfId="21523" xr:uid="{3E7EED11-C37E-431F-B0DC-36DD87A34993}"/>
    <cellStyle name="หมายเหตุ 3 13 2" xfId="21524" xr:uid="{3B677E93-D7B5-460A-9F9B-822189A9A52F}"/>
    <cellStyle name="หมายเหตุ 3 14" xfId="21525" xr:uid="{CA6E9459-B2B0-4F5B-96A5-3C86624EC997}"/>
    <cellStyle name="หมายเหตุ 3 14 2" xfId="21526" xr:uid="{5D43E37B-00CB-419E-85B6-7821B821A0D5}"/>
    <cellStyle name="หมายเหตุ 3 15" xfId="21527" xr:uid="{ED0BE2F9-C535-4E27-8D51-5417617881DF}"/>
    <cellStyle name="หมายเหตุ 3 15 2" xfId="21528" xr:uid="{9B7E6F00-F71C-4437-8954-93359A5AA432}"/>
    <cellStyle name="หมายเหตุ 3 16" xfId="21529" xr:uid="{7F2126F1-0238-414F-B183-F74CE130241E}"/>
    <cellStyle name="หมายเหตุ 3 17" xfId="21530" xr:uid="{7E7FC20A-F8BD-4EE9-9C56-8F44C5D37B27}"/>
    <cellStyle name="หมายเหตุ 3 2" xfId="1978" xr:uid="{81E5FDA1-B74B-4F21-BE60-8866D340972E}"/>
    <cellStyle name="หมายเหตุ 3 2 10" xfId="21531" xr:uid="{D32EE203-D001-474F-A8CD-C70DF40F9C6D}"/>
    <cellStyle name="หมายเหตุ 3 2 10 2" xfId="21532" xr:uid="{1863EB40-5BDF-45AD-A001-E54BF5394A20}"/>
    <cellStyle name="หมายเหตุ 3 2 11" xfId="21533" xr:uid="{90D66238-744B-411B-8002-87290A250887}"/>
    <cellStyle name="หมายเหตุ 3 2 11 2" xfId="21534" xr:uid="{80B93687-1A92-4C1B-8EF7-918D4A024BB3}"/>
    <cellStyle name="หมายเหตุ 3 2 12" xfId="21535" xr:uid="{DC3F35C3-5C6D-45DA-967F-4D721B955136}"/>
    <cellStyle name="หมายเหตุ 3 2 13" xfId="21536" xr:uid="{55010DE6-FA22-44BA-804A-C74F3AD9C965}"/>
    <cellStyle name="หมายเหตุ 3 2 2" xfId="21537" xr:uid="{FF0DC167-2BC5-467C-872A-6E63B7C860B1}"/>
    <cellStyle name="หมายเหตุ 3 2 2 2" xfId="21538" xr:uid="{4717E3A8-D9CF-4709-8563-E7A35D54FAE4}"/>
    <cellStyle name="หมายเหตุ 3 2 2 2 2" xfId="21539" xr:uid="{3D1BC421-EB54-4CA4-BE07-4B2EADF63F07}"/>
    <cellStyle name="หมายเหตุ 3 2 2 2 3" xfId="21540" xr:uid="{6436DAFF-7D71-4B70-A22D-4297C452829D}"/>
    <cellStyle name="หมายเหตุ 3 2 2 3" xfId="21541" xr:uid="{8DCA2BC6-0018-48D0-9863-0D810F6AE81B}"/>
    <cellStyle name="หมายเหตุ 3 2 2 3 2" xfId="21542" xr:uid="{8C3B6724-3F4D-4425-8D95-72475B3A501E}"/>
    <cellStyle name="หมายเหตุ 3 2 2 4" xfId="21543" xr:uid="{B11DB9B2-C397-4596-B229-0923D590F705}"/>
    <cellStyle name="หมายเหตุ 3 2 2 5" xfId="21544" xr:uid="{A8C92C06-01A4-45A9-B106-26CDC3902F18}"/>
    <cellStyle name="หมายเหตุ 3 2 3" xfId="21545" xr:uid="{3A51A148-BE40-4868-A10E-0CE97804B0F5}"/>
    <cellStyle name="หมายเหตุ 3 2 3 2" xfId="21546" xr:uid="{262B4F3A-ADF8-4215-8050-68B416E3781D}"/>
    <cellStyle name="หมายเหตุ 3 2 4" xfId="21547" xr:uid="{9901DE25-469F-4790-995C-7E8151E5F4E6}"/>
    <cellStyle name="หมายเหตุ 3 2 4 2" xfId="21548" xr:uid="{0E8C4CF0-39B8-484B-AF28-B0B9C52275ED}"/>
    <cellStyle name="หมายเหตุ 3 2 5" xfId="21549" xr:uid="{45F4D98A-0240-4028-B963-5E1B69222EBD}"/>
    <cellStyle name="หมายเหตุ 3 2 5 2" xfId="21550" xr:uid="{A8F4C4CD-CAF8-42E1-BAC6-22182FED25FB}"/>
    <cellStyle name="หมายเหตุ 3 2 6" xfId="21551" xr:uid="{EB9ABE0E-C348-4E84-ACFA-88614A70E9FE}"/>
    <cellStyle name="หมายเหตุ 3 2 6 2" xfId="21552" xr:uid="{81DDD0E4-77C5-4372-BE77-8F07308D7D10}"/>
    <cellStyle name="หมายเหตุ 3 2 7" xfId="21553" xr:uid="{7E7D8E56-1D60-4E5D-8614-F44BCDBD6E66}"/>
    <cellStyle name="หมายเหตุ 3 2 7 2" xfId="21554" xr:uid="{3E9403BA-5074-4C4A-9B7E-1525C1A8769F}"/>
    <cellStyle name="หมายเหตุ 3 2 8" xfId="21555" xr:uid="{8D5F2DAB-4A1D-4168-A0A6-26160A0C50D8}"/>
    <cellStyle name="หมายเหตุ 3 2 8 2" xfId="21556" xr:uid="{49FF9A48-C663-48F8-9C45-DDA74F2AD41E}"/>
    <cellStyle name="หมายเหตุ 3 2 9" xfId="21557" xr:uid="{0A0A4D42-A995-4FD0-A4D9-D2F268B40351}"/>
    <cellStyle name="หมายเหตุ 3 2 9 2" xfId="21558" xr:uid="{CA6B9FF7-57F5-4235-BB8C-B243BC3718F0}"/>
    <cellStyle name="หมายเหตุ 3 3" xfId="4478" xr:uid="{9C032BA6-5BD8-4DAA-A626-059481AF1A8C}"/>
    <cellStyle name="หมายเหตุ 3 3 10" xfId="21559" xr:uid="{6A0B5205-988A-4B26-B987-27F35B3D1C65}"/>
    <cellStyle name="หมายเหตุ 3 3 10 2" xfId="21560" xr:uid="{C7A2BB1E-E595-4BAA-8FF7-FDD3013C091F}"/>
    <cellStyle name="หมายเหตุ 3 3 11" xfId="21561" xr:uid="{E5BE57B6-6E1A-4B80-935E-A0439B558C57}"/>
    <cellStyle name="หมายเหตุ 3 3 11 2" xfId="21562" xr:uid="{71C52CC9-EBFC-4B7E-A051-EFE056EBA30B}"/>
    <cellStyle name="หมายเหตุ 3 3 12" xfId="21563" xr:uid="{9ABE8928-A215-463E-8F3B-A95E9C589DE3}"/>
    <cellStyle name="หมายเหตุ 3 3 13" xfId="21564" xr:uid="{3120EBC1-50FD-4C50-B0F9-28AA34E64947}"/>
    <cellStyle name="หมายเหตุ 3 3 2" xfId="21565" xr:uid="{75A00970-C156-4406-9E31-D0F18CF70539}"/>
    <cellStyle name="หมายเหตุ 3 3 2 2" xfId="21566" xr:uid="{AD76203D-23E1-4345-A7F8-38A947990306}"/>
    <cellStyle name="หมายเหตุ 3 3 2 2 2" xfId="21567" xr:uid="{435BFE04-115F-4D3A-830D-35FB6BCCED13}"/>
    <cellStyle name="หมายเหตุ 3 3 2 2 3" xfId="21568" xr:uid="{5BBA9437-403C-4B5B-B08E-3C6E345D9622}"/>
    <cellStyle name="หมายเหตุ 3 3 2 3" xfId="21569" xr:uid="{967E2328-CD65-4115-B8EB-AF9E5F0E43EA}"/>
    <cellStyle name="หมายเหตุ 3 3 2 3 2" xfId="21570" xr:uid="{36C5004C-F73D-446D-AC49-FE70192350BD}"/>
    <cellStyle name="หมายเหตุ 3 3 2 4" xfId="21571" xr:uid="{E0F0ECCB-1350-4CE6-93FB-1A2076B6C29E}"/>
    <cellStyle name="หมายเหตุ 3 3 2 5" xfId="21572" xr:uid="{B7A8D4A9-17EA-4DD4-869A-E8BD76E82A70}"/>
    <cellStyle name="หมายเหตุ 3 3 3" xfId="21573" xr:uid="{C76A936C-D3A6-4D2E-B1F4-7144EA69F96D}"/>
    <cellStyle name="หมายเหตุ 3 3 3 2" xfId="21574" xr:uid="{D69D1D63-B7DD-4D43-A658-BCAEAE4FD330}"/>
    <cellStyle name="หมายเหตุ 3 3 4" xfId="21575" xr:uid="{E2DF381A-4A7E-4CF4-A36D-C4C304C853A6}"/>
    <cellStyle name="หมายเหตุ 3 3 4 2" xfId="21576" xr:uid="{2821A177-81ED-48E0-9DF9-0739CB81EA02}"/>
    <cellStyle name="หมายเหตุ 3 3 5" xfId="21577" xr:uid="{63FB4B5F-B23A-4DF2-827C-BC421B6410CB}"/>
    <cellStyle name="หมายเหตุ 3 3 5 2" xfId="21578" xr:uid="{6C5B8B6E-948E-4C59-8D88-1AAE5D8CA6EB}"/>
    <cellStyle name="หมายเหตุ 3 3 6" xfId="21579" xr:uid="{4B5E5EB1-3355-4EBF-B253-FAEDC7FFA81F}"/>
    <cellStyle name="หมายเหตุ 3 3 6 2" xfId="21580" xr:uid="{74FF3D51-2509-4FA2-8492-E798489CA468}"/>
    <cellStyle name="หมายเหตุ 3 3 7" xfId="21581" xr:uid="{B428EB39-A2F8-4359-BDBE-2CE4A4889260}"/>
    <cellStyle name="หมายเหตุ 3 3 7 2" xfId="21582" xr:uid="{FB27600F-A229-4A44-B74E-1CF5F822417E}"/>
    <cellStyle name="หมายเหตุ 3 3 8" xfId="21583" xr:uid="{3B5E067A-0015-47BF-8B94-C747C6226D0C}"/>
    <cellStyle name="หมายเหตุ 3 3 8 2" xfId="21584" xr:uid="{B5B76228-932A-46BB-BDA7-266C1E0170C8}"/>
    <cellStyle name="หมายเหตุ 3 3 9" xfId="21585" xr:uid="{A4B0F7C7-3640-4D3A-9813-180E2857FAE9}"/>
    <cellStyle name="หมายเหตุ 3 3 9 2" xfId="21586" xr:uid="{E5024EC1-A3CE-4819-85C8-3F8BA5B66F20}"/>
    <cellStyle name="หมายเหตุ 3 4" xfId="4102" xr:uid="{4C79A76B-FADD-49A0-B8CB-FBD18B3DFE14}"/>
    <cellStyle name="หมายเหตุ 3 4 10" xfId="21587" xr:uid="{98879055-C084-4821-B58D-D7140DFAF0BA}"/>
    <cellStyle name="หมายเหตุ 3 4 10 2" xfId="21588" xr:uid="{17753BCA-7181-4B63-92C0-DF0EF1F6DF48}"/>
    <cellStyle name="หมายเหตุ 3 4 11" xfId="21589" xr:uid="{5263DA38-3248-4EE6-B33C-A82C9E621684}"/>
    <cellStyle name="หมายเหตุ 3 4 11 2" xfId="21590" xr:uid="{83274735-5DD8-4D44-A437-609258F97F8C}"/>
    <cellStyle name="หมายเหตุ 3 4 12" xfId="21591" xr:uid="{764124A1-0F7B-486B-8687-76968EEF2686}"/>
    <cellStyle name="หมายเหตุ 3 4 13" xfId="21592" xr:uid="{0489326E-886A-4585-9AD1-9936AEE7BF17}"/>
    <cellStyle name="หมายเหตุ 3 4 2" xfId="21593" xr:uid="{A3FCFDA1-AFDE-47BC-B6A3-64AF0AD59AB6}"/>
    <cellStyle name="หมายเหตุ 3 4 2 2" xfId="21594" xr:uid="{88B39C17-611A-4DA8-9889-68CB17C6B021}"/>
    <cellStyle name="หมายเหตุ 3 4 2 2 2" xfId="21595" xr:uid="{CC7E6630-7FBE-41B2-A78C-5E042BB3DBB5}"/>
    <cellStyle name="หมายเหตุ 3 4 2 2 3" xfId="21596" xr:uid="{E2EB4A32-2EE5-414D-A5C7-14E93962261F}"/>
    <cellStyle name="หมายเหตุ 3 4 2 3" xfId="21597" xr:uid="{BB2981E5-8308-4C2D-BB5D-BD5A06E1B59E}"/>
    <cellStyle name="หมายเหตุ 3 4 2 3 2" xfId="21598" xr:uid="{7631E768-DA84-411F-BE5A-8046DF56BB81}"/>
    <cellStyle name="หมายเหตุ 3 4 2 4" xfId="21599" xr:uid="{4F5D5FE9-D2C9-41F8-86CB-88F0BA956584}"/>
    <cellStyle name="หมายเหตุ 3 4 2 5" xfId="21600" xr:uid="{7091E4E6-D07F-4250-AF28-C816C392B680}"/>
    <cellStyle name="หมายเหตุ 3 4 3" xfId="21601" xr:uid="{AD193ABB-43EF-4DC5-B3B4-CA31F483885D}"/>
    <cellStyle name="หมายเหตุ 3 4 3 2" xfId="21602" xr:uid="{98665557-C418-416C-936A-5A61914A9952}"/>
    <cellStyle name="หมายเหตุ 3 4 4" xfId="21603" xr:uid="{530C4B6B-823D-4F5E-8846-F0AFAC2CAF79}"/>
    <cellStyle name="หมายเหตุ 3 4 4 2" xfId="21604" xr:uid="{1FD9CE6B-253D-404C-B576-DC6CA28E8F0F}"/>
    <cellStyle name="หมายเหตุ 3 4 5" xfId="21605" xr:uid="{142C75AA-18CA-4679-9896-2C887A7DE035}"/>
    <cellStyle name="หมายเหตุ 3 4 5 2" xfId="21606" xr:uid="{326D8855-2AA3-4E9B-9FBB-4A41710AEE61}"/>
    <cellStyle name="หมายเหตุ 3 4 6" xfId="21607" xr:uid="{2A8C113F-BCC8-4D0A-9923-CE457AF2BDA4}"/>
    <cellStyle name="หมายเหตุ 3 4 6 2" xfId="21608" xr:uid="{E64CA481-487A-4070-A1A1-EF55CD5D6672}"/>
    <cellStyle name="หมายเหตุ 3 4 7" xfId="21609" xr:uid="{86B84F91-98B6-44A2-AC0E-9F181EC083A0}"/>
    <cellStyle name="หมายเหตุ 3 4 7 2" xfId="21610" xr:uid="{7A08698D-9203-43D1-BC7C-8639756C8742}"/>
    <cellStyle name="หมายเหตุ 3 4 8" xfId="21611" xr:uid="{D7E726A3-AFC8-464E-A41F-E6240F769208}"/>
    <cellStyle name="หมายเหตุ 3 4 8 2" xfId="21612" xr:uid="{1A0159CC-5CF7-4664-ABC4-C4E5A65438EA}"/>
    <cellStyle name="หมายเหตุ 3 4 9" xfId="21613" xr:uid="{ADA3AC07-5C06-4FF1-A43C-C7947274088C}"/>
    <cellStyle name="หมายเหตุ 3 4 9 2" xfId="21614" xr:uid="{A3EDE232-B60F-4396-B7EB-D8B2CDC6B1F8}"/>
    <cellStyle name="หมายเหตุ 3 5" xfId="21615" xr:uid="{EE71E8CB-B208-427E-B68D-6ECEC071D964}"/>
    <cellStyle name="หมายเหตุ 3 5 2" xfId="21616" xr:uid="{45B7AAC7-01BB-4E05-B875-034C7692D0C1}"/>
    <cellStyle name="หมายเหตุ 3 5 2 2" xfId="21617" xr:uid="{5783D226-5B58-43A3-96E3-30A076ADC748}"/>
    <cellStyle name="หมายเหตุ 3 5 2 3" xfId="21618" xr:uid="{B601DBC9-8CF3-493A-8AE4-4C45FEF3B055}"/>
    <cellStyle name="หมายเหตุ 3 5 3" xfId="21619" xr:uid="{56923F91-D3C9-4754-B0F7-80A2944D19F9}"/>
    <cellStyle name="หมายเหตุ 3 5 3 2" xfId="21620" xr:uid="{55DF154A-5E2A-4E64-8D23-7132786E5640}"/>
    <cellStyle name="หมายเหตุ 3 5 4" xfId="21621" xr:uid="{D8E1146C-635D-40E3-9789-776C20A8555F}"/>
    <cellStyle name="หมายเหตุ 3 5 5" xfId="21622" xr:uid="{CD079311-4DBF-40F1-87D8-FFD0269A60E6}"/>
    <cellStyle name="หมายเหตุ 3 5 6" xfId="21623" xr:uid="{BA066F47-3F8C-407E-A829-88AF431DE2F0}"/>
    <cellStyle name="หมายเหตุ 3 6" xfId="21624" xr:uid="{6EB1012A-A8D8-470F-9859-C440AD593861}"/>
    <cellStyle name="หมายเหตุ 3 6 2" xfId="21625" xr:uid="{4C875460-E996-4448-BFFE-32764B11F5A0}"/>
    <cellStyle name="หมายเหตุ 3 7" xfId="21626" xr:uid="{3236EB30-F964-45AB-9C7D-C16889647ACF}"/>
    <cellStyle name="หมายเหตุ 3 7 2" xfId="21627" xr:uid="{DD03F77B-8BDE-4C80-B944-E072F0723AC3}"/>
    <cellStyle name="หมายเหตุ 3 8" xfId="21628" xr:uid="{CDAC10BF-9B14-42F9-96E7-75D23DD9D2CA}"/>
    <cellStyle name="หมายเหตุ 3 8 2" xfId="21629" xr:uid="{1D9E087A-583F-4D29-8A4F-6323087C8E36}"/>
    <cellStyle name="หมายเหตุ 3 9" xfId="21630" xr:uid="{3240BDCD-AE54-407A-965C-DE5BD2A25A8A}"/>
    <cellStyle name="หมายเหตุ 3 9 2" xfId="21631" xr:uid="{08F246AB-5BEA-4048-8824-EF4C4A8071E8}"/>
    <cellStyle name="หมายเหตุ 4" xfId="3559" xr:uid="{B9729B28-8497-4178-BB12-CE37B0F412D3}"/>
    <cellStyle name="หมายเหตุ 4 10" xfId="21632" xr:uid="{28E55DD7-42A1-4657-9EF2-F9125250F1F3}"/>
    <cellStyle name="หมายเหตุ 4 10 2" xfId="21633" xr:uid="{084E1A0E-409B-42C5-A3A4-B05FF04ADAF3}"/>
    <cellStyle name="หมายเหตุ 4 11" xfId="21634" xr:uid="{A528CA98-56BA-419E-92C2-136604907E13}"/>
    <cellStyle name="หมายเหตุ 4 11 2" xfId="21635" xr:uid="{ED2BFBC8-1349-4D6C-8C90-E8C07FBE1002}"/>
    <cellStyle name="หมายเหตุ 4 12" xfId="21636" xr:uid="{289253E4-7D62-4BB6-BBFD-E5BD99E9AE4C}"/>
    <cellStyle name="หมายเหตุ 4 12 2" xfId="21637" xr:uid="{1FE4A070-4D61-4D35-B03B-B0E1CBB350B6}"/>
    <cellStyle name="หมายเหตุ 4 13" xfId="21638" xr:uid="{D0C490AC-D754-4D7D-9BA5-54D0C0311713}"/>
    <cellStyle name="หมายเหตุ 4 13 2" xfId="21639" xr:uid="{498A00A2-A22A-4817-8F57-7AA518B2A5C6}"/>
    <cellStyle name="หมายเหตุ 4 14" xfId="21640" xr:uid="{BE39F1B2-6526-4F15-8B3E-0CC2C30706C2}"/>
    <cellStyle name="หมายเหตุ 4 15" xfId="21641" xr:uid="{DF022E4A-2DB1-448E-B000-6D1B5F5C8DFE}"/>
    <cellStyle name="หมายเหตุ 4 2" xfId="21642" xr:uid="{D1454A06-369A-4988-A8D6-86425650B32E}"/>
    <cellStyle name="หมายเหตุ 4 2 10" xfId="21643" xr:uid="{3CF41A43-DD86-45BD-93D3-5D3C3B5C10F0}"/>
    <cellStyle name="หมายเหตุ 4 2 10 2" xfId="21644" xr:uid="{3AD212D4-90AD-44DF-AED3-55080822C87D}"/>
    <cellStyle name="หมายเหตุ 4 2 11" xfId="21645" xr:uid="{91F7BBC9-BE5F-4F5A-91B5-07D00DB72467}"/>
    <cellStyle name="หมายเหตุ 4 2 11 2" xfId="21646" xr:uid="{AA71A8EA-C6BE-4497-8A95-EE5F9E6B16FC}"/>
    <cellStyle name="หมายเหตุ 4 2 12" xfId="21647" xr:uid="{A3F69B1F-5A04-46BB-93F5-AB294D8402EE}"/>
    <cellStyle name="หมายเหตุ 4 2 13" xfId="21648" xr:uid="{622B5D5C-9F01-40FC-8EA7-3B56947C3C62}"/>
    <cellStyle name="หมายเหตุ 4 2 2" xfId="21649" xr:uid="{D3889FD4-3FB9-4113-9613-B42EDB137B83}"/>
    <cellStyle name="หมายเหตุ 4 2 2 2" xfId="21650" xr:uid="{5F43B045-19F4-4240-A344-D73741877C6C}"/>
    <cellStyle name="หมายเหตุ 4 2 2 2 2" xfId="21651" xr:uid="{336F4B04-3D8E-4062-A001-CA43A437FDEF}"/>
    <cellStyle name="หมายเหตุ 4 2 2 2 3" xfId="21652" xr:uid="{EA0AF97F-D2F6-45B0-998D-48BA9264D6E6}"/>
    <cellStyle name="หมายเหตุ 4 2 2 3" xfId="21653" xr:uid="{FD9454CE-7C72-4826-A8CC-C48B453B2C18}"/>
    <cellStyle name="หมายเหตุ 4 2 2 3 2" xfId="21654" xr:uid="{7CF5FA45-584F-4FFE-B2D1-3AD22A41E689}"/>
    <cellStyle name="หมายเหตุ 4 2 2 4" xfId="21655" xr:uid="{F68434A4-EBE8-4726-9F80-F8AA9AA63789}"/>
    <cellStyle name="หมายเหตุ 4 2 2 5" xfId="21656" xr:uid="{0E3A8EB9-5724-4970-9399-49C9A31791EC}"/>
    <cellStyle name="หมายเหตุ 4 2 3" xfId="21657" xr:uid="{78771893-9B66-423D-AEC5-03DC3A97A7D3}"/>
    <cellStyle name="หมายเหตุ 4 2 3 2" xfId="21658" xr:uid="{913B0680-ACBF-4139-94D5-FD07DEF0DBF7}"/>
    <cellStyle name="หมายเหตุ 4 2 4" xfId="21659" xr:uid="{B86145F4-4953-48DA-AE0B-E103E597CBCD}"/>
    <cellStyle name="หมายเหตุ 4 2 4 2" xfId="21660" xr:uid="{050ED5A1-E389-4D0E-8BEC-211632076276}"/>
    <cellStyle name="หมายเหตุ 4 2 5" xfId="21661" xr:uid="{0D54851E-D835-4B95-BBB8-6A1C3B7D8946}"/>
    <cellStyle name="หมายเหตุ 4 2 5 2" xfId="21662" xr:uid="{1A62EB54-50E5-430E-A5B4-387C955D1BC7}"/>
    <cellStyle name="หมายเหตุ 4 2 6" xfId="21663" xr:uid="{2E9101BC-8DC1-4AD6-B471-FDFF6FA22C9E}"/>
    <cellStyle name="หมายเหตุ 4 2 6 2" xfId="21664" xr:uid="{4D5A7781-99DF-4DF9-93E5-56682DF57EDA}"/>
    <cellStyle name="หมายเหตุ 4 2 7" xfId="21665" xr:uid="{865BB207-DEB2-47B6-8362-AA1449E245AB}"/>
    <cellStyle name="หมายเหตุ 4 2 7 2" xfId="21666" xr:uid="{4CEC8232-DC10-4512-9873-54518619C0CB}"/>
    <cellStyle name="หมายเหตุ 4 2 8" xfId="21667" xr:uid="{7C5592C5-1ED1-4638-A834-2A8C6ECB18CC}"/>
    <cellStyle name="หมายเหตุ 4 2 8 2" xfId="21668" xr:uid="{38A76AF1-2880-47F2-AC68-5ED17A59D42F}"/>
    <cellStyle name="หมายเหตุ 4 2 9" xfId="21669" xr:uid="{8B7029F5-ED7F-4787-82CB-4EE300C3FDDE}"/>
    <cellStyle name="หมายเหตุ 4 2 9 2" xfId="21670" xr:uid="{1ABE1568-E93D-4E79-A12C-5E6CF75801D3}"/>
    <cellStyle name="หมายเหตุ 4 3" xfId="21671" xr:uid="{8359545A-45C7-4273-A885-971855858241}"/>
    <cellStyle name="หมายเหตุ 4 3 10" xfId="21672" xr:uid="{0311A903-0A09-4C58-BDB8-764F20C60DCE}"/>
    <cellStyle name="หมายเหตุ 4 3 10 2" xfId="21673" xr:uid="{32312C31-9B13-4CA2-86A3-D14E431AB72D}"/>
    <cellStyle name="หมายเหตุ 4 3 11" xfId="21674" xr:uid="{B42E44C6-FE15-4052-95E5-E2093036DF73}"/>
    <cellStyle name="หมายเหตุ 4 3 11 2" xfId="21675" xr:uid="{E86520D1-8390-42D0-BE95-0004453D2971}"/>
    <cellStyle name="หมายเหตุ 4 3 12" xfId="21676" xr:uid="{26D410BA-63C4-48A7-94BD-DC52588AAA06}"/>
    <cellStyle name="หมายเหตุ 4 3 13" xfId="21677" xr:uid="{42B03E2E-6B40-4A49-89BA-734F6FC96733}"/>
    <cellStyle name="หมายเหตุ 4 3 2" xfId="21678" xr:uid="{CAC2924D-2D43-4134-B1AA-1F470E98FA8E}"/>
    <cellStyle name="หมายเหตุ 4 3 2 2" xfId="21679" xr:uid="{F208BFDF-382B-4DAB-BB2C-4BCE47FEC3B4}"/>
    <cellStyle name="หมายเหตุ 4 3 2 2 2" xfId="21680" xr:uid="{C9C3E1E0-7F5C-4566-A762-4136C3F51C0A}"/>
    <cellStyle name="หมายเหตุ 4 3 2 2 3" xfId="21681" xr:uid="{2D224343-C755-4FFE-B9E2-E9655CBABB86}"/>
    <cellStyle name="หมายเหตุ 4 3 2 3" xfId="21682" xr:uid="{E81749B8-F099-4D1F-9E5F-78A1A281B28A}"/>
    <cellStyle name="หมายเหตุ 4 3 2 3 2" xfId="21683" xr:uid="{3D8D8612-8E91-45B4-8ADA-CEC358A94233}"/>
    <cellStyle name="หมายเหตุ 4 3 2 4" xfId="21684" xr:uid="{CA02FAC3-2970-47B9-8B55-1E6B0053EBDA}"/>
    <cellStyle name="หมายเหตุ 4 3 2 5" xfId="21685" xr:uid="{33760C54-A000-4E48-A0E9-E8A8A418E6AC}"/>
    <cellStyle name="หมายเหตุ 4 3 3" xfId="21686" xr:uid="{DDC3424A-1AFC-4B1B-BB24-A03E178DC61E}"/>
    <cellStyle name="หมายเหตุ 4 3 3 2" xfId="21687" xr:uid="{EFEE6EF5-356B-4A53-8F00-47CD4D3D5122}"/>
    <cellStyle name="หมายเหตุ 4 3 4" xfId="21688" xr:uid="{971051C3-078D-4B2E-B209-B7B52E3B5867}"/>
    <cellStyle name="หมายเหตุ 4 3 4 2" xfId="21689" xr:uid="{9C778331-5DA3-4D86-9ABA-56A709A43BA2}"/>
    <cellStyle name="หมายเหตุ 4 3 5" xfId="21690" xr:uid="{14ED12C6-43B0-4611-981D-6183282F7AD7}"/>
    <cellStyle name="หมายเหตุ 4 3 5 2" xfId="21691" xr:uid="{A8F2959E-B857-4A63-96C0-7A0551410B60}"/>
    <cellStyle name="หมายเหตุ 4 3 6" xfId="21692" xr:uid="{5B74CED2-0495-497E-B52C-7832A2520762}"/>
    <cellStyle name="หมายเหตุ 4 3 6 2" xfId="21693" xr:uid="{9FA3679D-C500-492D-B50D-AC662AC64E09}"/>
    <cellStyle name="หมายเหตุ 4 3 7" xfId="21694" xr:uid="{A35D9733-133E-44C0-8D56-18B61665EDB0}"/>
    <cellStyle name="หมายเหตุ 4 3 7 2" xfId="21695" xr:uid="{A4CBFE5B-1BB5-4C27-8E0F-5455CB4FE0AC}"/>
    <cellStyle name="หมายเหตุ 4 3 8" xfId="21696" xr:uid="{23B2C3CC-8964-40D9-B187-F1FF52BC127C}"/>
    <cellStyle name="หมายเหตุ 4 3 8 2" xfId="21697" xr:uid="{29151978-4DC9-48AE-A6E4-B63151F4687A}"/>
    <cellStyle name="หมายเหตุ 4 3 9" xfId="21698" xr:uid="{85BF42E5-8705-4437-A2CD-9928AE73AA8C}"/>
    <cellStyle name="หมายเหตุ 4 3 9 2" xfId="21699" xr:uid="{CA558259-DBFF-46CE-9009-513CB78B53B3}"/>
    <cellStyle name="หมายเหตุ 4 4" xfId="21700" xr:uid="{D101EC4B-85B5-4895-A396-D6F1AA936F1C}"/>
    <cellStyle name="หมายเหตุ 4 4 2" xfId="21701" xr:uid="{D6F2BC9A-B10C-4AA0-8F7C-87510313A5DA}"/>
    <cellStyle name="หมายเหตุ 4 4 2 2" xfId="21702" xr:uid="{3BB04536-632B-4054-A586-55426DC0FE5C}"/>
    <cellStyle name="หมายเหตุ 4 4 2 3" xfId="21703" xr:uid="{FD320385-FB34-45E5-BD97-172E5040EFA9}"/>
    <cellStyle name="หมายเหตุ 4 4 3" xfId="21704" xr:uid="{D2E36430-340A-4EBA-A81F-69D62B895CEA}"/>
    <cellStyle name="หมายเหตุ 4 4 3 2" xfId="21705" xr:uid="{F1D80B99-82A3-4AB8-B42B-9A0FB3A07D7F}"/>
    <cellStyle name="หมายเหตุ 4 4 4" xfId="21706" xr:uid="{1D459F59-3C1C-4B13-AD51-FCD96583DC6A}"/>
    <cellStyle name="หมายเหตุ 4 4 5" xfId="21707" xr:uid="{42CFD279-3FDC-4105-B807-B411A430B7A5}"/>
    <cellStyle name="หมายเหตุ 4 5" xfId="21708" xr:uid="{D6E4BC8F-4E83-400D-9351-2BABE1118581}"/>
    <cellStyle name="หมายเหตุ 4 5 2" xfId="21709" xr:uid="{FBAC67AF-EF2A-40AE-A001-945C8FD9259F}"/>
    <cellStyle name="หมายเหตุ 4 6" xfId="21710" xr:uid="{5B425EA3-87C0-4E91-96CA-6869C646AB00}"/>
    <cellStyle name="หมายเหตุ 4 6 2" xfId="21711" xr:uid="{CF272A6E-7862-4740-ADC4-93D584665F7A}"/>
    <cellStyle name="หมายเหตุ 4 7" xfId="21712" xr:uid="{E722834C-D599-4799-A3EF-2F4C294A61BF}"/>
    <cellStyle name="หมายเหตุ 4 7 2" xfId="21713" xr:uid="{861BF342-C5E2-40C5-AE45-F7E7BCD16B73}"/>
    <cellStyle name="หมายเหตุ 4 8" xfId="21714" xr:uid="{90D81DD2-71C6-4A07-BB86-471F22235132}"/>
    <cellStyle name="หมายเหตุ 4 8 2" xfId="21715" xr:uid="{32F060C5-7D70-48D2-A60D-0B5B14BA27A9}"/>
    <cellStyle name="หมายเหตุ 4 9" xfId="21716" xr:uid="{9A3F4373-574C-4F7C-BE21-83A66F416FE2}"/>
    <cellStyle name="หมายเหตุ 4 9 2" xfId="21717" xr:uid="{E1373231-C68C-4C8C-BA69-81B71F0B6F51}"/>
    <cellStyle name="หมายเหตุ 5" xfId="3560" xr:uid="{CE6143E7-8964-48BE-B93C-A575E27C2565}"/>
    <cellStyle name="หมายเหตุ 5 10" xfId="21718" xr:uid="{51214E7C-3123-4DF0-BD93-85372AC993C8}"/>
    <cellStyle name="หมายเหตุ 5 10 2" xfId="21719" xr:uid="{8ED32B54-677C-4C9F-901C-177DEDE73390}"/>
    <cellStyle name="หมายเหตุ 5 11" xfId="21720" xr:uid="{ED4CF7CE-46D1-4E60-BD2B-0A8B933CEF89}"/>
    <cellStyle name="หมายเหตุ 5 11 2" xfId="21721" xr:uid="{2DBA4248-5528-4CDB-BDB2-CC1847FF3770}"/>
    <cellStyle name="หมายเหตุ 5 12" xfId="21722" xr:uid="{E2F4EBFC-0C44-41F8-B47D-464BFFD9F458}"/>
    <cellStyle name="หมายเหตุ 5 13" xfId="21723" xr:uid="{24CA3525-E019-41D0-9F6C-D391CC245680}"/>
    <cellStyle name="หมายเหตุ 5 2" xfId="21724" xr:uid="{981E6727-74C2-4A7B-B871-22AB0A99D79F}"/>
    <cellStyle name="หมายเหตุ 5 2 2" xfId="21725" xr:uid="{E0837AFA-0839-4472-89C4-C04067F0A4EA}"/>
    <cellStyle name="หมายเหตุ 5 2 2 2" xfId="21726" xr:uid="{ED30E3F7-7DC8-4EDE-902B-73DACC7B83DC}"/>
    <cellStyle name="หมายเหตุ 5 2 2 3" xfId="21727" xr:uid="{C103E3CB-5675-492D-B277-C7DA2416AE7D}"/>
    <cellStyle name="หมายเหตุ 5 2 3" xfId="21728" xr:uid="{790B5F5B-0FCD-45AD-B479-AA3ED6693BE3}"/>
    <cellStyle name="หมายเหตุ 5 2 3 2" xfId="21729" xr:uid="{44B45AE2-E391-4773-AA14-6B68C9FD647C}"/>
    <cellStyle name="หมายเหตุ 5 2 4" xfId="21730" xr:uid="{47F57703-2678-43E0-A910-4FE26347D38D}"/>
    <cellStyle name="หมายเหตุ 5 2 5" xfId="21731" xr:uid="{B2A96369-D7D1-4D99-AB85-CB17BE2537A0}"/>
    <cellStyle name="หมายเหตุ 5 3" xfId="21732" xr:uid="{32B4AD53-5E8C-411A-A17C-DCD735DCD867}"/>
    <cellStyle name="หมายเหตุ 5 3 2" xfId="21733" xr:uid="{82A76E91-7DA4-4A99-987C-F43F9C163D19}"/>
    <cellStyle name="หมายเหตุ 5 4" xfId="21734" xr:uid="{483B6EFE-B489-47F7-BFFA-59ED69AF8DF5}"/>
    <cellStyle name="หมายเหตุ 5 4 2" xfId="21735" xr:uid="{0EB9DFAA-60B4-4548-A5F9-99260202758F}"/>
    <cellStyle name="หมายเหตุ 5 5" xfId="21736" xr:uid="{4C919B90-F459-48B8-865A-2C20E3B83EBE}"/>
    <cellStyle name="หมายเหตุ 5 5 2" xfId="21737" xr:uid="{C2D3020C-B3DA-481F-AC20-409DF61F4F5D}"/>
    <cellStyle name="หมายเหตุ 5 6" xfId="21738" xr:uid="{7A0DB43F-4F97-4DA4-8A89-E047B50D2C9E}"/>
    <cellStyle name="หมายเหตุ 5 6 2" xfId="21739" xr:uid="{0A30E2D7-9D32-40BD-8C2B-88FBF34293F0}"/>
    <cellStyle name="หมายเหตุ 5 7" xfId="21740" xr:uid="{40CB9EC9-AFAB-4CC1-AD70-16C474A915A4}"/>
    <cellStyle name="หมายเหตุ 5 7 2" xfId="21741" xr:uid="{396C3577-C8F6-4A4C-9F17-D825D15ABA0E}"/>
    <cellStyle name="หมายเหตุ 5 8" xfId="21742" xr:uid="{5E4CA48D-BA8C-46E3-A68F-A810DAB5F746}"/>
    <cellStyle name="หมายเหตุ 5 8 2" xfId="21743" xr:uid="{E4559FAA-3A35-4F4D-B925-F153EF4638C2}"/>
    <cellStyle name="หมายเหตุ 5 9" xfId="21744" xr:uid="{1D02BF61-3593-435D-8C5A-CAB688FE58A2}"/>
    <cellStyle name="หมายเหตุ 5 9 2" xfId="21745" xr:uid="{EADEBBEF-CC45-4A05-8A1E-ACD8B9458CEA}"/>
    <cellStyle name="หมายเหตุ 6" xfId="4101" xr:uid="{ACF281DD-4F6F-4197-BD76-A33803164D1B}"/>
    <cellStyle name="หมายเหตุ 6 10" xfId="21746" xr:uid="{E5911062-07AE-4205-B3A3-3D5A6F68E717}"/>
    <cellStyle name="หมายเหตุ 6 10 2" xfId="21747" xr:uid="{D96AB1E9-B9F9-4C7A-B84D-3F812ED36877}"/>
    <cellStyle name="หมายเหตุ 6 11" xfId="21748" xr:uid="{5659D46F-682C-468D-A515-3EC523CC9C6B}"/>
    <cellStyle name="หมายเหตุ 6 11 2" xfId="21749" xr:uid="{AAA0A349-09AC-4A1B-B111-D65F6693FB71}"/>
    <cellStyle name="หมายเหตุ 6 12" xfId="21750" xr:uid="{7B9F3B1D-D602-4EF1-8D4D-B1CF0697C29C}"/>
    <cellStyle name="หมายเหตุ 6 13" xfId="21751" xr:uid="{76391CC9-B49D-4254-9AB7-F7696E6717CB}"/>
    <cellStyle name="หมายเหตุ 6 2" xfId="21752" xr:uid="{8CCCC801-E8E9-49CD-8397-78B3EF11C495}"/>
    <cellStyle name="หมายเหตุ 6 2 2" xfId="21753" xr:uid="{587FF325-CD87-4B7A-8B41-9F23D3416A98}"/>
    <cellStyle name="หมายเหตุ 6 2 2 2" xfId="21754" xr:uid="{C70556D3-7CD0-445F-9456-260B176A5467}"/>
    <cellStyle name="หมายเหตุ 6 2 2 3" xfId="21755" xr:uid="{1481A4BC-30E3-4F0A-A414-A2B6EB20C1F3}"/>
    <cellStyle name="หมายเหตุ 6 2 3" xfId="21756" xr:uid="{AAEBC796-376F-4331-98B5-64F8350EA53D}"/>
    <cellStyle name="หมายเหตุ 6 2 3 2" xfId="21757" xr:uid="{302E6309-A960-4D03-B88F-B2146F7177FE}"/>
    <cellStyle name="หมายเหตุ 6 2 4" xfId="21758" xr:uid="{98673A92-3690-490E-9B63-CFF40BBB9179}"/>
    <cellStyle name="หมายเหตุ 6 2 5" xfId="21759" xr:uid="{B21A150A-373E-41B2-AEF2-688170646E15}"/>
    <cellStyle name="หมายเหตุ 6 3" xfId="21760" xr:uid="{3C9C1DE1-B84D-4634-954A-3A54EEF3157E}"/>
    <cellStyle name="หมายเหตุ 6 3 2" xfId="21761" xr:uid="{65A9ED9E-A8C7-48DA-9CB0-BB2ADDC18829}"/>
    <cellStyle name="หมายเหตุ 6 4" xfId="21762" xr:uid="{36FDB1A0-6F25-4301-BEC3-2FFFD1762443}"/>
    <cellStyle name="หมายเหตุ 6 4 2" xfId="21763" xr:uid="{583DC72C-0CC3-458D-B357-7DC1AF43AC00}"/>
    <cellStyle name="หมายเหตุ 6 5" xfId="21764" xr:uid="{DA1EF270-F943-4320-BFA3-CB69EC6628FB}"/>
    <cellStyle name="หมายเหตุ 6 5 2" xfId="21765" xr:uid="{40610963-DE92-4D8B-A503-DD7DAF6A9341}"/>
    <cellStyle name="หมายเหตุ 6 6" xfId="21766" xr:uid="{D8F47DE3-17BE-42E8-8E38-7C6A8C5B331A}"/>
    <cellStyle name="หมายเหตุ 6 6 2" xfId="21767" xr:uid="{D0DCBC71-2D36-47CF-89C9-E03E52FB14EF}"/>
    <cellStyle name="หมายเหตุ 6 7" xfId="21768" xr:uid="{4F9F10B0-93A2-4DE9-888D-807E4728CFC4}"/>
    <cellStyle name="หมายเหตุ 6 7 2" xfId="21769" xr:uid="{DBB1680B-124D-41B1-B414-D0EBC7B89F7C}"/>
    <cellStyle name="หมายเหตุ 6 8" xfId="21770" xr:uid="{2BE6C62F-F290-4D0C-AC87-5667BFF5DA77}"/>
    <cellStyle name="หมายเหตุ 6 8 2" xfId="21771" xr:uid="{0E44EAEC-5D21-4DED-918C-E80F60A674CF}"/>
    <cellStyle name="หมายเหตุ 6 9" xfId="21772" xr:uid="{8F06BE44-BE4C-468C-AD3D-FD11C09DC2C8}"/>
    <cellStyle name="หมายเหตุ 6 9 2" xfId="21773" xr:uid="{21CD7297-9882-4934-8AAC-948AA0DBD161}"/>
    <cellStyle name="หมายเหตุ 7" xfId="21774" xr:uid="{CCCC63EF-EC29-4CCA-83E2-7CCE49EE68AF}"/>
    <cellStyle name="หมายเหตุ 7 10" xfId="21775" xr:uid="{859993F2-9DAD-41A6-9C7A-F6AE2564A623}"/>
    <cellStyle name="หมายเหตุ 7 10 2" xfId="21776" xr:uid="{339C18BA-970A-4A2C-9B2F-BF91AA59D72A}"/>
    <cellStyle name="หมายเหตุ 7 11" xfId="21777" xr:uid="{18D595A3-1000-4EF2-AA16-8EFB29DACBC2}"/>
    <cellStyle name="หมายเหตุ 7 11 2" xfId="21778" xr:uid="{D19D8358-9F54-4D74-A37A-94D66118B781}"/>
    <cellStyle name="หมายเหตุ 7 12" xfId="21779" xr:uid="{DA060D7A-884C-4BD1-A56C-71B148F41400}"/>
    <cellStyle name="หมายเหตุ 7 13" xfId="21780" xr:uid="{9D4F38AE-E92A-4B04-A550-1E1D7DBBAB9C}"/>
    <cellStyle name="หมายเหตุ 7 2" xfId="21781" xr:uid="{B6AE7494-AE71-4C78-B701-1B602185294D}"/>
    <cellStyle name="หมายเหตุ 7 2 2" xfId="21782" xr:uid="{B1536BF2-9166-44D3-970A-38CA6A8E5B7A}"/>
    <cellStyle name="หมายเหตุ 7 2 2 2" xfId="21783" xr:uid="{DC265892-A3E6-465E-B90C-69E3CAC1C96D}"/>
    <cellStyle name="หมายเหตุ 7 2 2 3" xfId="21784" xr:uid="{E9B6A52E-8524-4BFB-B6BB-AD6DE2D50A78}"/>
    <cellStyle name="หมายเหตุ 7 2 3" xfId="21785" xr:uid="{FB5A2416-2C9C-4BD1-8A8D-9411AC449741}"/>
    <cellStyle name="หมายเหตุ 7 2 3 2" xfId="21786" xr:uid="{9D4B2A3F-83B9-47BC-9C53-4CBD6D26C75C}"/>
    <cellStyle name="หมายเหตุ 7 2 4" xfId="21787" xr:uid="{5DC203A9-4E6D-446E-8930-AF378243FF95}"/>
    <cellStyle name="หมายเหตุ 7 2 5" xfId="21788" xr:uid="{C92658E1-EFF8-4F14-AD3A-44C6242CC4FC}"/>
    <cellStyle name="หมายเหตุ 7 3" xfId="21789" xr:uid="{9843FBB3-ECC3-47DC-B488-6487AA950825}"/>
    <cellStyle name="หมายเหตุ 7 3 2" xfId="21790" xr:uid="{64DE6418-7B68-4CC2-A5F3-8DCF0B4F9704}"/>
    <cellStyle name="หมายเหตุ 7 4" xfId="21791" xr:uid="{B8E8AE36-3E23-4623-97DB-C5E569A853E1}"/>
    <cellStyle name="หมายเหตุ 7 4 2" xfId="21792" xr:uid="{50753718-BB03-492E-857A-CDAE17D73AD4}"/>
    <cellStyle name="หมายเหตุ 7 5" xfId="21793" xr:uid="{863EDE14-3BA9-4087-BA5E-63B7EE74AC58}"/>
    <cellStyle name="หมายเหตุ 7 5 2" xfId="21794" xr:uid="{CE7CCEBD-EB34-4F6A-9752-1AB48E7CB5E6}"/>
    <cellStyle name="หมายเหตุ 7 6" xfId="21795" xr:uid="{0EF6520A-DA82-4568-8A53-B887EE3896F4}"/>
    <cellStyle name="หมายเหตุ 7 6 2" xfId="21796" xr:uid="{FB807857-3B9F-4060-ABB3-47D1A2B82FF9}"/>
    <cellStyle name="หมายเหตุ 7 7" xfId="21797" xr:uid="{EB88F57D-66F1-46AE-8D66-37804EB0E4D3}"/>
    <cellStyle name="หมายเหตุ 7 7 2" xfId="21798" xr:uid="{81C97B9F-0BDD-43A3-8859-C9242FE061DA}"/>
    <cellStyle name="หมายเหตุ 7 8" xfId="21799" xr:uid="{74EF1466-58CA-4D09-9D12-85FF7AA5B0DD}"/>
    <cellStyle name="หมายเหตุ 7 8 2" xfId="21800" xr:uid="{EB38D1F6-DF30-4E33-9727-B259136DB2A5}"/>
    <cellStyle name="หมายเหตุ 7 9" xfId="21801" xr:uid="{65966364-6C98-4172-BCC2-1F81298D77D6}"/>
    <cellStyle name="หมายเหตุ 7 9 2" xfId="21802" xr:uid="{C7169D0D-31E7-4177-BE07-AD9D4C83ACDC}"/>
    <cellStyle name="หมายเหตุ 8" xfId="21803" xr:uid="{416CF108-A87F-41C0-916A-3CE3C020A05D}"/>
    <cellStyle name="หมายเหตุ 8 2" xfId="21804" xr:uid="{05D5083B-4059-4575-80A5-42A067C24799}"/>
    <cellStyle name="หมายเหตุ 8 2 2" xfId="21805" xr:uid="{660B061C-6183-40C8-A975-8925B15FE227}"/>
    <cellStyle name="หมายเหตุ 8 2 3" xfId="21806" xr:uid="{E7EA0313-4CA3-401E-B544-4F5826191C07}"/>
    <cellStyle name="หมายเหตุ 8 3" xfId="21807" xr:uid="{D1F7F10F-E475-4B85-A1CF-0008C5DDD973}"/>
    <cellStyle name="หมายเหตุ 8 3 2" xfId="21808" xr:uid="{EE84FC5D-0D96-4C57-88C2-AE944F4217AE}"/>
    <cellStyle name="หมายเหตุ 8 4" xfId="21809" xr:uid="{D61C2233-4049-42F3-AA61-486FD289BAE9}"/>
    <cellStyle name="หมายเหตุ 8 5" xfId="21810" xr:uid="{00B61ECE-67AC-476F-8ABA-FAAE8C8466D1}"/>
    <cellStyle name="หมายเหตุ 9" xfId="21811" xr:uid="{C2B9C671-6B8B-420D-98AB-216F7C072F13}"/>
    <cellStyle name="หมายเหตุ 9 2" xfId="21812" xr:uid="{704FB8AC-6A53-44C1-88FC-7FCAB0582FB7}"/>
    <cellStyle name="หมายเหตุ_BAF_Summary Idle rank C back to rank B_Mar'11 Update" xfId="2875" xr:uid="{93C82531-62F0-4D5A-9402-05D42B3C7BA1}"/>
    <cellStyle name="หัวเรื่อง 1" xfId="793" xr:uid="{2EA35376-7613-4BF4-A482-D827100531A9}"/>
    <cellStyle name="หัวเรื่อง 1 2" xfId="1640" xr:uid="{197CC763-778C-477D-A30E-9EA0F44430E5}"/>
    <cellStyle name="หัวเรื่อง 1 3" xfId="1979" xr:uid="{A2F47831-8FDC-4D0A-8566-045EDA6FFC80}"/>
    <cellStyle name="หัวเรื่อง 1 4" xfId="3561" xr:uid="{86B39CF4-DE8E-46E3-B22C-3E30EC14BC8B}"/>
    <cellStyle name="หัวเรื่อง 1 5" xfId="24823" xr:uid="{42898204-941E-42DD-8112-7C85142C1FE1}"/>
    <cellStyle name="หัวเรื่อง 1_12 IDLE ON MAR 11" xfId="2876" xr:uid="{24DDBC7A-22C1-4D07-83F3-906BD2346C36}"/>
    <cellStyle name="หัวเรื่อง 2" xfId="794" xr:uid="{374A9EB6-B0EB-4803-AD90-6A6799D04A14}"/>
    <cellStyle name="หัวเรื่อง 2 2" xfId="1641" xr:uid="{9810E229-D388-4311-A8BF-E0CC6B5615F0}"/>
    <cellStyle name="หัวเรื่อง 2 3" xfId="1980" xr:uid="{154555CB-8E4A-4643-803A-DA9B51319064}"/>
    <cellStyle name="หัวเรื่อง 2 4" xfId="3562" xr:uid="{5DD9707F-CB71-4BF9-A222-6A32412AFB8B}"/>
    <cellStyle name="หัวเรื่อง 2 5" xfId="24816" xr:uid="{25A05771-CA26-40C1-B68C-8D14B5CA2164}"/>
    <cellStyle name="หัวเรื่อง 2_12 IDLE ON MAR 11" xfId="2877" xr:uid="{F03CFA58-9E3F-43EB-997C-18741524153E}"/>
    <cellStyle name="หัวเรื่อง 3" xfId="795" xr:uid="{D57AF908-269F-4A13-BBA9-62CD5C4EDC3F}"/>
    <cellStyle name="หัวเรื่อง 3 2" xfId="1642" xr:uid="{43F0057F-B1B8-45AF-8B52-9B3E616B7402}"/>
    <cellStyle name="หัวเรื่อง 3 3" xfId="1981" xr:uid="{B8FE3842-0A07-4284-AC8E-2817E2E5941E}"/>
    <cellStyle name="หัวเรื่อง 3 4" xfId="3563" xr:uid="{B10C028C-D351-4ABE-B7A0-1767BDEE4471}"/>
    <cellStyle name="หัวเรื่อง 3 5" xfId="24813" xr:uid="{F1D6D484-CD0E-4B02-BDD0-6ABFEADB5BFC}"/>
    <cellStyle name="หัวเรื่อง 3_12 IDLE ON MAR 11" xfId="2878" xr:uid="{CC45CC6F-9DBE-4EF7-9381-4CC73502EFCE}"/>
    <cellStyle name="หัวเรื่อง 4" xfId="796" xr:uid="{EF082CC6-C181-4218-B43F-B54E84C3D6AC}"/>
    <cellStyle name="หัวเรื่อง 4 2" xfId="1643" xr:uid="{392D7E45-DBA4-4E5C-9A9B-87020A342792}"/>
    <cellStyle name="หัวเรื่อง 4 3" xfId="1982" xr:uid="{CFAE759A-4B94-4B69-B3CA-B6B4692606B5}"/>
    <cellStyle name="หัวเรื่อง 4 4" xfId="3564" xr:uid="{98DA393B-99ED-42C3-8D9A-947F1A3BF1F5}"/>
    <cellStyle name="หัวเรื่อง 4 5" xfId="24812" xr:uid="{D472075E-8DCC-430E-B0D8-2744E74C77E9}"/>
    <cellStyle name="หัวเรื่อง 4_12 IDLE ON MAR 11" xfId="2879" xr:uid="{61C96190-C4CF-4D0A-A767-B192071059CE}"/>
    <cellStyle name="หัวเรื่องข้อมูลนำร่อง" xfId="5019" xr:uid="{ECDC583B-C9D9-4942-8794-ED0B0F3B4F0E}"/>
    <cellStyle name=" [0.00]_HLF8FT (2)" xfId="1644" xr:uid="{C18D2F97-D849-4C9C-A434-7A0B8AD71CB5}"/>
    <cellStyle name="_HLF8FT (2)" xfId="1645" xr:uid="{9E59D768-2920-4635-B64C-6307B8244C07}"/>
    <cellStyle name=" [0.00]_PK" xfId="1646" xr:uid="{33B8ECC3-682C-4293-9620-88329F8A51E9}"/>
    <cellStyle name="_PK" xfId="1647" xr:uid="{9765E46B-50B1-47F1-8B64-93ACA4B29DAF}"/>
    <cellStyle name="?_1002-?" xfId="1648" xr:uid="{830CE846-03FA-4B9A-BAB4-0945E79EEE39}"/>
    <cellStyle name="_x001d_・_x000c_ﾏ・_x000d_ﾂ・_x0001__x0016__x0011_F5_x0007__x0001__x0001_" xfId="5382" xr:uid="{544E0F9C-3B17-4204-961A-229D73492EEE}"/>
    <cellStyle name="똿뗦먛귟 [0.00]_Form 2a_CPQ_Master Sheet " xfId="1649" xr:uid="{60E5E5EC-C763-4D7B-A579-65B1578E4DD7}"/>
    <cellStyle name="똿뗦먛귟_Form 2a_CPQ_Master Sheet " xfId="1650" xr:uid="{A3FA5DE3-25DA-44D2-B9AA-57BCC44C2F3A}"/>
    <cellStyle name="믅됞 [0.00]_Form 2a_CPQ_Master Sheet " xfId="1651" xr:uid="{72A24A39-3AC7-468D-826D-585955049550}"/>
    <cellStyle name="믅됞_Form 2a_CPQ_Master Sheet " xfId="1652" xr:uid="{8C0C6206-70A4-4A3A-BA7C-088F35584885}"/>
    <cellStyle name="백분율_HOBONG" xfId="1653" xr:uid="{5BC61586-C8E3-4666-9C7F-B9378D2EC26F}"/>
    <cellStyle name="뷭?_BOOKSHIP" xfId="1654" xr:uid="{8739D5B2-3252-4474-9645-897B8FE5B92F}"/>
    <cellStyle name="새귑[0]_롤痰삠悧 " xfId="35440" xr:uid="{EB1BD4A6-7328-4985-B04F-ECEBC586BC38}"/>
    <cellStyle name="새귑_롤痰삠悧 " xfId="35441" xr:uid="{65205435-0AB2-4867-9480-6148DEFC3384}"/>
    <cellStyle name="콤냡?&lt;_x000f_$??:_x0009_`1_1 " xfId="35442" xr:uid="{5759D446-605D-47EB-AE17-52C161713F86}"/>
    <cellStyle name="콤마 [0]_  종  합  " xfId="1655" xr:uid="{F2433689-3685-4094-A4F2-6D085E180E94}"/>
    <cellStyle name="콤마_  종  합  " xfId="1656" xr:uid="{9F4F5007-4192-4242-912F-A3CE199631F2}"/>
    <cellStyle name="통화 [0]_07월Tray(32x,Tray)" xfId="1657" xr:uid="{C61CFCEE-88C7-44CC-BB4A-579A4AF26C0B}"/>
    <cellStyle name="통화_07월Tray(32x,Tray)" xfId="1658" xr:uid="{95598EBA-1C89-4D09-B645-1F7CA3129ECC}"/>
    <cellStyle name="표준_ 신흥정밀" xfId="1659" xr:uid="{E57CA952-7F81-4662-B3F5-649A7B4CD25C}"/>
    <cellStyle name="一般_~ap123" xfId="2880" xr:uid="{CE4408E7-BDEF-452A-B0F5-6EB3F6059C59}"/>
    <cellStyle name="上詰め" xfId="5383" xr:uid="{09DC8E01-86D7-4EE1-993A-AB01A2CA3E4C}"/>
    <cellStyle name="上詰め＋折返し" xfId="5384" xr:uid="{2084C946-E983-433F-85A4-4DC2F568F246}"/>
    <cellStyle name="上詰め＋折返し 2" xfId="31323" xr:uid="{1674883D-19ED-4291-B510-28433C21324C}"/>
    <cellStyle name="中央詰め" xfId="5385" xr:uid="{CFD8C0CD-248A-4832-930E-8B9F45ADC991}"/>
    <cellStyle name="中央詰め＋折返し" xfId="5386" xr:uid="{888CE00C-BF34-4966-86F8-92AF29CA7309}"/>
    <cellStyle name="入力" xfId="1660" xr:uid="{FA3687B3-F8B1-4B0C-83BE-E1B327D0412F}"/>
    <cellStyle name="入力 10" xfId="21813" xr:uid="{A3F2B1E7-5019-43B5-8506-2780D0272787}"/>
    <cellStyle name="入力 10 2" xfId="21814" xr:uid="{A1E98539-6DD3-45C1-940F-46BC07F0AF07}"/>
    <cellStyle name="入力 11" xfId="21815" xr:uid="{DA44104B-5F32-41F6-9B30-EF520254661F}"/>
    <cellStyle name="入力 11 2" xfId="21816" xr:uid="{793100B5-EA87-4603-98DB-53E0D207ED2B}"/>
    <cellStyle name="入力 12" xfId="21817" xr:uid="{DEA9CF67-F7BE-4A7B-BF71-871AF4105C20}"/>
    <cellStyle name="入力 12 2" xfId="21818" xr:uid="{1E8CC2E0-A0C3-49D1-A204-CCD9E0779EF7}"/>
    <cellStyle name="入力 13" xfId="21819" xr:uid="{DF3505E4-D5E3-44D7-9504-5DF7792F272E}"/>
    <cellStyle name="入力 13 2" xfId="21820" xr:uid="{AE57FB86-E76F-411C-A081-4B06AC95A33A}"/>
    <cellStyle name="入力 14" xfId="21821" xr:uid="{77B3C46C-9940-4B89-962F-2F5A5A3849AC}"/>
    <cellStyle name="入力 14 2" xfId="21822" xr:uid="{AD5F5946-526A-4E53-A7E8-3882544092F6}"/>
    <cellStyle name="入力 15" xfId="21823" xr:uid="{8DFB9956-8656-4CA8-8643-941B58AE0732}"/>
    <cellStyle name="入力 16" xfId="21824" xr:uid="{5E0BD205-3280-4FFA-86EE-7BA05299124D}"/>
    <cellStyle name="入力 17" xfId="31207" xr:uid="{9FE957DF-5B92-4061-8582-AFC0A9D6C91E}"/>
    <cellStyle name="入力 2" xfId="2101" xr:uid="{46530885-3287-44A1-8C6F-3B8D52124BF0}"/>
    <cellStyle name="入力 2 10" xfId="21825" xr:uid="{062E1E6C-7A54-4483-87FD-12B2F8C5D202}"/>
    <cellStyle name="入力 2 10 2" xfId="21826" xr:uid="{6E42A7F3-5CFE-4B00-BC63-11B026776BEF}"/>
    <cellStyle name="入力 2 11" xfId="21827" xr:uid="{6509DABF-C1E6-44AB-96AE-FE1E44D1021C}"/>
    <cellStyle name="入力 2 11 2" xfId="21828" xr:uid="{5909DA84-9E71-492F-9F76-7F6C7EE591D7}"/>
    <cellStyle name="入力 2 12" xfId="21829" xr:uid="{D8A1F20D-1B8A-4701-AE75-E447DA088AE1}"/>
    <cellStyle name="入力 2 12 2" xfId="21830" xr:uid="{89A5525B-F231-4697-A82E-045AA974D130}"/>
    <cellStyle name="入力 2 13" xfId="21831" xr:uid="{0CE90FDA-60CC-4DD4-AB60-96DE9868215B}"/>
    <cellStyle name="入力 2 13 2" xfId="21832" xr:uid="{BD9BB1C7-364B-4992-A9C7-4705C2699513}"/>
    <cellStyle name="入力 2 14" xfId="21833" xr:uid="{2C055B48-BA67-469C-A7FB-EE73E33659D4}"/>
    <cellStyle name="入力 2 15" xfId="21834" xr:uid="{69538D82-E2EF-44AC-84C7-CB0340B21449}"/>
    <cellStyle name="入力 2 16" xfId="31324" xr:uid="{576123EA-8298-4C9F-8962-0E0870CA2B21}"/>
    <cellStyle name="入力 2 2" xfId="4559" xr:uid="{E3779E40-590A-42CF-B311-6E91885731F4}"/>
    <cellStyle name="入力 2 2 10" xfId="21835" xr:uid="{FCCC631D-0B04-44CC-AD6E-B5701D492CB3}"/>
    <cellStyle name="入力 2 2 10 2" xfId="21836" xr:uid="{1AC5DFFA-BD16-4B41-A06A-32B11ADEBB80}"/>
    <cellStyle name="入力 2 2 11" xfId="21837" xr:uid="{90FE4A09-ABAB-4D5E-9A5D-A9A0617CCCB3}"/>
    <cellStyle name="入力 2 2 11 2" xfId="21838" xr:uid="{5F47FA85-A7D6-4C19-A54F-026E42FE751A}"/>
    <cellStyle name="入力 2 2 12" xfId="21839" xr:uid="{91EEF401-0D7E-4590-8443-445ED6D5570A}"/>
    <cellStyle name="入力 2 2 13" xfId="21840" xr:uid="{DA1C9559-BB60-4947-8FBE-DF821F3B9AFA}"/>
    <cellStyle name="入力 2 2 2" xfId="21841" xr:uid="{F9ACF468-2CC9-4AF0-9054-0C29C41864F7}"/>
    <cellStyle name="入力 2 2 2 2" xfId="21842" xr:uid="{C37565D4-BAA4-4651-BB2B-C06C96075ABE}"/>
    <cellStyle name="入力 2 2 2 2 2" xfId="21843" xr:uid="{5588984A-7DAF-4638-ABB1-5EAFC706824E}"/>
    <cellStyle name="入力 2 2 2 2 3" xfId="21844" xr:uid="{89951AD6-1C35-408C-A84A-579381B60EEC}"/>
    <cellStyle name="入力 2 2 2 3" xfId="21845" xr:uid="{A74B6C0D-E463-4045-8A82-5B0D9459DFB3}"/>
    <cellStyle name="入力 2 2 2 3 2" xfId="21846" xr:uid="{779BF851-E474-4D0D-BAD5-2B91D52EB00B}"/>
    <cellStyle name="入力 2 2 2 4" xfId="21847" xr:uid="{EF27C707-1759-4589-90FC-0A682F5C581B}"/>
    <cellStyle name="入力 2 2 2 5" xfId="21848" xr:uid="{8790036F-32A5-4262-9406-96FCC7252D12}"/>
    <cellStyle name="入力 2 2 3" xfId="21849" xr:uid="{020D7425-FE57-4402-A1DD-91CD96FBB6C8}"/>
    <cellStyle name="入力 2 2 3 2" xfId="21850" xr:uid="{0376863C-825D-4E36-8A7F-ABF01AAE67C1}"/>
    <cellStyle name="入力 2 2 4" xfId="21851" xr:uid="{D22AD584-4845-4FED-9E97-108E00C3944F}"/>
    <cellStyle name="入力 2 2 4 2" xfId="21852" xr:uid="{E0CCB4FB-D1DA-45B4-9637-A8EADA8EFB4B}"/>
    <cellStyle name="入力 2 2 5" xfId="21853" xr:uid="{1CD5A907-F9C2-42AC-B4F1-712EEE95E6B5}"/>
    <cellStyle name="入力 2 2 5 2" xfId="21854" xr:uid="{5EB6C597-A203-421E-A736-495A346B5785}"/>
    <cellStyle name="入力 2 2 6" xfId="21855" xr:uid="{F017A986-5B77-4E11-A7C0-1204AB05F22A}"/>
    <cellStyle name="入力 2 2 6 2" xfId="21856" xr:uid="{B7D37625-90FF-4D78-95AE-4B87959FB2D6}"/>
    <cellStyle name="入力 2 2 7" xfId="21857" xr:uid="{5C16E278-2DEE-4621-B59E-20322164EA9C}"/>
    <cellStyle name="入力 2 2 7 2" xfId="21858" xr:uid="{744FEE47-BB8E-4A11-B052-87C3F115C69C}"/>
    <cellStyle name="入力 2 2 8" xfId="21859" xr:uid="{52DC2247-CEDA-434B-8272-C1AE03590AC6}"/>
    <cellStyle name="入力 2 2 8 2" xfId="21860" xr:uid="{36004DED-69C5-4374-8058-15EFDC3DD556}"/>
    <cellStyle name="入力 2 2 9" xfId="21861" xr:uid="{66DB68A1-BDAE-4E46-A013-0AA6BC9766FA}"/>
    <cellStyle name="入力 2 2 9 2" xfId="21862" xr:uid="{BC256A35-081F-4FBB-9E8D-6C2DC1E993AD}"/>
    <cellStyle name="入力 2 3" xfId="4103" xr:uid="{0B235019-6046-4D89-BED6-7F56616567AE}"/>
    <cellStyle name="入力 2 3 10" xfId="21863" xr:uid="{F8C47173-3C2E-4369-A8A5-6B0E5E1C43E8}"/>
    <cellStyle name="入力 2 3 10 2" xfId="21864" xr:uid="{8A8A4E9B-C402-4B85-AFFC-F4837F146B4A}"/>
    <cellStyle name="入力 2 3 11" xfId="21865" xr:uid="{9FE95DBE-1984-4964-BD0E-FD8A075EF00A}"/>
    <cellStyle name="入力 2 3 11 2" xfId="21866" xr:uid="{507008EC-C982-4853-B76B-4E5CB3D24ED4}"/>
    <cellStyle name="入力 2 3 12" xfId="21867" xr:uid="{28FBF931-3BCB-4E8C-92C1-A7B189BB4D9A}"/>
    <cellStyle name="入力 2 3 13" xfId="21868" xr:uid="{C4BE3AF9-B05A-4043-8613-D31F70D4971B}"/>
    <cellStyle name="入力 2 3 2" xfId="21869" xr:uid="{506FD260-07AF-4947-9759-75B365F2FD14}"/>
    <cellStyle name="入力 2 3 2 2" xfId="21870" xr:uid="{205D4B09-0E41-429E-BF1A-1B586889B274}"/>
    <cellStyle name="入力 2 3 2 2 2" xfId="21871" xr:uid="{43256058-B6F5-4ADF-8994-860560E2F562}"/>
    <cellStyle name="入力 2 3 2 2 3" xfId="21872" xr:uid="{F5C38EDB-EB18-4F8D-A427-B52119F9EEE5}"/>
    <cellStyle name="入力 2 3 2 3" xfId="21873" xr:uid="{E3FD737A-D473-42FF-8ACE-249F91E976A7}"/>
    <cellStyle name="入力 2 3 2 3 2" xfId="21874" xr:uid="{C65E4137-5895-4602-96E9-5E50557458C7}"/>
    <cellStyle name="入力 2 3 2 4" xfId="21875" xr:uid="{A502B2B4-4E40-4D76-BC59-C6A52D740CFC}"/>
    <cellStyle name="入力 2 3 2 5" xfId="21876" xr:uid="{0150D946-B598-4151-92D0-A2F1C5CEAB68}"/>
    <cellStyle name="入力 2 3 3" xfId="21877" xr:uid="{F122469A-560E-4083-B4C1-278353184A88}"/>
    <cellStyle name="入力 2 3 3 2" xfId="21878" xr:uid="{EC0AD4CA-7617-4542-AD68-A2AF3A2E3C1A}"/>
    <cellStyle name="入力 2 3 4" xfId="21879" xr:uid="{74D00282-105D-4B0F-9868-73606C245F7F}"/>
    <cellStyle name="入力 2 3 4 2" xfId="21880" xr:uid="{6BBFD9A9-13DD-4A5E-9F92-0B9F7458C7B6}"/>
    <cellStyle name="入力 2 3 5" xfId="21881" xr:uid="{445E28CB-0BD8-4DCE-852E-EE1BA07BDC87}"/>
    <cellStyle name="入力 2 3 5 2" xfId="21882" xr:uid="{24677ABE-9713-4A0E-A1EC-7B271C2B8323}"/>
    <cellStyle name="入力 2 3 6" xfId="21883" xr:uid="{41022D12-4742-4000-98AE-F0BA881049F0}"/>
    <cellStyle name="入力 2 3 6 2" xfId="21884" xr:uid="{B41DBC74-A567-4884-B93D-7464C274A3CD}"/>
    <cellStyle name="入力 2 3 7" xfId="21885" xr:uid="{34C3E459-74FA-4845-9810-56B3C133EEAD}"/>
    <cellStyle name="入力 2 3 7 2" xfId="21886" xr:uid="{9A702859-2F8B-4646-8DC0-92F2A1FEC704}"/>
    <cellStyle name="入力 2 3 8" xfId="21887" xr:uid="{6E303D02-8493-4A2F-B869-2FCC61951C48}"/>
    <cellStyle name="入力 2 3 8 2" xfId="21888" xr:uid="{2445001B-DD2C-4670-97C6-B097EBB8BA16}"/>
    <cellStyle name="入力 2 3 9" xfId="21889" xr:uid="{3D7AF1C2-9EAD-4E03-9438-20099C4BCA9A}"/>
    <cellStyle name="入力 2 3 9 2" xfId="21890" xr:uid="{D5D08990-ECF4-4081-A9AF-694A935FA08A}"/>
    <cellStyle name="入力 2 4" xfId="21891" xr:uid="{DEF3B89D-8FB7-4D00-9FFE-51AE71C4329D}"/>
    <cellStyle name="入力 2 4 2" xfId="21892" xr:uid="{E56F42D0-2A97-4FDD-A4E9-047B65D31D73}"/>
    <cellStyle name="入力 2 4 2 2" xfId="21893" xr:uid="{0F9058D6-9921-428F-9F06-55DDDEC83908}"/>
    <cellStyle name="入力 2 4 2 3" xfId="21894" xr:uid="{3F6EC0CF-8B1F-4AC1-90FA-6478CA77E931}"/>
    <cellStyle name="入力 2 4 3" xfId="21895" xr:uid="{BAB7A329-93C8-40A2-BB43-B927A727808D}"/>
    <cellStyle name="入力 2 4 3 2" xfId="21896" xr:uid="{71BDC8B8-A444-4BB8-94F3-D6FE0A9A1646}"/>
    <cellStyle name="入力 2 4 4" xfId="21897" xr:uid="{9895690A-98A8-4FAD-8A72-4F61926941AD}"/>
    <cellStyle name="入力 2 4 5" xfId="21898" xr:uid="{5F7327C0-327A-4FFA-844B-F1A4E6E911C5}"/>
    <cellStyle name="入力 2 5" xfId="21899" xr:uid="{B6F362D6-C736-48F2-9A1E-C81990EA1CDA}"/>
    <cellStyle name="入力 2 5 2" xfId="21900" xr:uid="{8F4EF26B-1610-47CE-90B1-DB90D5D30C27}"/>
    <cellStyle name="入力 2 6" xfId="21901" xr:uid="{93C9F006-A94D-4D33-87AB-A570EE79DCD4}"/>
    <cellStyle name="入力 2 6 2" xfId="21902" xr:uid="{B8799AA3-FBF4-4E5C-97F4-6A714993453B}"/>
    <cellStyle name="入力 2 7" xfId="21903" xr:uid="{391EE200-BF97-460A-8BCF-EBE7364FE2C5}"/>
    <cellStyle name="入力 2 7 2" xfId="21904" xr:uid="{1FD56A17-88F4-425A-85D3-70EA6C09C379}"/>
    <cellStyle name="入力 2 8" xfId="21905" xr:uid="{917512B1-9816-430A-8B6B-0E94D5833D51}"/>
    <cellStyle name="入力 2 8 2" xfId="21906" xr:uid="{F4F61543-0BC4-4B3C-989A-BE013710AE14}"/>
    <cellStyle name="入力 2 9" xfId="21907" xr:uid="{918CD6B1-98BA-4B4F-AB41-10C37CF2060A}"/>
    <cellStyle name="入力 2 9 2" xfId="21908" xr:uid="{BDD13A75-9D3A-44CA-9031-F0D8F40CC7EB}"/>
    <cellStyle name="入力 3" xfId="5387" xr:uid="{F315E546-E007-45AD-B49D-0AF7C9E62028}"/>
    <cellStyle name="入力 3 10" xfId="21909" xr:uid="{F3BCC8E9-BCAC-46D8-ABBF-4FBEB6D8260F}"/>
    <cellStyle name="入力 3 10 2" xfId="21910" xr:uid="{3100BD88-0534-4A88-AC57-2886789B9567}"/>
    <cellStyle name="入力 3 11" xfId="21911" xr:uid="{A79BE40F-FE77-4B31-8423-52AF527DEC99}"/>
    <cellStyle name="入力 3 11 2" xfId="21912" xr:uid="{C8762F03-7A7B-4D59-8D26-967137FE11CD}"/>
    <cellStyle name="入力 3 12" xfId="21913" xr:uid="{80234C99-7C6C-46FE-8A29-406FB831223E}"/>
    <cellStyle name="入力 3 13" xfId="21914" xr:uid="{D26D2F41-34CF-47BC-BA75-0B2A9C0A0F92}"/>
    <cellStyle name="入力 3 14" xfId="31325" xr:uid="{F547D358-44A0-44D6-8D37-CA34AA889EE2}"/>
    <cellStyle name="入力 3 2" xfId="21915" xr:uid="{0AFFB758-69E7-4ADC-AE03-42669EE75034}"/>
    <cellStyle name="入力 3 2 2" xfId="21916" xr:uid="{B714C45F-25E7-45B7-A0A2-C15E8B97EDD8}"/>
    <cellStyle name="入力 3 2 2 2" xfId="21917" xr:uid="{790079DC-3EE2-4FAD-B127-61956ED4B9CA}"/>
    <cellStyle name="入力 3 2 2 3" xfId="21918" xr:uid="{D66B3DE7-1AE7-4BCF-B084-2D939C7E0D92}"/>
    <cellStyle name="入力 3 2 3" xfId="21919" xr:uid="{7EB69485-3010-48B0-9C64-1DD3D49ED81E}"/>
    <cellStyle name="入力 3 2 3 2" xfId="21920" xr:uid="{98CEA416-E4B8-428F-AE75-EC4DF3A28A44}"/>
    <cellStyle name="入力 3 2 4" xfId="21921" xr:uid="{52E85CD5-A802-4021-AE47-651AAB4E97B2}"/>
    <cellStyle name="入力 3 2 5" xfId="21922" xr:uid="{8D64383D-B7EA-4F5B-AF41-E674F41F5D14}"/>
    <cellStyle name="入力 3 3" xfId="21923" xr:uid="{CAB27213-4861-4451-91C5-93FDC3275738}"/>
    <cellStyle name="入力 3 3 2" xfId="21924" xr:uid="{EC8DB714-8555-42C7-8D3F-F43A2C3E66C5}"/>
    <cellStyle name="入力 3 4" xfId="21925" xr:uid="{763CB664-4450-415C-AE5A-63A85E2BA89F}"/>
    <cellStyle name="入力 3 4 2" xfId="21926" xr:uid="{F485CF3F-5AE0-4083-BFA4-2B607871CF8E}"/>
    <cellStyle name="入力 3 5" xfId="21927" xr:uid="{124C6184-D1EE-48EC-A1BE-8A07B7BFB483}"/>
    <cellStyle name="入力 3 5 2" xfId="21928" xr:uid="{0F64DE7B-2921-4109-B973-CCD73A8A8CD5}"/>
    <cellStyle name="入力 3 6" xfId="21929" xr:uid="{41FA7DE0-D88B-47EE-9262-A20BE0360701}"/>
    <cellStyle name="入力 3 6 2" xfId="21930" xr:uid="{BE2C1BB8-D4F8-4391-8ED1-B39E1ED30766}"/>
    <cellStyle name="入力 3 7" xfId="21931" xr:uid="{892E1BD8-F8BF-4026-B422-EE6D39D46138}"/>
    <cellStyle name="入力 3 7 2" xfId="21932" xr:uid="{5EC02C94-51EE-4C74-8504-04171F4B1FE7}"/>
    <cellStyle name="入力 3 8" xfId="21933" xr:uid="{740EEE9F-C76F-451E-8933-1DE9D7071F27}"/>
    <cellStyle name="入力 3 8 2" xfId="21934" xr:uid="{40ED7BAF-93C7-4202-8669-6918B8D3AEEC}"/>
    <cellStyle name="入力 3 9" xfId="21935" xr:uid="{DDC37649-2A89-40F4-90CF-E0C8530EE5AF}"/>
    <cellStyle name="入力 3 9 2" xfId="21936" xr:uid="{75DB1A40-72EE-45FA-911E-45F0A126F221}"/>
    <cellStyle name="入力 4" xfId="21937" xr:uid="{DE969C82-F4AA-47C8-A3E7-33F1F4F582DC}"/>
    <cellStyle name="入力 4 10" xfId="21938" xr:uid="{A0212C7B-F151-4204-B4DF-51ABA326D8FC}"/>
    <cellStyle name="入力 4 10 2" xfId="21939" xr:uid="{24B194E8-63B7-4D0C-987C-B8DDABADCE28}"/>
    <cellStyle name="入力 4 11" xfId="21940" xr:uid="{F8176F7F-1C84-4AB4-AC4C-B5E61B1620C4}"/>
    <cellStyle name="入力 4 11 2" xfId="21941" xr:uid="{DDD78990-49F5-48CA-BCD6-83F6B46BC649}"/>
    <cellStyle name="入力 4 12" xfId="21942" xr:uid="{37C0D46C-BD2C-48EF-A7FD-07AA8D6F014C}"/>
    <cellStyle name="入力 4 13" xfId="21943" xr:uid="{7BDFCE5B-8B04-4DFC-AC89-ED3885F58851}"/>
    <cellStyle name="入力 4 2" xfId="21944" xr:uid="{674ECE37-6D98-4D22-93B2-9B1C4A4EFD3D}"/>
    <cellStyle name="入力 4 2 2" xfId="21945" xr:uid="{BBB46A18-BCB9-4B1B-9AC6-0FE416759A97}"/>
    <cellStyle name="入力 4 2 2 2" xfId="21946" xr:uid="{69533B86-BE8B-4C3C-AA18-57C370484974}"/>
    <cellStyle name="入力 4 2 2 3" xfId="21947" xr:uid="{7688A813-9655-4F4B-B90D-1997CF310C0F}"/>
    <cellStyle name="入力 4 2 3" xfId="21948" xr:uid="{901A9AD3-4AE9-4CF6-9A73-6D3F0C0BB86C}"/>
    <cellStyle name="入力 4 2 3 2" xfId="21949" xr:uid="{B9F4A44E-9226-4C73-97CD-7F11BCBE2D96}"/>
    <cellStyle name="入力 4 2 4" xfId="21950" xr:uid="{12F4BDD9-1E5F-4A3A-9D3E-AAB8754AE47D}"/>
    <cellStyle name="入力 4 2 5" xfId="21951" xr:uid="{B506AAAB-F4F1-4E85-ABDE-961F74345852}"/>
    <cellStyle name="入力 4 3" xfId="21952" xr:uid="{CD5891A9-AC32-465A-88B6-7A88C6CF85BC}"/>
    <cellStyle name="入力 4 3 2" xfId="21953" xr:uid="{92FE1FAD-2210-4CF0-82D2-D339F15CA58F}"/>
    <cellStyle name="入力 4 4" xfId="21954" xr:uid="{A0889309-2772-4832-A3AA-988A2C7D0709}"/>
    <cellStyle name="入力 4 4 2" xfId="21955" xr:uid="{B4237B87-BA1A-4257-8F59-91B9E33F5CB1}"/>
    <cellStyle name="入力 4 5" xfId="21956" xr:uid="{5C660541-B416-4E1B-B800-AF5BB71BE1FF}"/>
    <cellStyle name="入力 4 5 2" xfId="21957" xr:uid="{92A8DE39-1E22-4E03-B917-836747A747FF}"/>
    <cellStyle name="入力 4 6" xfId="21958" xr:uid="{D4ED725E-6482-4474-807E-04ABB4C257F2}"/>
    <cellStyle name="入力 4 6 2" xfId="21959" xr:uid="{1E092BD8-4E64-4720-BC63-6F8D7288CE1E}"/>
    <cellStyle name="入力 4 7" xfId="21960" xr:uid="{F0D906AE-6410-478C-A97F-A9F750896A6B}"/>
    <cellStyle name="入力 4 7 2" xfId="21961" xr:uid="{52AA6891-7D0C-4C29-B523-2A4295E13D92}"/>
    <cellStyle name="入力 4 8" xfId="21962" xr:uid="{F0C9CA33-2642-4670-AC54-F23E8FF57D9A}"/>
    <cellStyle name="入力 4 8 2" xfId="21963" xr:uid="{EE97B710-EB6F-4A4A-B03F-B8937D7AD0E1}"/>
    <cellStyle name="入力 4 9" xfId="21964" xr:uid="{8DB4E105-4BC6-4394-B730-C006EE1F3EC3}"/>
    <cellStyle name="入力 4 9 2" xfId="21965" xr:uid="{008E95CE-9A18-4CA0-9FFD-9F9ADE583A64}"/>
    <cellStyle name="入力 5" xfId="21966" xr:uid="{CC0FE7B5-2D88-4216-BD13-13E3F7FCDFB2}"/>
    <cellStyle name="入力 5 2" xfId="21967" xr:uid="{0CC893AC-376A-4062-A223-E910448F152E}"/>
    <cellStyle name="入力 5 2 2" xfId="21968" xr:uid="{EA8E6F47-D8C9-470F-AEF9-52E7DDC209B2}"/>
    <cellStyle name="入力 5 2 3" xfId="21969" xr:uid="{16BE12D2-F323-43EE-A815-3A3C78AB7DFA}"/>
    <cellStyle name="入力 5 3" xfId="21970" xr:uid="{398E21DF-F749-48AF-ACF1-6E641E38B12E}"/>
    <cellStyle name="入力 5 3 2" xfId="21971" xr:uid="{D722D2B4-39DC-47ED-90FE-B5B7A09A5A82}"/>
    <cellStyle name="入力 5 4" xfId="21972" xr:uid="{B7803B97-D5B0-4906-B001-1A4DB9CCE7D9}"/>
    <cellStyle name="入力 5 5" xfId="21973" xr:uid="{A0DFB675-FCFD-45E5-A294-E77A9C74F185}"/>
    <cellStyle name="入力 6" xfId="21974" xr:uid="{100DE8D2-E5B5-4B1C-88BE-B0D3B41847D2}"/>
    <cellStyle name="入力 6 2" xfId="21975" xr:uid="{57E22D83-9D87-4EFC-BCF5-800264616DDA}"/>
    <cellStyle name="入力 7" xfId="21976" xr:uid="{2CDA85B1-A861-48B6-8E51-278766142E6D}"/>
    <cellStyle name="入力 7 2" xfId="21977" xr:uid="{5BFE4F97-5253-4EF8-872B-B2831E890A53}"/>
    <cellStyle name="入力 8" xfId="21978" xr:uid="{E596F18C-DDF2-4A21-B503-110CDAE6805A}"/>
    <cellStyle name="入力 8 2" xfId="21979" xr:uid="{4C7315DA-A8B3-49A0-A302-B11E64AB1A60}"/>
    <cellStyle name="入力 9" xfId="21980" xr:uid="{5FE74E38-DC38-4CB9-B86F-AE8847697569}"/>
    <cellStyle name="入力 9 2" xfId="21981" xr:uid="{1A24171D-06E8-41A9-BE78-716CBB9B1A49}"/>
    <cellStyle name="入力_CONFIRM MODEL OF ROJANA (2)" xfId="3826" xr:uid="{107AF160-AC8B-443D-A7FB-93C1DBAA9BC7}"/>
    <cellStyle name="出力" xfId="1661" xr:uid="{E12C142B-DF11-4A3B-BE50-B4F6A7676BBD}"/>
    <cellStyle name="出力 10" xfId="21982" xr:uid="{612729FD-18E5-4C48-8B34-6744782180B7}"/>
    <cellStyle name="出力 10 2" xfId="21983" xr:uid="{6A719500-CCBF-4C33-958A-854EA45E0E2A}"/>
    <cellStyle name="出力 11" xfId="21984" xr:uid="{9D8F4FE4-A8BB-4116-9FA6-85ACA17BE34F}"/>
    <cellStyle name="出力 11 2" xfId="21985" xr:uid="{032FDD47-2139-4B4A-BCE6-E9E2689E5BF8}"/>
    <cellStyle name="出力 12" xfId="21986" xr:uid="{C376490A-BE0A-40D6-B3B8-E80EC3E56566}"/>
    <cellStyle name="出力 12 2" xfId="21987" xr:uid="{6CD4B527-0215-4600-873F-49B7845874A8}"/>
    <cellStyle name="出力 13" xfId="21988" xr:uid="{496ABEFE-398B-48BF-A469-D80710D8B640}"/>
    <cellStyle name="出力 13 2" xfId="21989" xr:uid="{786E2E44-C229-480D-9AAD-0513921055D0}"/>
    <cellStyle name="出力 14" xfId="21990" xr:uid="{3CF0B70F-2B36-4628-BE6B-FC7E60CCAFF9}"/>
    <cellStyle name="出力 14 2" xfId="21991" xr:uid="{A3D3DAE4-BF88-4D51-A61A-7602D7785A19}"/>
    <cellStyle name="出力 15" xfId="21992" xr:uid="{C4EEEB8E-D398-4D59-8B5A-A8E6CE905019}"/>
    <cellStyle name="出力 15 2" xfId="21993" xr:uid="{24D2AE59-7F26-4BD7-B868-986689CDAAC6}"/>
    <cellStyle name="出力 16" xfId="21994" xr:uid="{A11A7447-8C3B-413E-A2C7-FC5ABAD37E20}"/>
    <cellStyle name="出力 17" xfId="21995" xr:uid="{187F2670-3C81-4748-A6F0-A8FAA72D25B6}"/>
    <cellStyle name="出力 18" xfId="31288" xr:uid="{C30A253C-18BA-41BF-A5EA-DE15C32D71DC}"/>
    <cellStyle name="出力 19" xfId="31161" xr:uid="{5BDA9FB5-5F61-4BFE-B20F-84181D3B11A5}"/>
    <cellStyle name="出力 2" xfId="2102" xr:uid="{94FC8B35-57B6-4285-99A3-648730547F2E}"/>
    <cellStyle name="出力 2 10" xfId="21996" xr:uid="{40F2E7ED-2AD7-4428-AB29-BC8D09AD06D5}"/>
    <cellStyle name="出力 2 10 2" xfId="21997" xr:uid="{93A3ABA9-E31A-4DA2-ABB3-BEE8A4B15C8A}"/>
    <cellStyle name="出力 2 11" xfId="21998" xr:uid="{CF85318D-819A-4223-A58A-E487D1028D09}"/>
    <cellStyle name="出力 2 11 2" xfId="21999" xr:uid="{C9CE27F6-263A-42BA-A7D6-CF2E955C017D}"/>
    <cellStyle name="出力 2 12" xfId="22000" xr:uid="{94BF2DA4-90B1-4BCC-B81E-98DB63463E80}"/>
    <cellStyle name="出力 2 12 2" xfId="22001" xr:uid="{8FBC9C2C-70D2-4691-9639-26CE3D692B2F}"/>
    <cellStyle name="出力 2 13" xfId="22002" xr:uid="{1E6A860E-D2E6-4FCD-8435-59114C230F95}"/>
    <cellStyle name="出力 2 13 2" xfId="22003" xr:uid="{F53E50A9-D0DB-40F2-899A-412D07FA7BE8}"/>
    <cellStyle name="出力 2 14" xfId="22004" xr:uid="{F1D380D7-123C-4A64-8200-FEEEED35F70C}"/>
    <cellStyle name="出力 2 14 2" xfId="22005" xr:uid="{5835CA0A-6FE9-4CDC-B201-9DB376EEED74}"/>
    <cellStyle name="出力 2 15" xfId="22006" xr:uid="{AABD712B-6BC8-4238-A133-B105058CC1C6}"/>
    <cellStyle name="出力 2 16" xfId="22007" xr:uid="{3BFE8845-7C47-4924-A6BE-D513BB9234F2}"/>
    <cellStyle name="出力 2 17" xfId="31326" xr:uid="{6B6E03E4-C632-47BD-86D2-37371E636DC0}"/>
    <cellStyle name="出力 2 2" xfId="4560" xr:uid="{B0ABCE42-4E05-4D62-A537-C81D980691CD}"/>
    <cellStyle name="出力 2 2 10" xfId="22008" xr:uid="{F311D676-4FB6-4508-8F1B-E8CEBB1790A6}"/>
    <cellStyle name="出力 2 2 10 2" xfId="22009" xr:uid="{BFBEE1CB-E032-4629-BF79-DFA78F5EBF94}"/>
    <cellStyle name="出力 2 2 11" xfId="22010" xr:uid="{AF5257BC-40D9-4E59-A2C5-F7836A3C3D4A}"/>
    <cellStyle name="出力 2 2 11 2" xfId="22011" xr:uid="{64A12E46-0B9E-448D-BC4C-0A81056A2D79}"/>
    <cellStyle name="出力 2 2 12" xfId="22012" xr:uid="{80B4AA19-8DA1-47E7-9AB7-70F40B3C9684}"/>
    <cellStyle name="出力 2 2 13" xfId="22013" xr:uid="{B040A371-D208-4012-97FE-5FE9336A78CA}"/>
    <cellStyle name="出力 2 2 2" xfId="22014" xr:uid="{FD49BD0E-430E-4940-84AF-76820A292C7D}"/>
    <cellStyle name="出力 2 2 2 2" xfId="22015" xr:uid="{36F77DE9-B10E-44BC-9EDC-97ADFE671873}"/>
    <cellStyle name="出力 2 2 2 2 2" xfId="22016" xr:uid="{6F9010E3-39BE-4CEA-A784-00C3030DCD17}"/>
    <cellStyle name="出力 2 2 2 2 3" xfId="22017" xr:uid="{453468C2-B02F-4806-AF20-44C9DDEE790A}"/>
    <cellStyle name="出力 2 2 2 3" xfId="22018" xr:uid="{B7950BAF-22A2-4260-896F-AEE130AE61D1}"/>
    <cellStyle name="出力 2 2 2 3 2" xfId="22019" xr:uid="{680E40E7-00D5-4903-B886-E4481571D1CA}"/>
    <cellStyle name="出力 2 2 2 4" xfId="22020" xr:uid="{8ACEED57-5F7C-4C2C-B3B0-67655AE46C2B}"/>
    <cellStyle name="出力 2 2 2 5" xfId="22021" xr:uid="{49DBAC10-784B-4F73-8986-CBD210D8F929}"/>
    <cellStyle name="出力 2 2 3" xfId="22022" xr:uid="{9B60BD98-B2FA-478B-A404-9D4533758F90}"/>
    <cellStyle name="出力 2 2 3 2" xfId="22023" xr:uid="{0C52761F-6615-4AC6-B179-93D71C0E2EF2}"/>
    <cellStyle name="出力 2 2 4" xfId="22024" xr:uid="{2C38C342-D567-4CD3-8152-3814ACE7A7B4}"/>
    <cellStyle name="出力 2 2 4 2" xfId="22025" xr:uid="{C88E5279-C2A3-4AB0-81FE-19BDE9ACE39B}"/>
    <cellStyle name="出力 2 2 5" xfId="22026" xr:uid="{6A688E29-E145-4824-87D0-4CE10D65D1D8}"/>
    <cellStyle name="出力 2 2 5 2" xfId="22027" xr:uid="{1DD6AE69-6615-442D-8472-C5D08D774CB6}"/>
    <cellStyle name="出力 2 2 6" xfId="22028" xr:uid="{BDA8407F-EAC8-4C7C-97B4-A9A3BDD4D8D3}"/>
    <cellStyle name="出力 2 2 6 2" xfId="22029" xr:uid="{17865201-E211-4C93-AD59-D802D0F3BE33}"/>
    <cellStyle name="出力 2 2 7" xfId="22030" xr:uid="{F29AEA5E-A555-4D11-B803-67E003ACF74F}"/>
    <cellStyle name="出力 2 2 7 2" xfId="22031" xr:uid="{D5B01C91-AB58-4460-906A-57B3BB60C6B5}"/>
    <cellStyle name="出力 2 2 8" xfId="22032" xr:uid="{CFB22317-F209-4B6D-9D89-236C01AF7182}"/>
    <cellStyle name="出力 2 2 8 2" xfId="22033" xr:uid="{620C0285-7628-47E0-A334-E3EDAC7FC1F6}"/>
    <cellStyle name="出力 2 2 9" xfId="22034" xr:uid="{E7B4D8D3-0A1B-42C5-B22A-DCDF6F8DE0E2}"/>
    <cellStyle name="出力 2 2 9 2" xfId="22035" xr:uid="{DB90FB2F-3270-4D73-B691-29B532E29E92}"/>
    <cellStyle name="出力 2 3" xfId="4104" xr:uid="{14A99F17-1BDE-4883-8CFC-8F13E7376492}"/>
    <cellStyle name="出力 2 3 10" xfId="22036" xr:uid="{5E866789-FAF7-4EC8-A0BF-E1C964BD515D}"/>
    <cellStyle name="出力 2 3 10 2" xfId="22037" xr:uid="{8E34CCA9-753A-4CDC-91A1-DE1FF6350B71}"/>
    <cellStyle name="出力 2 3 11" xfId="22038" xr:uid="{30B55A57-523C-4F95-A421-5C30BEBFEFCF}"/>
    <cellStyle name="出力 2 3 11 2" xfId="22039" xr:uid="{C92EAFB8-3E6F-4BF7-836A-EF6427FCC4CB}"/>
    <cellStyle name="出力 2 3 12" xfId="22040" xr:uid="{8783CBB7-B886-4A25-A248-B2E217549B47}"/>
    <cellStyle name="出力 2 3 13" xfId="22041" xr:uid="{A7C4EA8C-A8C0-4F99-9012-E79973BB33AE}"/>
    <cellStyle name="出力 2 3 2" xfId="22042" xr:uid="{DB862D3E-BF91-435D-ADA6-9191EF69AE55}"/>
    <cellStyle name="出力 2 3 2 2" xfId="22043" xr:uid="{18813AC7-A49D-4B5C-9B39-EBC3ACBD3C5A}"/>
    <cellStyle name="出力 2 3 2 2 2" xfId="22044" xr:uid="{B3FF4F42-0987-4F91-BD4F-D32FCDF2699A}"/>
    <cellStyle name="出力 2 3 2 2 3" xfId="22045" xr:uid="{02E2DC7E-E94F-4F08-A539-A21434BD5541}"/>
    <cellStyle name="出力 2 3 2 3" xfId="22046" xr:uid="{48216D91-7014-4129-98DB-F005A9FE1832}"/>
    <cellStyle name="出力 2 3 2 3 2" xfId="22047" xr:uid="{58841323-73D3-47E3-85EF-8A0BBD416339}"/>
    <cellStyle name="出力 2 3 2 4" xfId="22048" xr:uid="{69306204-3733-4A53-BA9B-BA8DDB1A4FBA}"/>
    <cellStyle name="出力 2 3 2 5" xfId="22049" xr:uid="{D4924E1E-01CD-4541-A050-0FD8FD2A5B6A}"/>
    <cellStyle name="出力 2 3 3" xfId="22050" xr:uid="{BD187B96-C9E3-4DD7-97B4-F69785D0BCD0}"/>
    <cellStyle name="出力 2 3 3 2" xfId="22051" xr:uid="{AC911C44-BA07-4F97-B3A0-1607C160553D}"/>
    <cellStyle name="出力 2 3 4" xfId="22052" xr:uid="{2E8DF754-8FEF-46B6-BD1B-5DCCD6654127}"/>
    <cellStyle name="出力 2 3 4 2" xfId="22053" xr:uid="{2C4EA570-48F1-4A18-8C62-D9A28C3A2A63}"/>
    <cellStyle name="出力 2 3 5" xfId="22054" xr:uid="{09225F9B-77CD-43CE-A06B-B01F04FF3FCE}"/>
    <cellStyle name="出力 2 3 5 2" xfId="22055" xr:uid="{F5347878-4F22-47A4-A461-CE06C2225814}"/>
    <cellStyle name="出力 2 3 6" xfId="22056" xr:uid="{B6721CB0-F611-47F6-9B0D-2CA6AFFFEFF9}"/>
    <cellStyle name="出力 2 3 6 2" xfId="22057" xr:uid="{FA19AA37-7299-4A7A-BF7C-11C165AA8CAD}"/>
    <cellStyle name="出力 2 3 7" xfId="22058" xr:uid="{E3742353-23F2-4FE4-AC88-358FE720ADF1}"/>
    <cellStyle name="出力 2 3 7 2" xfId="22059" xr:uid="{5D0BE68A-2A0E-4386-B2B5-5CB4350070CE}"/>
    <cellStyle name="出力 2 3 8" xfId="22060" xr:uid="{71AC7451-4368-4747-8131-7530597C9024}"/>
    <cellStyle name="出力 2 3 8 2" xfId="22061" xr:uid="{42D1D5C7-D1F9-4FCB-8759-E451D8002B83}"/>
    <cellStyle name="出力 2 3 9" xfId="22062" xr:uid="{13513D0B-9AF3-40E3-9ECB-AADF6CA5DAD0}"/>
    <cellStyle name="出力 2 3 9 2" xfId="22063" xr:uid="{3355AC23-0DCA-48C9-B48E-9AF6F18C8EBC}"/>
    <cellStyle name="出力 2 4" xfId="22064" xr:uid="{37C9A841-259E-45DF-9E1E-6C4A8125167E}"/>
    <cellStyle name="出力 2 4 10" xfId="22065" xr:uid="{BCCFBFD5-568F-481C-AAC0-498CBBF79C48}"/>
    <cellStyle name="出力 2 4 10 2" xfId="22066" xr:uid="{099871EA-F2AA-4925-9780-EBDD4F2369F4}"/>
    <cellStyle name="出力 2 4 11" xfId="22067" xr:uid="{92F3BE79-1462-4ABF-96F7-54E4612F1F21}"/>
    <cellStyle name="出力 2 4 11 2" xfId="22068" xr:uid="{14007E46-2EE9-447E-ACD6-0598F8DB6BDB}"/>
    <cellStyle name="出力 2 4 12" xfId="22069" xr:uid="{CBCC5A87-A017-431E-97EC-9F08B5ACCC8D}"/>
    <cellStyle name="出力 2 4 13" xfId="22070" xr:uid="{A4934658-3C9F-4F16-AEF5-FE15DD8C737C}"/>
    <cellStyle name="出力 2 4 2" xfId="22071" xr:uid="{471BBDC1-65B6-4E13-BA03-56DA0B53D53E}"/>
    <cellStyle name="出力 2 4 2 2" xfId="22072" xr:uid="{B433AF51-121F-40D1-9843-62BD61E6C973}"/>
    <cellStyle name="出力 2 4 2 2 2" xfId="22073" xr:uid="{8FE3270E-4401-4C9E-BFCC-896577C8DB26}"/>
    <cellStyle name="出力 2 4 2 2 3" xfId="22074" xr:uid="{C39A72BB-26A2-4453-86CE-6A378A550828}"/>
    <cellStyle name="出力 2 4 2 3" xfId="22075" xr:uid="{7123ADB6-A111-473B-BBB5-718A054663A6}"/>
    <cellStyle name="出力 2 4 2 3 2" xfId="22076" xr:uid="{A7C1E840-AE50-4CCA-B90A-49F6BB295760}"/>
    <cellStyle name="出力 2 4 2 4" xfId="22077" xr:uid="{3434C25C-DBCB-4CAD-A4ED-C364C1E0B174}"/>
    <cellStyle name="出力 2 4 2 5" xfId="22078" xr:uid="{AD29792F-613B-4245-93AE-19E940C7F446}"/>
    <cellStyle name="出力 2 4 3" xfId="22079" xr:uid="{88E5883D-795F-4C5B-9888-40641EDE6306}"/>
    <cellStyle name="出力 2 4 3 2" xfId="22080" xr:uid="{424C53E9-BD79-431B-8C1F-EA7F01B175F2}"/>
    <cellStyle name="出力 2 4 4" xfId="22081" xr:uid="{C42CE687-FB50-4CC1-BD3F-30AB799FED0E}"/>
    <cellStyle name="出力 2 4 4 2" xfId="22082" xr:uid="{2C13DB6F-22A4-4B22-9214-CFF9C09B5621}"/>
    <cellStyle name="出力 2 4 5" xfId="22083" xr:uid="{51B5C594-F3E0-4CC2-9010-40B62FD6C31A}"/>
    <cellStyle name="出力 2 4 5 2" xfId="22084" xr:uid="{AF4BAD1E-0D0C-48FC-BDAB-3A70FEA735ED}"/>
    <cellStyle name="出力 2 4 6" xfId="22085" xr:uid="{DCF94EE0-66A6-4AD0-878C-F3E02C35C10A}"/>
    <cellStyle name="出力 2 4 6 2" xfId="22086" xr:uid="{8E04AF2D-A087-4777-9D45-EC7DC88ACB64}"/>
    <cellStyle name="出力 2 4 7" xfId="22087" xr:uid="{5EA0C411-4ADB-44C5-B8CC-B6C6AA85CCEE}"/>
    <cellStyle name="出力 2 4 7 2" xfId="22088" xr:uid="{29B76846-79DC-4FA2-8940-A93035616FC7}"/>
    <cellStyle name="出力 2 4 8" xfId="22089" xr:uid="{8FA41E29-CE3D-4EF1-8654-CF4CC541D2A2}"/>
    <cellStyle name="出力 2 4 8 2" xfId="22090" xr:uid="{5BF4E6D6-E600-41DA-B263-23BC476C2A52}"/>
    <cellStyle name="出力 2 4 9" xfId="22091" xr:uid="{93C7B482-FFBD-4A62-9391-69DBF5FBE107}"/>
    <cellStyle name="出力 2 4 9 2" xfId="22092" xr:uid="{F54395D0-184E-4D80-9457-C2D23422ECBC}"/>
    <cellStyle name="出力 2 5" xfId="22093" xr:uid="{FAA47A84-6BB2-437E-A0E6-55041A068FAA}"/>
    <cellStyle name="出力 2 5 2" xfId="22094" xr:uid="{BE8B430C-C1B4-46CE-A6C8-D5487E9BE475}"/>
    <cellStyle name="出力 2 5 2 2" xfId="22095" xr:uid="{FE644EC6-58E7-43C9-9DB9-C5F6CDD7A946}"/>
    <cellStyle name="出力 2 5 2 3" xfId="22096" xr:uid="{5F8E7A69-2E9F-48EB-A337-619F896C0517}"/>
    <cellStyle name="出力 2 5 3" xfId="22097" xr:uid="{171C2048-F85D-4D9B-9ECD-A2B656BB73E9}"/>
    <cellStyle name="出力 2 5 3 2" xfId="22098" xr:uid="{C0A4EA1E-6767-4D44-AD2E-1483AE5221A3}"/>
    <cellStyle name="出力 2 5 4" xfId="22099" xr:uid="{B77FBE94-00B0-43D0-A12B-9732BE00C5BD}"/>
    <cellStyle name="出力 2 5 5" xfId="22100" xr:uid="{D1E1B99D-A428-4EFA-9549-80DD369711BB}"/>
    <cellStyle name="出力 2 6" xfId="22101" xr:uid="{E12F17DA-F03F-408D-A513-F664E5709D23}"/>
    <cellStyle name="出力 2 6 2" xfId="22102" xr:uid="{70592FDA-5A14-4EEF-8717-F2811D27A83A}"/>
    <cellStyle name="出力 2 7" xfId="22103" xr:uid="{078EDFC4-57F1-40B2-86A9-B05E0F74F32E}"/>
    <cellStyle name="出力 2 7 2" xfId="22104" xr:uid="{54E5F747-B689-4C59-9113-549496F5E20B}"/>
    <cellStyle name="出力 2 8" xfId="22105" xr:uid="{689D96AD-43E9-48D8-B1C7-61EB37F2BCE6}"/>
    <cellStyle name="出力 2 8 2" xfId="22106" xr:uid="{C7CC1B3B-66A8-40B6-8806-AEB69A53CFAE}"/>
    <cellStyle name="出力 2 9" xfId="22107" xr:uid="{B4C91FF7-CE8D-4E3D-8D3C-85594FDF4372}"/>
    <cellStyle name="出力 2 9 2" xfId="22108" xr:uid="{F077C928-7830-4514-9457-BA896A1A96AF}"/>
    <cellStyle name="出力 3" xfId="5388" xr:uid="{524DB5D0-7B0B-4BB2-972F-F50132D53898}"/>
    <cellStyle name="出力 3 10" xfId="22109" xr:uid="{D7AFDEA3-86F0-43D8-B276-79528954AA9E}"/>
    <cellStyle name="出力 3 10 2" xfId="22110" xr:uid="{6A6AAB7D-F778-49AD-90B1-EE43A45830BC}"/>
    <cellStyle name="出力 3 11" xfId="22111" xr:uid="{91155DD7-C079-4A64-9556-23BE1F0F074E}"/>
    <cellStyle name="出力 3 11 2" xfId="22112" xr:uid="{07E1FBE4-817A-46CA-9E49-45977659BD35}"/>
    <cellStyle name="出力 3 12" xfId="22113" xr:uid="{96F94765-6724-43D6-8448-F7562A71D693}"/>
    <cellStyle name="出力 3 13" xfId="22114" xr:uid="{5ECC54AF-A179-47C0-878D-8E6FCBEE64B0}"/>
    <cellStyle name="出力 3 14" xfId="31327" xr:uid="{D4D29E2C-18E2-4F6E-B17C-4A2167D5C8AE}"/>
    <cellStyle name="出力 3 2" xfId="22115" xr:uid="{0D36C9C3-6D4D-4A38-918F-E39F1FF48CD6}"/>
    <cellStyle name="出力 3 2 2" xfId="22116" xr:uid="{3BE4E8AD-A564-4CA8-BF8F-35AA2B550609}"/>
    <cellStyle name="出力 3 2 2 2" xfId="22117" xr:uid="{82661203-BE81-46EE-AE74-CF5691637276}"/>
    <cellStyle name="出力 3 2 2 3" xfId="22118" xr:uid="{D3A1ECEF-22DC-470E-8FCA-B421C3611BEA}"/>
    <cellStyle name="出力 3 2 3" xfId="22119" xr:uid="{CC8399D3-42E2-4A59-BEC4-A28FFA2157CA}"/>
    <cellStyle name="出力 3 2 3 2" xfId="22120" xr:uid="{147A224B-B103-447D-805D-253DF44A1141}"/>
    <cellStyle name="出力 3 2 4" xfId="22121" xr:uid="{E14A85EB-52DD-4981-B7B8-F6FF5FB40E3F}"/>
    <cellStyle name="出力 3 2 5" xfId="22122" xr:uid="{5397EDF5-991A-4CC8-952C-2F7181D737E6}"/>
    <cellStyle name="出力 3 3" xfId="22123" xr:uid="{3715F8B5-319E-449E-9BAE-6F5A87431659}"/>
    <cellStyle name="出力 3 3 2" xfId="22124" xr:uid="{03AA938E-57C0-4D0C-9392-E79BF72D73A9}"/>
    <cellStyle name="出力 3 4" xfId="22125" xr:uid="{6E067B4A-069E-4526-B1E7-B9F9C1BEA566}"/>
    <cellStyle name="出力 3 4 2" xfId="22126" xr:uid="{305397E0-EC26-4BA8-A7D0-2AF20E9437B4}"/>
    <cellStyle name="出力 3 5" xfId="22127" xr:uid="{A3619F81-FB0F-44B1-AA67-73D5C298997C}"/>
    <cellStyle name="出力 3 5 2" xfId="22128" xr:uid="{CB5B05BA-7414-4EA3-8145-C46DEEDE1948}"/>
    <cellStyle name="出力 3 6" xfId="22129" xr:uid="{7F41D874-6005-4BE0-B61F-E221A771FD02}"/>
    <cellStyle name="出力 3 6 2" xfId="22130" xr:uid="{61EE8F26-8E44-42B6-A989-8CC569573708}"/>
    <cellStyle name="出力 3 7" xfId="22131" xr:uid="{EEDB1FD9-5D26-4F3F-8041-2CCB12976E33}"/>
    <cellStyle name="出力 3 7 2" xfId="22132" xr:uid="{AE650CAC-511A-4621-84B1-AF5B6092A7AF}"/>
    <cellStyle name="出力 3 8" xfId="22133" xr:uid="{E938DB62-8943-4B8F-B2DA-D9AC6FF85B2D}"/>
    <cellStyle name="出力 3 8 2" xfId="22134" xr:uid="{08059531-A38F-4211-BD20-FB88735D86B7}"/>
    <cellStyle name="出力 3 9" xfId="22135" xr:uid="{EB42BEED-1579-40A1-A931-D23EBE744DDB}"/>
    <cellStyle name="出力 3 9 2" xfId="22136" xr:uid="{A2FD2F75-4530-42D3-98DF-934C1DF92365}"/>
    <cellStyle name="出力 4" xfId="22137" xr:uid="{83DBAF28-D31D-497F-94B8-F2FF4DB04629}"/>
    <cellStyle name="出力 4 10" xfId="22138" xr:uid="{65A5CAA7-0FFB-4215-B38B-4908B12D2A41}"/>
    <cellStyle name="出力 4 10 2" xfId="22139" xr:uid="{4B59B7BA-B40C-4AB0-B2AB-653E9BDDE963}"/>
    <cellStyle name="出力 4 11" xfId="22140" xr:uid="{365F2253-10CD-4393-8CAC-6A1143A1A4BA}"/>
    <cellStyle name="出力 4 11 2" xfId="22141" xr:uid="{9C506920-06EF-41FC-BCE7-FBBED382F875}"/>
    <cellStyle name="出力 4 12" xfId="22142" xr:uid="{C056257D-8515-4AFA-B7C4-560D4053E99F}"/>
    <cellStyle name="出力 4 13" xfId="22143" xr:uid="{DCB9DABE-8DF5-4399-9A56-98B822B3FEDA}"/>
    <cellStyle name="出力 4 2" xfId="22144" xr:uid="{EC4DDD65-0E59-4A71-80A8-9AC34DD8AF3D}"/>
    <cellStyle name="出力 4 2 2" xfId="22145" xr:uid="{EA1B8C71-B2E7-4FE8-B3E7-D5C06C6C17BA}"/>
    <cellStyle name="出力 4 2 2 2" xfId="22146" xr:uid="{610121F5-A80E-44DE-9A4C-05913CE745C7}"/>
    <cellStyle name="出力 4 2 2 3" xfId="22147" xr:uid="{01810B85-0D4A-4E1A-933C-CD76714FCD77}"/>
    <cellStyle name="出力 4 2 3" xfId="22148" xr:uid="{55E60687-D61E-4253-8C8A-CC479C915A4C}"/>
    <cellStyle name="出力 4 2 3 2" xfId="22149" xr:uid="{F6CB9ADF-687D-4D8B-8171-4BA38AC9B676}"/>
    <cellStyle name="出力 4 2 4" xfId="22150" xr:uid="{FE3806F4-5429-457E-B13D-63D39A9CEC0A}"/>
    <cellStyle name="出力 4 2 5" xfId="22151" xr:uid="{2CF585FD-4BE3-4A35-B47C-7145244E402E}"/>
    <cellStyle name="出力 4 3" xfId="22152" xr:uid="{A86DE1D3-2F31-4D22-AB09-6AEB1199415D}"/>
    <cellStyle name="出力 4 3 2" xfId="22153" xr:uid="{4375EB2C-B092-4E67-B4E1-B2E496305581}"/>
    <cellStyle name="出力 4 4" xfId="22154" xr:uid="{BE3B903A-487E-4D47-939B-0ECFA6D0568E}"/>
    <cellStyle name="出力 4 4 2" xfId="22155" xr:uid="{2F44C3D8-4F34-4CA7-A117-BD7071DCEBBE}"/>
    <cellStyle name="出力 4 5" xfId="22156" xr:uid="{4A2138BF-110D-47FB-9DCE-0E6AEE90FBAF}"/>
    <cellStyle name="出力 4 5 2" xfId="22157" xr:uid="{FF51BC03-D010-4D05-B45D-C3AF3D8F72DB}"/>
    <cellStyle name="出力 4 6" xfId="22158" xr:uid="{9DA04C72-C33B-4372-B7B0-D6FAF0E41B87}"/>
    <cellStyle name="出力 4 6 2" xfId="22159" xr:uid="{3E08A905-B8D6-428A-B093-DF4D7C27ACCF}"/>
    <cellStyle name="出力 4 7" xfId="22160" xr:uid="{8D78C196-1A45-4797-AA93-D17E423DFB26}"/>
    <cellStyle name="出力 4 7 2" xfId="22161" xr:uid="{E148D89A-3C05-49A8-B4DA-FCBD692A1A64}"/>
    <cellStyle name="出力 4 8" xfId="22162" xr:uid="{03FF5FB8-6A83-4854-9D9B-71523308172B}"/>
    <cellStyle name="出力 4 8 2" xfId="22163" xr:uid="{20BA25C5-9B6F-4133-8190-B1FA54481F2F}"/>
    <cellStyle name="出力 4 9" xfId="22164" xr:uid="{868C8797-9006-4F9B-A267-32895581DE7F}"/>
    <cellStyle name="出力 4 9 2" xfId="22165" xr:uid="{694E2E0A-15D7-493B-8BF5-08BB87126288}"/>
    <cellStyle name="出力 5" xfId="22166" xr:uid="{83786356-F469-42DC-9D02-C3A5141E1C47}"/>
    <cellStyle name="出力 5 10" xfId="22167" xr:uid="{0E33BFF7-F35B-4CAE-8990-2E220193309D}"/>
    <cellStyle name="出力 5 10 2" xfId="22168" xr:uid="{93C0CE4E-04AE-446B-B608-9CC62ECEBC1C}"/>
    <cellStyle name="出力 5 11" xfId="22169" xr:uid="{31239582-64B2-4082-B65B-F591882011A9}"/>
    <cellStyle name="出力 5 11 2" xfId="22170" xr:uid="{D1668CA6-C93D-4FE9-81E7-E7E7EB79DEAD}"/>
    <cellStyle name="出力 5 12" xfId="22171" xr:uid="{C7AF7AE7-D886-42DB-8CEB-1278DB371BD0}"/>
    <cellStyle name="出力 5 13" xfId="22172" xr:uid="{B8033DAB-6F5B-472E-9DFC-8A17FE1E8834}"/>
    <cellStyle name="出力 5 2" xfId="22173" xr:uid="{883B899B-EC1D-4ADF-8A6C-6A78B7351C27}"/>
    <cellStyle name="出力 5 2 2" xfId="22174" xr:uid="{0F9FC02F-A549-49C2-94C6-5BEFE99DD9EB}"/>
    <cellStyle name="出力 5 2 2 2" xfId="22175" xr:uid="{43459204-F822-43A5-87E6-1E7312FA8F14}"/>
    <cellStyle name="出力 5 2 2 3" xfId="22176" xr:uid="{4AC97DE2-C5E7-4CFE-B330-0E7EEB4812F7}"/>
    <cellStyle name="出力 5 2 3" xfId="22177" xr:uid="{CD7BA41B-CC3B-40E3-BD4F-0795DA73F60A}"/>
    <cellStyle name="出力 5 2 3 2" xfId="22178" xr:uid="{55F1CD67-9FF2-4E22-A346-4321674CDE97}"/>
    <cellStyle name="出力 5 2 4" xfId="22179" xr:uid="{68A28684-72AF-4EA8-A598-6DBFFB1C847B}"/>
    <cellStyle name="出力 5 2 5" xfId="22180" xr:uid="{E31DB2A8-3CC3-4AAD-992E-FDD0B3635C9C}"/>
    <cellStyle name="出力 5 3" xfId="22181" xr:uid="{5ACF9B12-C700-43A5-91B6-7FA889401C89}"/>
    <cellStyle name="出力 5 3 2" xfId="22182" xr:uid="{D35F7C30-0752-444F-B966-390AD5A6E4A2}"/>
    <cellStyle name="出力 5 4" xfId="22183" xr:uid="{ED5A95CF-7A8E-4135-B1E7-948AC92113F4}"/>
    <cellStyle name="出力 5 4 2" xfId="22184" xr:uid="{5C6007B2-3AF4-4C14-AB67-394A23F660D2}"/>
    <cellStyle name="出力 5 5" xfId="22185" xr:uid="{84765CD7-2CB5-44E0-BA2E-D97CC402ADC6}"/>
    <cellStyle name="出力 5 5 2" xfId="22186" xr:uid="{9EB35896-EECF-430D-9139-EDDACA2C9C76}"/>
    <cellStyle name="出力 5 6" xfId="22187" xr:uid="{A7464A61-4C85-4DC8-9B18-FE31E4C0177D}"/>
    <cellStyle name="出力 5 6 2" xfId="22188" xr:uid="{4663E961-4D6C-49AA-8B54-A306194B77EA}"/>
    <cellStyle name="出力 5 7" xfId="22189" xr:uid="{64A7A751-F039-4B5C-BD65-145CC0A08AD0}"/>
    <cellStyle name="出力 5 7 2" xfId="22190" xr:uid="{5F4420B1-91E0-4C01-908E-74777FF2EAD0}"/>
    <cellStyle name="出力 5 8" xfId="22191" xr:uid="{D3B48448-48DA-4962-821A-B0BF9C877C75}"/>
    <cellStyle name="出力 5 8 2" xfId="22192" xr:uid="{30F48B6B-54D3-4774-831F-BF9681006C72}"/>
    <cellStyle name="出力 5 9" xfId="22193" xr:uid="{04081BD3-6A75-414A-BE72-29ED041F7B37}"/>
    <cellStyle name="出力 5 9 2" xfId="22194" xr:uid="{9EDAB963-DA19-4FE3-BBFE-FC356996FAA9}"/>
    <cellStyle name="出力 6" xfId="22195" xr:uid="{43BE3880-43D9-4EC6-95CE-39C27CBF2D9D}"/>
    <cellStyle name="出力 6 2" xfId="22196" xr:uid="{F276DD7F-1E07-4016-B25C-F4A9EAFE302A}"/>
    <cellStyle name="出力 6 2 2" xfId="22197" xr:uid="{2CC4849B-3F85-44CB-997F-5D1501329247}"/>
    <cellStyle name="出力 6 2 3" xfId="22198" xr:uid="{994DF88B-1317-446D-BADB-BA4EFFA2287C}"/>
    <cellStyle name="出力 6 3" xfId="22199" xr:uid="{6716C709-9593-4972-9291-54B88F6CDCA3}"/>
    <cellStyle name="出力 6 3 2" xfId="22200" xr:uid="{5AFB0F4A-54E2-4780-9874-7F5B1685A9FB}"/>
    <cellStyle name="出力 6 4" xfId="22201" xr:uid="{44B6CB80-A944-494B-B480-F2F6096A9522}"/>
    <cellStyle name="出力 6 5" xfId="22202" xr:uid="{50D5CAFF-DE60-4977-AE5A-F41D24717FB6}"/>
    <cellStyle name="出力 7" xfId="22203" xr:uid="{19C67015-5A15-4BAD-8B80-CCAE4104A67D}"/>
    <cellStyle name="出力 7 2" xfId="22204" xr:uid="{F7F87B7E-A0DD-4B6C-BCBA-1C211B606D6A}"/>
    <cellStyle name="出力 8" xfId="22205" xr:uid="{AFDCD71B-CB13-4B72-BA25-246284F3EBC6}"/>
    <cellStyle name="出力 8 2" xfId="22206" xr:uid="{2078D546-4035-4E56-838C-65F49A2055A9}"/>
    <cellStyle name="出力 9" xfId="22207" xr:uid="{76C443C4-2EF1-4343-82B5-14B302A452F7}"/>
    <cellStyle name="出力 9 2" xfId="22208" xr:uid="{DF001CE5-6DB2-4F5C-ACB6-34B602D514AD}"/>
    <cellStyle name="出力_CONFIRM MODEL OF ROJANA (2)" xfId="3827" xr:uid="{ADAC8F5D-8F8E-4C09-87AA-2AE53A4ABD66}"/>
    <cellStyle name="千位分隔[0]_20C1311010外观手顺书" xfId="1662" xr:uid="{1E79DE2A-726A-4A48-B915-A3251349B417}"/>
    <cellStyle name="千位分隔_20C1311010外观手顺书" xfId="1663" xr:uid="{9D8161CD-7D7A-430E-8D01-05FCAEA08CA7}"/>
    <cellStyle name="千分位[0]_B00k1" xfId="1664" xr:uid="{1D67EEFA-9CC8-4DD6-8388-1CB14FE29574}"/>
    <cellStyle name="千分位_B00k1" xfId="1665" xr:uid="{95C31236-1F13-4B07-8FF9-99FC0CB2604E}"/>
    <cellStyle name="原価" xfId="1666" xr:uid="{EF74B00E-4CBC-4A84-8451-41B16BE0CED7}"/>
    <cellStyle name="取り消し線" xfId="5389" xr:uid="{FA85B918-23B7-4B58-A745-E445E7474825}"/>
    <cellStyle name="后继超级链接_PDR-07159(C)" xfId="1667" xr:uid="{E6D633CF-FC31-43AF-9BBE-E0EC2FCD0714}"/>
    <cellStyle name="外付テーブル" xfId="5390" xr:uid="{151F388B-23D0-450A-A6D7-AECA0552D27A}"/>
    <cellStyle name="好" xfId="2881" xr:uid="{F972A3BA-798B-4290-8F01-3BF4ECF0FAB2}"/>
    <cellStyle name="好 2" xfId="24814" xr:uid="{4973F90F-4B8B-4859-A208-977B08705BFD}"/>
    <cellStyle name="差" xfId="2882" xr:uid="{2B4A8342-A145-4B5C-809F-A58C9D7C181D}"/>
    <cellStyle name="差 2" xfId="24815" xr:uid="{457D66FE-27AB-410D-82D2-6B7459D73428}"/>
    <cellStyle name="常规_06626" xfId="1668" xr:uid="{62CB6A59-1501-498E-939C-73A99AB660BB}"/>
    <cellStyle name="强调文字颜色 1" xfId="2883" xr:uid="{C205AF5C-9A41-457F-9F5E-48C6BB3B2B46}"/>
    <cellStyle name="强调文字颜色 1 2" xfId="24817" xr:uid="{AF039F77-32B8-4E8B-9024-6C548314363E}"/>
    <cellStyle name="强调文字颜色 2" xfId="2884" xr:uid="{4DE9D1C9-991F-4A2E-851F-D0B7B5F78346}"/>
    <cellStyle name="强调文字颜色 2 2" xfId="24818" xr:uid="{4FEB8BC6-292F-41D9-8145-B0C07D3B7571}"/>
    <cellStyle name="强调文字颜色 3" xfId="2885" xr:uid="{0EB4C5BC-E288-4915-AAC9-FCC8DE9CE6ED}"/>
    <cellStyle name="强调文字颜色 3 2" xfId="24819" xr:uid="{6862A9DF-8A0B-461E-8558-04E4C2FA7C71}"/>
    <cellStyle name="强调文字颜色 4" xfId="2886" xr:uid="{9D40B9D3-A1A1-4AB7-989B-19586650B76A}"/>
    <cellStyle name="强调文字颜色 4 2" xfId="24820" xr:uid="{7D0636DD-6747-4046-A17A-E84774141D36}"/>
    <cellStyle name="强调文字颜色 5" xfId="2887" xr:uid="{F19B94FB-D1C3-405A-BB20-814DCA6253D7}"/>
    <cellStyle name="强调文字颜色 5 2" xfId="24821" xr:uid="{6486A05B-9BB1-41A6-AB67-B49A7405CAF4}"/>
    <cellStyle name="强调文字颜色 6" xfId="2888" xr:uid="{0844199E-017C-4C30-A70E-EABCE97273C5}"/>
    <cellStyle name="强调文字颜色 6 2" xfId="24822" xr:uid="{C96EC68B-40E8-417C-ADF0-B205D214C258}"/>
    <cellStyle name="悪い" xfId="1669" xr:uid="{FD8A7C27-EF0B-467E-8CCF-79BB634A7867}"/>
    <cellStyle name="悪い 2" xfId="2889" xr:uid="{7373CA8F-3022-4F74-B9A3-3E99BA5BEAE2}"/>
    <cellStyle name="悪い 2 2" xfId="24824" xr:uid="{95D1FC20-C3A4-4C93-9D4D-6F8FC14DAD9D}"/>
    <cellStyle name="悪い 3" xfId="5391" xr:uid="{4C8290EB-7AC3-4CEB-8E6F-41AAFA5148E5}"/>
    <cellStyle name="悪い_NETL_ACCPAC (BS)" xfId="5392" xr:uid="{BDB864A9-5458-496E-9ABE-72D787A49E1B}"/>
    <cellStyle name="戟c・・・ [0.00]_her " xfId="1670" xr:uid="{A646AD63-F438-469C-8BF0-5AFFCC486434}"/>
    <cellStyle name="戟c・・・_her " xfId="1671" xr:uid="{F4C05BC8-5D0B-4429-A553-28CF1664798C}"/>
    <cellStyle name="折り返し" xfId="2890" xr:uid="{D587A4F5-757A-4B6B-883A-2E5AD3B955D3}"/>
    <cellStyle name="折り返し 2" xfId="24826" xr:uid="{B34620F4-0D98-4303-9A3E-13C14480D700}"/>
    <cellStyle name="損益計算書" xfId="1672" xr:uid="{5E2964F2-BCB1-46E9-B2ED-42A729CBC52F}"/>
    <cellStyle name="損益計算書 2" xfId="5393" xr:uid="{44BF2A29-CDC3-4AA7-8086-544CC24AD9F8}"/>
    <cellStyle name="損益計算書 3" xfId="5394" xr:uid="{AD6687EF-AF50-4E89-B7E6-75A4195C3AD4}"/>
    <cellStyle name="普通" xfId="5395" xr:uid="{0BCF8823-E96C-4D3B-9BC6-9FEAA676C70E}"/>
    <cellStyle name="未定義" xfId="1673" xr:uid="{C2B30EB6-8B6F-4C31-87F1-62885A0F6D4D}"/>
    <cellStyle name="未定義 2" xfId="2891" xr:uid="{E4AC16CE-A5A6-4452-9C95-5D53BC3FB2B8}"/>
    <cellStyle name="未定義 2 2" xfId="24830" xr:uid="{8031F8F8-F4DD-484F-8205-E78C16C388BD}"/>
    <cellStyle name="未定義 3" xfId="5396" xr:uid="{ECA0FA28-09A4-4A4F-B3D5-565CDAAD7CF1}"/>
    <cellStyle name="未定義 4" xfId="5397" xr:uid="{DDDA1F8C-714E-46A2-BF73-90D335E3F06C}"/>
    <cellStyle name="未定義 5" xfId="31345" xr:uid="{9E23B2B5-8C5D-4B8C-B39D-09346A872D64}"/>
    <cellStyle name="未定義???n" xfId="2892" xr:uid="{E03A7C22-6A33-4E01-95CB-D105B58E2F87}"/>
    <cellStyle name="未定義_~0057661" xfId="2893" xr:uid="{18A9C3C3-EB11-45BC-90EE-9F0C484DB98E}"/>
    <cellStyle name="标题" xfId="2894" xr:uid="{EE69284F-D820-484E-B49E-6D081B826B62}"/>
    <cellStyle name="标题 1" xfId="2895" xr:uid="{F5CD0F26-174C-4331-8A20-436F02E5BD0B}"/>
    <cellStyle name="标题 1 2" xfId="24833" xr:uid="{B0C32BFD-CC19-4F76-97AA-32FB66503FAA}"/>
    <cellStyle name="标题 2" xfId="2896" xr:uid="{382B98D8-5106-4F57-A71B-9FA148FD3E69}"/>
    <cellStyle name="标题 2 2" xfId="24834" xr:uid="{05E9F7BA-996A-4C1C-A2B7-2432829777D4}"/>
    <cellStyle name="标题 3" xfId="2897" xr:uid="{B4E47DED-B42B-433F-A1E1-7DDEBBC39C70}"/>
    <cellStyle name="标题 3 2" xfId="24835" xr:uid="{62623C19-6231-4361-A7C0-0F45310081C4}"/>
    <cellStyle name="标题 4" xfId="2898" xr:uid="{1B9611D8-F80A-4DD3-83B3-836487DE4AB9}"/>
    <cellStyle name="标题 4 2" xfId="24836" xr:uid="{67B32EE9-A8D8-46B2-AED4-D2BDCE54D648}"/>
    <cellStyle name="标题 5" xfId="24832" xr:uid="{1C28A28A-0829-43B2-9109-DE9885491D00}"/>
    <cellStyle name="桁?切? [0.00]_80724" xfId="1674" xr:uid="{86319494-F904-4035-A262-BB441E326081}"/>
    <cellStyle name="桁?切?_80724" xfId="1675" xr:uid="{01DA0E1D-02BA-434E-BE7E-980B11C888C5}"/>
    <cellStyle name="桁区切り [0.0]" xfId="5398" xr:uid="{B2043926-6BA4-40BC-8040-A56D84B897B2}"/>
    <cellStyle name="桁区切り [0.00] 2" xfId="2899" xr:uid="{18327DA9-ACC6-4CFA-861E-930DFA2AEF53}"/>
    <cellStyle name="桁区切り [0.00] 2 2" xfId="24838" xr:uid="{758F1283-7EA1-4C49-A1EB-5484CE7A0E27}"/>
    <cellStyle name="桁区切り [0.00]_Book1" xfId="2900" xr:uid="{64ACA5D2-3706-4A43-A99F-9CF8F5075B56}"/>
    <cellStyle name="桁区切り [0.000]" xfId="2901" xr:uid="{678036FA-3870-445A-9E57-6131B70E1DF0}"/>
    <cellStyle name="桁区切り [0.000] 2" xfId="22209" xr:uid="{B9FA0EBC-F5E4-45DA-8649-53E679C86BF2}"/>
    <cellStyle name="桁区切り [0.000] 3" xfId="22210" xr:uid="{AB3E74EF-37A0-49E1-8216-89561AD035A2}"/>
    <cellStyle name="桁区切り [0.000] 4" xfId="22211" xr:uid="{D9406880-2E7C-463F-B576-02E474663930}"/>
    <cellStyle name="桁区切り [0.000] 5" xfId="22212" xr:uid="{83C07DEC-B835-44EB-9551-4F3B123710F8}"/>
    <cellStyle name="桁区切り 2" xfId="1676" xr:uid="{2199D6AD-D158-4085-8EBD-D728B3732E92}"/>
    <cellStyle name="桁区切り 2 2" xfId="5399" xr:uid="{3C7E8AAF-F763-4893-8B5B-7DD34DF9BB38}"/>
    <cellStyle name="桁区切り 2 3" xfId="5400" xr:uid="{B0C4799A-E969-4E8D-9977-5D7EADAAFC8F}"/>
    <cellStyle name="桁区切り 2 4" xfId="24839" xr:uid="{BDA59689-6CDB-4845-AA47-0BE1D4B7FEA4}"/>
    <cellStyle name="桁区切り 3" xfId="1677" xr:uid="{5CD22B67-6982-4766-AEB8-806104DDE651}"/>
    <cellStyle name="桁区切り 3 2" xfId="3565" xr:uid="{60F4E484-F8C9-4D65-A258-31E32E476E6F}"/>
    <cellStyle name="桁区切り 3 2 2" xfId="29231" xr:uid="{EC62832F-77C4-4654-8277-286EF66CECE0}"/>
    <cellStyle name="桁区切り 3 3" xfId="3566" xr:uid="{DB75A6B2-7DCA-466C-BB9C-BADA765F477B}"/>
    <cellStyle name="桁区切り 3 3 2" xfId="29232" xr:uid="{B2A07188-1E82-49ED-8F5D-A38CAA96F8C7}"/>
    <cellStyle name="桁区切り 3 4" xfId="4145" xr:uid="{8251733B-B98D-415C-8466-AD81AA25D15F}"/>
    <cellStyle name="桁区切り 3 4 2" xfId="29343" xr:uid="{03EA5E49-0E7A-49C6-AA1B-64D013708E08}"/>
    <cellStyle name="桁区切り 3 5" xfId="24840" xr:uid="{C081D7A4-D994-4464-BAD2-D619DF5370BE}"/>
    <cellStyle name="桁区切り 4" xfId="2902" xr:uid="{2373C781-131E-4F22-8BB8-83818576ADFF}"/>
    <cellStyle name="桁区切り 4 2" xfId="24841" xr:uid="{B7DAF900-9512-45AD-ADE2-4F2BAE938986}"/>
    <cellStyle name="桁区切り 5" xfId="2903" xr:uid="{E6D912AA-F6E1-470A-A634-4EE5CF39DF8A}"/>
    <cellStyle name="桁区切り[0]_NSP" xfId="2904" xr:uid="{2D1FBFB7-A5AF-4584-B29F-3EA24B04322A}"/>
    <cellStyle name="桁区切り_20120713_price adjustment" xfId="2905" xr:uid="{2A205A5D-0FF9-480B-9C62-13CD2D1CA314}"/>
    <cellStyle name="桁蟻唇Ｆ [0.00]_pldt" xfId="1678" xr:uid="{9200BAC5-CF52-4879-A0ED-AAA9DDB3581D}"/>
    <cellStyle name="桁蟻唇Ｆ_pldt" xfId="1679" xr:uid="{A05A8180-5FCA-43D5-A5A7-FB2FA088EC3B}"/>
    <cellStyle name="检查单元格" xfId="2906" xr:uid="{49FFC9DB-40D5-4D13-A1DB-7EF03202AB7D}"/>
    <cellStyle name="检查单元格 2" xfId="24842" xr:uid="{8BB208E8-A470-4668-85AC-0412F1BBA64D}"/>
    <cellStyle name="標準 10" xfId="2907" xr:uid="{91069DB5-2380-46AB-A621-E7A14074F3B2}"/>
    <cellStyle name="標準 10 2" xfId="24843" xr:uid="{D3BA7AA4-65CC-48B2-A011-0A1F83B11974}"/>
    <cellStyle name="標準 2" xfId="1680" xr:uid="{35CA50AC-77B8-40F0-84A8-9F193FD9139C}"/>
    <cellStyle name="標準 2 2" xfId="2908" xr:uid="{20E9D7B5-3D1D-47A4-A86B-27B36D3D69E7}"/>
    <cellStyle name="標準 2 3" xfId="2909" xr:uid="{34E98146-79BC-4E58-BC34-949F9F5A32D9}"/>
    <cellStyle name="標準 2 3 2" xfId="5401" xr:uid="{10C02F40-DF2A-455A-BCF6-F9735F608693}"/>
    <cellStyle name="標準 2 3_201306_Chart&amp;AAN_20130424" xfId="5402" xr:uid="{9C549A9B-333C-4952-B20C-4325A29AFBC8}"/>
    <cellStyle name="標準 2 4" xfId="2910" xr:uid="{69593411-46F7-4D85-A212-BDD971AE79BB}"/>
    <cellStyle name="標準 2 5" xfId="24186" xr:uid="{DA5A67FC-6157-409B-B4EC-E99C9579176A}"/>
    <cellStyle name="標準 2_120817RP-FS(CON)に追加予定のOCIシート(1)" xfId="5403" xr:uid="{571EB13F-10DE-422B-B81A-F3C98004E3FC}"/>
    <cellStyle name="標準 3" xfId="1681" xr:uid="{2F060CEE-93FE-4B25-A320-07C6597258F8}"/>
    <cellStyle name="標準 3 2" xfId="3567" xr:uid="{BF33B264-68AE-4981-898D-CEF9B4FCF226}"/>
    <cellStyle name="標準 3 2 2" xfId="24846" xr:uid="{2C90448B-48C5-408C-855E-C7A26181E697}"/>
    <cellStyle name="標準 3 3" xfId="5404" xr:uid="{64554F3D-D635-4B9B-A98E-E3AFF65FF2DC}"/>
    <cellStyle name="標準 3_201306_Chart&amp;AAN_20130424" xfId="5405" xr:uid="{50BE071C-1C9C-4142-9A08-C0E7C8287ACE}"/>
    <cellStyle name="標準 4" xfId="2911" xr:uid="{D792B501-7EEF-4A4A-A7CF-FA9B48DC13B3}"/>
    <cellStyle name="標準 4 2" xfId="2912" xr:uid="{56111C03-45FB-4FB2-9822-A9A813BB7FCF}"/>
    <cellStyle name="標準 4 2 2" xfId="5406" xr:uid="{89A1169F-19E2-4923-B2C8-6B9AC37A524F}"/>
    <cellStyle name="標準 4 2_QNET_BS" xfId="5407" xr:uid="{B123BE2C-E106-4439-AEB1-7DB7FD132556}"/>
    <cellStyle name="標準 4 3" xfId="2913" xr:uid="{0104D932-314D-4E93-B591-F0902B1124D0}"/>
    <cellStyle name="標準 4 3 2" xfId="24851" xr:uid="{F1506082-C1F7-4AA6-AE23-D181BB1C11D4}"/>
    <cellStyle name="標準 4_0518_PKG 31-01 要改善 34-02" xfId="5408" xr:uid="{7DC72471-1520-440D-ABFF-0E9E663F8309}"/>
    <cellStyle name="標準 5" xfId="2914" xr:uid="{F2CECDC9-DAA9-4463-BFAB-D0E8E7529ED2}"/>
    <cellStyle name="標準 5 2" xfId="2915" xr:uid="{A16602C9-6E4A-4FCD-8ED9-5B571C9DE2F9}"/>
    <cellStyle name="標準 5 2 2" xfId="24854" xr:uid="{0E4468E2-6C85-4226-9E6A-DFB207AE5DDC}"/>
    <cellStyle name="標準 5 3" xfId="2916" xr:uid="{4E13C43E-B87B-4ACB-810B-057B70DD10F9}"/>
    <cellStyle name="標準 5 3 2" xfId="24855" xr:uid="{8EC52598-14AE-401B-9E36-0231C2E4251A}"/>
    <cellStyle name="標準 5 4" xfId="24853" xr:uid="{FCB2C72A-5CE3-40EC-94EE-9F30EAAC5916}"/>
    <cellStyle name="標準 5_0518_PKG 31-01 要改善 34-02" xfId="5409" xr:uid="{DCB8A8B0-0C9D-426C-A8FB-BC4B865AEF6D}"/>
    <cellStyle name="標準 6" xfId="2917" xr:uid="{1A9E5B64-9F58-4727-A853-AB98986F5CAE}"/>
    <cellStyle name="標準 6 2" xfId="24856" xr:uid="{84DDE102-87FD-4E64-95CE-393ECDC92E61}"/>
    <cellStyle name="標準 7" xfId="2918" xr:uid="{98B46283-873B-4D2B-B1AB-8EE47CE1D0F1}"/>
    <cellStyle name="標準 7 2" xfId="24857" xr:uid="{951CCCDD-559D-4758-8993-8E84B902EA88}"/>
    <cellStyle name="標準 8" xfId="2919" xr:uid="{EDE44A2E-27AA-468E-9EE2-CF3B26CE8216}"/>
    <cellStyle name="標準 8 2" xfId="24858" xr:uid="{4DF6CC50-D4C3-4CAD-A4CD-F96F3521E177}"/>
    <cellStyle name="標準 9" xfId="2920" xr:uid="{454ACB55-478B-4BE2-B708-23243D31F9A4}"/>
    <cellStyle name="標準 9 2" xfId="24859" xr:uid="{53F6CDE9-FC56-4489-BA28-F044FE04D5A7}"/>
    <cellStyle name="標準 線表" xfId="5410" xr:uid="{3FC904AF-4B03-4EA7-948E-84A4FB06E507}"/>
    <cellStyle name="標準_ SUB ASS'Y MORNING YIELD ( MAY 05 )" xfId="1682" xr:uid="{055A596E-8DFD-4021-92A9-B112FA9F8CDD}"/>
    <cellStyle name="標準１" xfId="5411" xr:uid="{9DD2AB94-CD46-4E1D-A94A-B03577A87F07}"/>
    <cellStyle name="標準Ｎ" xfId="5412" xr:uid="{772DA092-1A55-41BE-B546-7EB1B65F82B9}"/>
    <cellStyle name="標準ゴシック" xfId="1683" xr:uid="{5088E8BD-15B4-4075-9B25-66E2370065F1}"/>
    <cellStyle name="汇总" xfId="2921" xr:uid="{E745D199-83BF-4CD6-8302-31FB2286FE55}"/>
    <cellStyle name="汇总 2" xfId="24863" xr:uid="{CDA9E449-3FEC-420E-9836-0EAA9E4DF50D}"/>
    <cellStyle name="汇总 2 2" xfId="34283" xr:uid="{6BEAE7AF-CEEC-441D-9F3F-5CB4E7EA354E}"/>
    <cellStyle name="汇总 3" xfId="31203" xr:uid="{16D75FD8-CC50-4EDD-9B1D-71F274CD0608}"/>
    <cellStyle name="汇总 3 2" xfId="34285" xr:uid="{17637159-336F-40C5-BB16-4A695D3F352D}"/>
    <cellStyle name="汇总 4" xfId="31390" xr:uid="{9D1ABB6A-CE2B-402C-BE57-F34BA7382C58}"/>
    <cellStyle name="注释" xfId="2922" xr:uid="{E304850A-FCCB-433E-BBFA-AA96BF51B117}"/>
    <cellStyle name="注释 2" xfId="24864" xr:uid="{B5B9E49D-D8F3-4B33-9A2E-8B7A4B5CB7C4}"/>
    <cellStyle name="注释 3" xfId="31204" xr:uid="{548A1B5C-605E-458C-8B07-024EA97ECAC0}"/>
    <cellStyle name="絮0" xfId="1684" xr:uid="{96317D38-B78D-4A83-82E3-AABDB220AACE}"/>
    <cellStyle name="脱浦 [0.00]_?O±U" xfId="5413" xr:uid="{342CB04E-3176-4DEC-ABCC-52C63C9A37BE}"/>
    <cellStyle name="脱浦_?O±U" xfId="5414" xr:uid="{82BF6153-99C0-48F0-8BD8-BF9095DBCA50}"/>
    <cellStyle name="良い" xfId="1685" xr:uid="{D782B22D-7C0D-48F7-BBA3-58D1944CE34D}"/>
    <cellStyle name="良い 2" xfId="2923" xr:uid="{F65B850C-D368-4C27-9581-C4C882613CB8}"/>
    <cellStyle name="良い 2 2" xfId="24865" xr:uid="{C0B53986-B5F3-4915-AE87-016065424790}"/>
    <cellStyle name="良い 3" xfId="5415" xr:uid="{BA5EF39F-E4D5-4CF7-B8B7-045B0651AB8E}"/>
    <cellStyle name="良い_NETL_ACCPAC (BS)" xfId="5416" xr:uid="{7D1C189A-1CFD-4E83-986B-C5D5C3E671A8}"/>
    <cellStyle name="表・・・・ハイパーリンク" xfId="1686" xr:uid="{C18DEB8F-45C2-436F-A933-F3DB93BF64E8}"/>
    <cellStyle name="表示済みのハイパーリンク" xfId="1687" xr:uid="{40D13BEF-7C6F-4CA4-ADA0-71D514519BA6}"/>
    <cellStyle name="表示済みのハイパーリンク 2" xfId="22213" xr:uid="{4E9802BE-DEE6-4F66-A6D6-B2B04399DE13}"/>
    <cellStyle name="見出し 1" xfId="1688" xr:uid="{CC4403CF-855B-4D4C-9049-DF626B1F3AF2}"/>
    <cellStyle name="見出し 1 2" xfId="2924" xr:uid="{957E7DA6-AB8A-4A6F-829D-533B846D26DA}"/>
    <cellStyle name="見出し 1 2 2" xfId="24867" xr:uid="{5E995A11-6BC3-43EA-80B2-35BC4DE22563}"/>
    <cellStyle name="見出し 1 3" xfId="5417" xr:uid="{AE38B17F-5AB0-4D74-A233-F263B2EBC590}"/>
    <cellStyle name="見出し 1 4" xfId="31290" xr:uid="{689E9E90-5043-4752-88D2-33F995EE8CFA}"/>
    <cellStyle name="見出し 1_CONFIRM MODEL OF ROJANA (2)" xfId="3828" xr:uid="{906ACD5C-B9AE-48C4-A41B-A549633E9FC7}"/>
    <cellStyle name="見出し 2" xfId="1689" xr:uid="{D2DE1145-2295-49ED-B8D4-A30F96842D0E}"/>
    <cellStyle name="見出し 2 2" xfId="2925" xr:uid="{036F8582-20B3-432F-808D-8F5141F7D4C3}"/>
    <cellStyle name="見出し 2 2 2" xfId="24868" xr:uid="{F7B6193A-5F76-4523-B5F8-9D89CCD5825A}"/>
    <cellStyle name="見出し 2 3" xfId="5418" xr:uid="{87AEEBBD-DE69-42E8-B4F0-F28D2710DEE7}"/>
    <cellStyle name="見出し 2 4" xfId="31291" xr:uid="{5D02FEFE-9A32-47E9-984C-0F457BFCB4D6}"/>
    <cellStyle name="見出し 2_CONFIRM MODEL OF ROJANA (2)" xfId="3829" xr:uid="{2AC8C163-CEA3-4D44-8577-42F74999A617}"/>
    <cellStyle name="見出し 3" xfId="1690" xr:uid="{1473200D-3D63-48CD-ABE3-D42E1145EA83}"/>
    <cellStyle name="見出し 3 2" xfId="2926" xr:uid="{5E79449B-02A0-4958-B1C1-28AFC9F2967E}"/>
    <cellStyle name="見出し 3 2 2" xfId="24869" xr:uid="{DA8ADE60-552B-4B84-8B25-E48165E227E2}"/>
    <cellStyle name="見出し 3 3" xfId="5419" xr:uid="{022F7D02-F55F-4862-9BC2-22F1758E7574}"/>
    <cellStyle name="見出し 3 4" xfId="31292" xr:uid="{8FCBD78A-C2F3-464D-BA4D-B872EAD31A4D}"/>
    <cellStyle name="見出し 3_CONFIRM MODEL OF ROJANA (2)" xfId="3830" xr:uid="{9ED10FAC-6438-44FF-A7AC-D03BC9D388AD}"/>
    <cellStyle name="見出し 4" xfId="1691" xr:uid="{7A5D54D3-897B-4CA3-A82D-59DCEBFD03F6}"/>
    <cellStyle name="見出し 4 2" xfId="2927" xr:uid="{2EFDE2E4-2F21-4246-B6E7-C0E82E89653E}"/>
    <cellStyle name="見出し 4 2 2" xfId="24871" xr:uid="{C18C3B1F-130C-4FBE-A0EC-94EBA94C4AB9}"/>
    <cellStyle name="見出し 4 3" xfId="5420" xr:uid="{3484850A-B4DF-4C87-A66B-D91B732A7A09}"/>
    <cellStyle name="見出し 4 4" xfId="31293" xr:uid="{3C1EAF92-97B7-47F5-9518-2281424018F5}"/>
    <cellStyle name="見出し 4_NETL_ACCPAC (BS)" xfId="5421" xr:uid="{DECF9B9D-A6CC-45B3-831C-52AF57AD25F1}"/>
    <cellStyle name="見出し１" xfId="2928" xr:uid="{99FCACBD-E14E-40AC-AF0E-E31791D81987}"/>
    <cellStyle name="解释性文本" xfId="2929" xr:uid="{16D0A78B-F115-42FA-8C16-18DBB7AD79B8}"/>
    <cellStyle name="解释性文本 2" xfId="24872" xr:uid="{CE73945D-A2FB-48BB-B608-9E2955B98CFD}"/>
    <cellStyle name="計算" xfId="1692" xr:uid="{65084C41-62E3-4388-BA38-3ECBC8DB3D1D}"/>
    <cellStyle name="計算 10" xfId="22214" xr:uid="{676B2C33-F1DF-47BC-8532-35A263A9B8F8}"/>
    <cellStyle name="計算 10 2" xfId="22215" xr:uid="{4CEC2177-9990-4B44-8B00-067937FF8905}"/>
    <cellStyle name="計算 11" xfId="22216" xr:uid="{55B07B03-D98F-42BC-9611-8B7A15C28C6B}"/>
    <cellStyle name="計算 11 2" xfId="22217" xr:uid="{EED621E5-CA5D-463E-9C07-42B4AAE5BDF5}"/>
    <cellStyle name="計算 12" xfId="22218" xr:uid="{5AF72624-9A42-4973-9FA3-CA3335637178}"/>
    <cellStyle name="計算 12 2" xfId="22219" xr:uid="{B2589A71-4059-4F6B-9B3F-0642F7B4C370}"/>
    <cellStyle name="計算 13" xfId="22220" xr:uid="{AEB8C39F-B814-4522-A3DA-A5BE73F8D0D3}"/>
    <cellStyle name="計算 13 2" xfId="22221" xr:uid="{A566025B-C6AD-44DA-8963-486804502328}"/>
    <cellStyle name="計算 14" xfId="22222" xr:uid="{94905AFF-B79C-4415-AA17-D16E21C3A259}"/>
    <cellStyle name="計算 14 2" xfId="22223" xr:uid="{4F9085C2-6CB7-405F-A350-79C20AD77D9D}"/>
    <cellStyle name="計算 15" xfId="22224" xr:uid="{2436009C-C2C5-4E32-83C0-4817CE8470CB}"/>
    <cellStyle name="計算 16" xfId="22225" xr:uid="{BB941593-D9E7-4493-AEE6-C10CF894D40E}"/>
    <cellStyle name="計算 17" xfId="31294" xr:uid="{C6796CAB-EA41-48A0-953B-5183463282B7}"/>
    <cellStyle name="計算 18" xfId="31338" xr:uid="{19F38CB8-290E-44B6-910C-0F28BE2564D9}"/>
    <cellStyle name="計算 2" xfId="2103" xr:uid="{E7EF22DA-B6E3-435D-A3FF-FA1A6551584F}"/>
    <cellStyle name="計算 2 10" xfId="22226" xr:uid="{CB1F98A6-FD2A-473B-B8F5-3737B1D8303F}"/>
    <cellStyle name="計算 2 10 2" xfId="22227" xr:uid="{3AF6519B-BDFA-4FE8-BB43-5EB747BE534D}"/>
    <cellStyle name="計算 2 11" xfId="22228" xr:uid="{C6D09CC7-152B-4A27-88B5-6BC7DBA0C2BF}"/>
    <cellStyle name="計算 2 11 2" xfId="22229" xr:uid="{C899E938-A94B-4177-ABD0-7B2A53DFEF28}"/>
    <cellStyle name="計算 2 12" xfId="22230" xr:uid="{739FA6F4-B064-4C8A-9C31-8568343B7D37}"/>
    <cellStyle name="計算 2 12 2" xfId="22231" xr:uid="{7640EDFF-14F2-4E89-95F0-025EC5506B29}"/>
    <cellStyle name="計算 2 13" xfId="22232" xr:uid="{2EABB041-539D-417C-9E7A-6BF59C0CFDCA}"/>
    <cellStyle name="計算 2 13 2" xfId="22233" xr:uid="{2A1CBCDB-FE1C-463F-8666-B0007679E3AC}"/>
    <cellStyle name="計算 2 14" xfId="22234" xr:uid="{202D24E6-2F01-4DB4-B877-22598CEB7193}"/>
    <cellStyle name="計算 2 15" xfId="22235" xr:uid="{4E228D20-1E32-40D9-BE83-9F5386CB2510}"/>
    <cellStyle name="計算 2 16" xfId="31205" xr:uid="{3BF0D12F-E4BB-46D8-B125-62193C31412E}"/>
    <cellStyle name="計算 2 2" xfId="4561" xr:uid="{BEA7FD7C-F652-46C8-B784-F881767036E5}"/>
    <cellStyle name="計算 2 2 10" xfId="22236" xr:uid="{40E7383F-DF89-466B-B216-729E9D5D3B10}"/>
    <cellStyle name="計算 2 2 10 2" xfId="22237" xr:uid="{CA3DFD34-16AC-43C8-AFCC-E7C48FFD9F10}"/>
    <cellStyle name="計算 2 2 11" xfId="22238" xr:uid="{466A79A2-2A81-4FA6-9E7B-ED5C39A44083}"/>
    <cellStyle name="計算 2 2 11 2" xfId="22239" xr:uid="{2BAB7B27-3853-4E12-8C04-D1C525C8EEE8}"/>
    <cellStyle name="計算 2 2 12" xfId="22240" xr:uid="{C6CC1821-665B-4125-A77B-328D8E163F1B}"/>
    <cellStyle name="計算 2 2 13" xfId="22241" xr:uid="{D3E0717D-3851-47CF-8614-BEC17625A57A}"/>
    <cellStyle name="計算 2 2 2" xfId="22242" xr:uid="{D460F3AB-4EBE-4ED2-9CD9-18DE6E42C47A}"/>
    <cellStyle name="計算 2 2 2 2" xfId="22243" xr:uid="{9FDCBD12-A5ED-4F43-AF75-C18D07178826}"/>
    <cellStyle name="計算 2 2 2 2 2" xfId="22244" xr:uid="{A1B1D5D6-70CE-43E8-989C-033A2A1BCF67}"/>
    <cellStyle name="計算 2 2 2 2 3" xfId="22245" xr:uid="{9FE30E4B-B83C-4F3F-8F9A-37E3DF17C773}"/>
    <cellStyle name="計算 2 2 2 3" xfId="22246" xr:uid="{822C4832-4DA9-4B38-BC6F-5E744EE756D4}"/>
    <cellStyle name="計算 2 2 2 3 2" xfId="22247" xr:uid="{6BD6391F-87C7-467E-A737-C35785226661}"/>
    <cellStyle name="計算 2 2 2 4" xfId="22248" xr:uid="{FD52F195-6E45-4E53-83E7-96DC3B60EA3C}"/>
    <cellStyle name="計算 2 2 2 5" xfId="22249" xr:uid="{4FAE3D1E-39F9-49E2-AB2B-67291B36E19E}"/>
    <cellStyle name="計算 2 2 3" xfId="22250" xr:uid="{D4EAB92A-7815-49B9-B326-3DB47C563E36}"/>
    <cellStyle name="計算 2 2 3 2" xfId="22251" xr:uid="{2E396C02-23FE-448E-A703-ED0F4340D9D0}"/>
    <cellStyle name="計算 2 2 4" xfId="22252" xr:uid="{5F63C1B8-0F39-4925-B20A-B4F21506709B}"/>
    <cellStyle name="計算 2 2 4 2" xfId="22253" xr:uid="{D0AC2D9B-1359-47A2-82CD-92939412927F}"/>
    <cellStyle name="計算 2 2 5" xfId="22254" xr:uid="{A13DF5AB-16E0-43BD-BA5E-B5E47714E04C}"/>
    <cellStyle name="計算 2 2 5 2" xfId="22255" xr:uid="{B1EE32F0-26C6-4268-A6E5-7FF6AAFE25D3}"/>
    <cellStyle name="計算 2 2 6" xfId="22256" xr:uid="{E712A575-6904-4E53-9195-2F22DE03A203}"/>
    <cellStyle name="計算 2 2 6 2" xfId="22257" xr:uid="{186C4145-CCFE-477F-A070-65E6C9906BAD}"/>
    <cellStyle name="計算 2 2 7" xfId="22258" xr:uid="{798B812B-C723-4E6E-9061-ED57F55BFC4E}"/>
    <cellStyle name="計算 2 2 7 2" xfId="22259" xr:uid="{EB02463D-9177-483C-88D0-8D46AB67E34E}"/>
    <cellStyle name="計算 2 2 8" xfId="22260" xr:uid="{2A4E142D-0401-4190-819A-CC810B6997ED}"/>
    <cellStyle name="計算 2 2 8 2" xfId="22261" xr:uid="{4B2AFFEB-014B-4722-B59C-CC4F034FDDDE}"/>
    <cellStyle name="計算 2 2 9" xfId="22262" xr:uid="{3A3AEBF6-5E67-4F99-A1A7-5C7BC20E6D76}"/>
    <cellStyle name="計算 2 2 9 2" xfId="22263" xr:uid="{744FA567-BC9A-4553-B989-488B21B9E886}"/>
    <cellStyle name="計算 2 3" xfId="4105" xr:uid="{7CAB9E54-7DA7-4F52-B5C2-3D043F1B1A03}"/>
    <cellStyle name="計算 2 3 10" xfId="22264" xr:uid="{5D36C0A5-A931-40D6-8F1E-D7866B2049EE}"/>
    <cellStyle name="計算 2 3 10 2" xfId="22265" xr:uid="{AF14E672-6359-4143-80D9-D353F2B50103}"/>
    <cellStyle name="計算 2 3 11" xfId="22266" xr:uid="{20263FFF-B8D0-4060-A768-D4ED655AE911}"/>
    <cellStyle name="計算 2 3 11 2" xfId="22267" xr:uid="{0BB40BD5-2139-4639-AB75-E52A0882A5EE}"/>
    <cellStyle name="計算 2 3 12" xfId="22268" xr:uid="{9F269494-4708-4630-9C8F-CC3C8AA47A17}"/>
    <cellStyle name="計算 2 3 13" xfId="22269" xr:uid="{82D04C9D-A6F3-463D-881D-BCABF7099C90}"/>
    <cellStyle name="計算 2 3 2" xfId="22270" xr:uid="{B33FDD75-A1F6-4780-B401-420E3EB0E1A5}"/>
    <cellStyle name="計算 2 3 2 2" xfId="22271" xr:uid="{505A9565-45A8-4CB9-9C98-007EAD63B995}"/>
    <cellStyle name="計算 2 3 2 2 2" xfId="22272" xr:uid="{7D5F98DE-C1CF-45BB-8765-C8A3B4E1F310}"/>
    <cellStyle name="計算 2 3 2 2 3" xfId="22273" xr:uid="{CAB79561-CC18-468D-9EF0-1D80613271C4}"/>
    <cellStyle name="計算 2 3 2 3" xfId="22274" xr:uid="{D87F51AD-32F7-4C69-B4CE-2B8BFD3E59B3}"/>
    <cellStyle name="計算 2 3 2 3 2" xfId="22275" xr:uid="{A5132CC0-A59A-4125-918F-0FAEA034E7C6}"/>
    <cellStyle name="計算 2 3 2 4" xfId="22276" xr:uid="{1B105A10-D923-4832-AF4B-57669AFF35DE}"/>
    <cellStyle name="計算 2 3 2 5" xfId="22277" xr:uid="{02F02DFD-E1C9-45ED-AD4A-EB8A291380F1}"/>
    <cellStyle name="計算 2 3 3" xfId="22278" xr:uid="{C46019FC-1521-42FB-B53F-FDB88394E117}"/>
    <cellStyle name="計算 2 3 3 2" xfId="22279" xr:uid="{E25E1064-C9F6-494E-B20D-36FED44802A3}"/>
    <cellStyle name="計算 2 3 4" xfId="22280" xr:uid="{3A48A9B8-64B7-4D61-8E2E-02A2FF3BC000}"/>
    <cellStyle name="計算 2 3 4 2" xfId="22281" xr:uid="{7D5E06B3-7BE1-450E-87DF-92682671C0D1}"/>
    <cellStyle name="計算 2 3 5" xfId="22282" xr:uid="{AF5F814D-FE8C-40F1-BB61-848B699E5B57}"/>
    <cellStyle name="計算 2 3 5 2" xfId="22283" xr:uid="{6AFDFA72-D480-4A6D-98A2-D928996357F2}"/>
    <cellStyle name="計算 2 3 6" xfId="22284" xr:uid="{B5C5728C-CCFA-4C0D-9B1C-FF13991A3AE6}"/>
    <cellStyle name="計算 2 3 6 2" xfId="22285" xr:uid="{8A275411-C880-481C-9F39-F6ACFCB45CF1}"/>
    <cellStyle name="計算 2 3 7" xfId="22286" xr:uid="{5DB6AD0B-9B29-4177-8A6F-5EB3B4302B27}"/>
    <cellStyle name="計算 2 3 7 2" xfId="22287" xr:uid="{E0C53E5F-F15B-4379-9C08-9D968BFC5A5A}"/>
    <cellStyle name="計算 2 3 8" xfId="22288" xr:uid="{0A719F58-37F6-41EF-B635-DBBE8A120045}"/>
    <cellStyle name="計算 2 3 8 2" xfId="22289" xr:uid="{CCCD1A71-0D49-4B16-8CEA-496BDF59BFE7}"/>
    <cellStyle name="計算 2 3 9" xfId="22290" xr:uid="{60465434-87C7-47A6-B74C-29181C81E1A0}"/>
    <cellStyle name="計算 2 3 9 2" xfId="22291" xr:uid="{C0D995AF-CB70-464B-B5B8-62E5A8159E84}"/>
    <cellStyle name="計算 2 4" xfId="22292" xr:uid="{758C3572-9241-4FB9-852A-AB05BEC0B97A}"/>
    <cellStyle name="計算 2 4 2" xfId="22293" xr:uid="{5A70CA58-9D84-4D09-8509-B76B84FA5477}"/>
    <cellStyle name="計算 2 4 2 2" xfId="22294" xr:uid="{85A7BE23-8E22-4D5C-9526-416CC9EC9EFB}"/>
    <cellStyle name="計算 2 4 2 3" xfId="22295" xr:uid="{4E1E11F9-1247-4C44-B9AD-84F8DDCD8FA1}"/>
    <cellStyle name="計算 2 4 3" xfId="22296" xr:uid="{3C246E91-2B28-4069-846C-2E6141A0FCF3}"/>
    <cellStyle name="計算 2 4 3 2" xfId="22297" xr:uid="{AABC93EE-9F76-4EC2-B59B-F98FFC4BEB58}"/>
    <cellStyle name="計算 2 4 4" xfId="22298" xr:uid="{23A555EE-DB03-4B31-9979-451CC8961B9A}"/>
    <cellStyle name="計算 2 4 5" xfId="22299" xr:uid="{3E55C4AB-610F-4728-B182-AC092B1C1DD9}"/>
    <cellStyle name="計算 2 5" xfId="22300" xr:uid="{7F8864B1-02AE-42FD-95B1-6C0586B5C25E}"/>
    <cellStyle name="計算 2 5 2" xfId="22301" xr:uid="{F4F1F718-4E75-492B-B22E-67C4C8F4AB34}"/>
    <cellStyle name="計算 2 6" xfId="22302" xr:uid="{718E0236-C447-43FC-A612-85BC9C7159A5}"/>
    <cellStyle name="計算 2 6 2" xfId="22303" xr:uid="{D1ED142F-A682-4DDF-BA0C-9CD41ABFEDD9}"/>
    <cellStyle name="計算 2 7" xfId="22304" xr:uid="{D7307019-0CDE-4129-8072-D30F425CFEB9}"/>
    <cellStyle name="計算 2 7 2" xfId="22305" xr:uid="{CF449EDF-71B8-4C7D-9BAA-5DBF4DB06B58}"/>
    <cellStyle name="計算 2 8" xfId="22306" xr:uid="{C4CE9DC4-4BC5-4C9A-BA5E-48CD0969A032}"/>
    <cellStyle name="計算 2 8 2" xfId="22307" xr:uid="{86596435-27D0-44EE-825D-FB9D68BF7686}"/>
    <cellStyle name="計算 2 9" xfId="22308" xr:uid="{A1E9F511-80B6-47B3-819E-2A3B4A5A41A7}"/>
    <cellStyle name="計算 2 9 2" xfId="22309" xr:uid="{82608B00-491B-48C8-81A4-CD5FD2DE5A5A}"/>
    <cellStyle name="計算 3" xfId="5422" xr:uid="{8D6E93E8-42F1-4F59-8FF8-61DB198271D9}"/>
    <cellStyle name="計算 3 10" xfId="22310" xr:uid="{1EE1918B-E456-4F8C-A001-71074573CCE9}"/>
    <cellStyle name="計算 3 10 2" xfId="22311" xr:uid="{FCA7BDC7-DB93-44E3-B9F7-948A67B88FA0}"/>
    <cellStyle name="計算 3 11" xfId="22312" xr:uid="{D2FB6342-4B23-4123-B452-916E85913790}"/>
    <cellStyle name="計算 3 11 2" xfId="22313" xr:uid="{4EE663F0-1BEF-4127-B3F2-A2426CA0255E}"/>
    <cellStyle name="計算 3 12" xfId="22314" xr:uid="{11E1BB64-AA7A-441F-878E-DCBA614143A9}"/>
    <cellStyle name="計算 3 13" xfId="22315" xr:uid="{E6424824-F5C9-471B-A66E-D6901DA354EB}"/>
    <cellStyle name="計算 3 14" xfId="31206" xr:uid="{288CA91F-F77E-4E5C-83A7-055FBC34D164}"/>
    <cellStyle name="計算 3 2" xfId="22316" xr:uid="{C36017BB-2E78-4A33-A743-E0CE79F459B8}"/>
    <cellStyle name="計算 3 2 2" xfId="22317" xr:uid="{F5ECC746-CE52-45F1-AB43-AB10C4B0347F}"/>
    <cellStyle name="計算 3 2 2 2" xfId="22318" xr:uid="{832C6AF4-C26B-449F-ADD8-198D6B8068FE}"/>
    <cellStyle name="計算 3 2 2 3" xfId="22319" xr:uid="{14107A13-9454-4650-A008-907C41734A8C}"/>
    <cellStyle name="計算 3 2 3" xfId="22320" xr:uid="{AE8D88C9-EC3B-4FEA-826E-2B58F2C55355}"/>
    <cellStyle name="計算 3 2 3 2" xfId="22321" xr:uid="{64657CF7-04A1-4369-B773-249F4069A432}"/>
    <cellStyle name="計算 3 2 4" xfId="22322" xr:uid="{B8CADF92-3DB0-486C-8556-53676BEBC6C1}"/>
    <cellStyle name="計算 3 2 5" xfId="22323" xr:uid="{A3A7E61E-7587-4A7E-80CF-2D8B5B0411E9}"/>
    <cellStyle name="計算 3 3" xfId="22324" xr:uid="{7AB837B7-A0C0-4E3D-9D2B-EDDD4A0EA5C4}"/>
    <cellStyle name="計算 3 3 2" xfId="22325" xr:uid="{110E2CAA-247F-4DB6-B43B-5BA31513E48A}"/>
    <cellStyle name="計算 3 4" xfId="22326" xr:uid="{5D8CB7C3-B2C5-42C5-AC62-8B6424F94884}"/>
    <cellStyle name="計算 3 4 2" xfId="22327" xr:uid="{B5BC1021-003C-46BB-BBD3-3496DDCC7DE2}"/>
    <cellStyle name="計算 3 5" xfId="22328" xr:uid="{8F135E7C-61CF-45B3-A4E5-D59468CC5FAA}"/>
    <cellStyle name="計算 3 5 2" xfId="22329" xr:uid="{1CDC12E9-E689-4383-9140-27E0973DC911}"/>
    <cellStyle name="計算 3 6" xfId="22330" xr:uid="{3B37D00D-B145-45EA-B14D-BC37559B9944}"/>
    <cellStyle name="計算 3 6 2" xfId="22331" xr:uid="{87051976-C29B-44A4-B5FE-FF469725042B}"/>
    <cellStyle name="計算 3 7" xfId="22332" xr:uid="{193D4439-1A00-42E5-ABF3-1329BA93942D}"/>
    <cellStyle name="計算 3 7 2" xfId="22333" xr:uid="{6B01E70C-6FBB-4CD7-BA28-8818A629BFC4}"/>
    <cellStyle name="計算 3 8" xfId="22334" xr:uid="{010BC09D-1881-4DAF-BCC6-A48756B8D040}"/>
    <cellStyle name="計算 3 8 2" xfId="22335" xr:uid="{9A9A4171-F007-4515-A555-D35B1666BB4E}"/>
    <cellStyle name="計算 3 9" xfId="22336" xr:uid="{EDC0CBB4-4E62-40E6-84B9-2E8F758C6AAA}"/>
    <cellStyle name="計算 3 9 2" xfId="22337" xr:uid="{21850955-B3FF-4E54-BAEE-F06F58174040}"/>
    <cellStyle name="計算 4" xfId="22338" xr:uid="{5B90F644-3180-41E1-B5D8-C60519132F0D}"/>
    <cellStyle name="計算 4 10" xfId="22339" xr:uid="{3590A144-D561-4193-8D05-7ECEB21C694F}"/>
    <cellStyle name="計算 4 10 2" xfId="22340" xr:uid="{5EFCAF15-438F-4656-8DA3-E3EE23B910D4}"/>
    <cellStyle name="計算 4 11" xfId="22341" xr:uid="{CCC617DE-9986-4611-A2B0-73E063DE54AC}"/>
    <cellStyle name="計算 4 11 2" xfId="22342" xr:uid="{CF70C9BD-68B8-4970-96D5-E834A0E57C46}"/>
    <cellStyle name="計算 4 12" xfId="22343" xr:uid="{437C968D-3D50-4AED-87C5-B06DAEAD8D12}"/>
    <cellStyle name="計算 4 13" xfId="22344" xr:uid="{D332A927-4D8E-4363-B168-9939C0476F8D}"/>
    <cellStyle name="計算 4 2" xfId="22345" xr:uid="{11A952F3-F9CB-4677-B329-C3A40B01995E}"/>
    <cellStyle name="計算 4 2 2" xfId="22346" xr:uid="{D6FDCC03-BC22-48A7-9639-FF13AA0BBDB4}"/>
    <cellStyle name="計算 4 2 2 2" xfId="22347" xr:uid="{61A817C7-DB52-41E9-A875-3C623C4D8E53}"/>
    <cellStyle name="計算 4 2 2 3" xfId="22348" xr:uid="{510ED8EB-BC6C-4837-93F2-8E8A501B003C}"/>
    <cellStyle name="計算 4 2 3" xfId="22349" xr:uid="{83459DC8-7244-4532-A842-7463FD2694CE}"/>
    <cellStyle name="計算 4 2 3 2" xfId="22350" xr:uid="{536D2BC1-FBE5-4C78-AD4F-947CEE74B2AF}"/>
    <cellStyle name="計算 4 2 4" xfId="22351" xr:uid="{CC78D274-A86B-478D-839E-617E77F5CAFF}"/>
    <cellStyle name="計算 4 2 5" xfId="22352" xr:uid="{26C76F3C-A64D-44FB-8289-97EC234DB1BA}"/>
    <cellStyle name="計算 4 3" xfId="22353" xr:uid="{EE11072D-3CB8-4A33-8293-BB3D4A5D1234}"/>
    <cellStyle name="計算 4 3 2" xfId="22354" xr:uid="{876F8E36-094F-4239-A17C-6CC3CDFC9DE4}"/>
    <cellStyle name="計算 4 4" xfId="22355" xr:uid="{707CB6A5-E2A2-402A-9F30-F7DB44933320}"/>
    <cellStyle name="計算 4 4 2" xfId="22356" xr:uid="{3D4FFBB7-A70A-4B1D-B709-688F890B0625}"/>
    <cellStyle name="計算 4 5" xfId="22357" xr:uid="{C9713E44-DA41-4F31-A06A-76DE56E9BB1A}"/>
    <cellStyle name="計算 4 5 2" xfId="22358" xr:uid="{60382088-9905-4779-9FC4-3AFC6236F486}"/>
    <cellStyle name="計算 4 6" xfId="22359" xr:uid="{32DFC63F-F3DE-4BC4-A8A6-E4E3B9C892FF}"/>
    <cellStyle name="計算 4 6 2" xfId="22360" xr:uid="{2276A654-16DD-405E-B92B-8E1C8F024D54}"/>
    <cellStyle name="計算 4 7" xfId="22361" xr:uid="{AD810D6D-9539-43B5-B273-48C5FF063CD5}"/>
    <cellStyle name="計算 4 7 2" xfId="22362" xr:uid="{812D3668-7463-4AD5-8089-1821F322B4D2}"/>
    <cellStyle name="計算 4 8" xfId="22363" xr:uid="{88A99A13-1E06-44AC-B4A2-658377F8D04E}"/>
    <cellStyle name="計算 4 8 2" xfId="22364" xr:uid="{BC0162E4-F101-4AA4-8137-64687C80B608}"/>
    <cellStyle name="計算 4 9" xfId="22365" xr:uid="{4BC48296-12DF-4895-87B4-2044FA4B2C5A}"/>
    <cellStyle name="計算 4 9 2" xfId="22366" xr:uid="{7B7EDCC4-EDD7-4810-9564-AAA1C60FF049}"/>
    <cellStyle name="計算 5" xfId="22367" xr:uid="{0A05D705-0EFA-4A2C-AEFB-75E6A9FCE1AB}"/>
    <cellStyle name="計算 5 2" xfId="22368" xr:uid="{BAF10273-7F0E-482B-9034-36E2CA3CAF12}"/>
    <cellStyle name="計算 5 2 2" xfId="22369" xr:uid="{EA52E924-39E6-4C52-B6BC-1E11A22F0D99}"/>
    <cellStyle name="計算 5 2 3" xfId="22370" xr:uid="{94D6A7AB-E874-412E-9606-DAEA4516B53C}"/>
    <cellStyle name="計算 5 3" xfId="22371" xr:uid="{113404DC-0B53-4410-BE51-50AAC18D6214}"/>
    <cellStyle name="計算 5 3 2" xfId="22372" xr:uid="{0B9A1C07-6E5A-446E-A57E-8E9D0DFD23DD}"/>
    <cellStyle name="計算 5 4" xfId="22373" xr:uid="{0C9C9516-DD69-4276-8D41-72A46A0F510F}"/>
    <cellStyle name="計算 5 5" xfId="22374" xr:uid="{6E505416-E70E-4645-A550-0A4246482FA7}"/>
    <cellStyle name="計算 6" xfId="22375" xr:uid="{2327D6F4-1832-42E9-ACC7-1837C624AB03}"/>
    <cellStyle name="計算 6 2" xfId="22376" xr:uid="{EBD2B88C-CAA2-402C-9D20-9F89717ABD34}"/>
    <cellStyle name="計算 7" xfId="22377" xr:uid="{7B648445-1CFF-4EBA-88EB-3A99B64B0428}"/>
    <cellStyle name="計算 7 2" xfId="22378" xr:uid="{178B66FA-C071-4015-92DA-3CE0CF477DFF}"/>
    <cellStyle name="計算 8" xfId="22379" xr:uid="{3FF420CD-D3EB-40D7-8DC0-79EC846101A3}"/>
    <cellStyle name="計算 8 2" xfId="22380" xr:uid="{5153AF0A-432E-4BB2-AEE6-488AB87CBF1E}"/>
    <cellStyle name="計算 9" xfId="22381" xr:uid="{CA5A512D-6C27-4AC6-9019-504945CC3693}"/>
    <cellStyle name="計算 9 2" xfId="22382" xr:uid="{714A147A-EB72-4BC0-A0E4-77FCED14B115}"/>
    <cellStyle name="計算_CONFIRM MODEL OF ROJANA (2)" xfId="3831" xr:uid="{33387C9E-A714-47BB-A071-0778CEF36762}"/>
    <cellStyle name="説明文" xfId="1693" xr:uid="{C66DE66B-2DE0-4F6D-866F-7B7C42F18DB5}"/>
    <cellStyle name="説明文 2" xfId="2930" xr:uid="{A9D6FAA7-7A66-4E00-8759-1D63E7DE8DA3}"/>
    <cellStyle name="説明文 2 2" xfId="24876" xr:uid="{D872BD2C-A965-421B-8340-D3161C5AB209}"/>
    <cellStyle name="説明文 3" xfId="5423" xr:uid="{263205AA-BA7B-43EE-9EC6-FA7561511788}"/>
    <cellStyle name="説明文_NETL_ACCPAC (BS)" xfId="5424" xr:uid="{44CD90BB-07A7-4FEF-9615-E1020C708816}"/>
    <cellStyle name="警告文" xfId="1694" xr:uid="{A79B7AE8-DB96-47D6-8E69-6C838A473FBC}"/>
    <cellStyle name="警告文 2" xfId="2931" xr:uid="{B74489E3-4D89-4940-BDDC-12A0D87127C4}"/>
    <cellStyle name="警告文 2 2" xfId="24878" xr:uid="{72CF5457-DA5A-4C89-AF61-4BB2425EEC55}"/>
    <cellStyle name="警告文 3" xfId="5425" xr:uid="{BC3876B7-F4F2-4B8E-8FFC-816E0C9ECB96}"/>
    <cellStyle name="警告文_NETL_ACCPAC (BS)" xfId="5426" xr:uid="{84D6E66C-CFAC-48AA-96FE-E3A8EDE521A1}"/>
    <cellStyle name="警告文本" xfId="2932" xr:uid="{5EF3B9EB-F556-4206-BD24-732CC9ED41AF}"/>
    <cellStyle name="警告文本 2" xfId="24879" xr:uid="{11795B8B-71EE-4B1F-B014-1DB6C6D8A9CE}"/>
    <cellStyle name="计算" xfId="2933" xr:uid="{B93C6942-0896-47AC-A278-4BEFA2208A99}"/>
    <cellStyle name="计算 2" xfId="24880" xr:uid="{696ABBEA-6411-437D-BF64-075E316D4DC8}"/>
    <cellStyle name="计算 3" xfId="31361" xr:uid="{2836B17E-E1E2-4639-A24B-D44C77F126B3}"/>
    <cellStyle name="貨幣 [0]_B00k1" xfId="1695" xr:uid="{AE92D5C0-747B-452A-8B9F-27C5699EB7CC}"/>
    <cellStyle name="貨幣[0]_  Design " xfId="46536" xr:uid="{2D46DAAD-44BE-42C8-90F3-672FDE867739}"/>
    <cellStyle name="貨幣_B00k1" xfId="1696" xr:uid="{044FCE87-BA2F-48E4-80F6-8EEC482787A5}"/>
    <cellStyle name="货币[0]_20C1221020外观手顺书" xfId="1697" xr:uid="{5EE8431D-1246-4A8F-A11B-F4BBED18B8BB}"/>
    <cellStyle name="货币_20C1221020外观手顺书" xfId="1698" xr:uid="{83D75088-D6F1-41F4-85F1-27D8B913DE3C}"/>
    <cellStyle name="超级链接_24C293A140 O" xfId="1699" xr:uid="{DBE8CAA1-0694-48A6-99C6-053DBC803394}"/>
    <cellStyle name="超連結_B00k1" xfId="1700" xr:uid="{AEC93F37-8358-4835-91E0-CF1559E5BF7A}"/>
    <cellStyle name="输入" xfId="2934" xr:uid="{E8E914D8-543B-4181-B91A-F616FD5BBA0E}"/>
    <cellStyle name="输入 2" xfId="24881" xr:uid="{FBE23832-C64D-42C9-8099-2C76E00502DB}"/>
    <cellStyle name="输入 3" xfId="31362" xr:uid="{F7FEB502-E83C-4E0E-B3AA-AB03A883C5A2}"/>
    <cellStyle name="输出" xfId="2935" xr:uid="{5C258E27-F224-45E6-B375-19980564043A}"/>
    <cellStyle name="输出 2" xfId="24882" xr:uid="{B220D1F2-4A3F-4FB2-A624-85F042D7A637}"/>
    <cellStyle name="输出 3" xfId="31363" xr:uid="{89F1E33E-F517-48FD-93B7-55F8CBD39F4D}"/>
    <cellStyle name="适中" xfId="2936" xr:uid="{89719E08-6540-47BF-AEAA-FE8A40F37355}"/>
    <cellStyle name="适中 2" xfId="24883" xr:uid="{D148CEF7-139F-4F90-A83A-DD23BA6317B0}"/>
    <cellStyle name="通浦 [0.00]_laroux" xfId="5427" xr:uid="{600345B9-1D84-4C03-BB88-F4CA4BF137C0}"/>
    <cellStyle name="通浦_laroux" xfId="5428" xr:uid="{B174309E-68A2-48A9-83C8-49FB47E262B7}"/>
    <cellStyle name="通貨 [0.00] 2" xfId="2937" xr:uid="{F9492CE2-F3DA-40B2-9F23-EAEB9EDF3F42}"/>
    <cellStyle name="通貨 [0.00] 2 2" xfId="24884" xr:uid="{AC95EA4A-FAEB-41F5-9AAC-D1807398BE15}"/>
    <cellStyle name="通貨 [0.00]_Book1 グラフ 1" xfId="2938" xr:uid="{D5D54CC9-3CE2-496B-B57B-81EEED63A7E5}"/>
    <cellStyle name="链接单元格" xfId="2939" xr:uid="{E59CF1B9-1E0B-4834-946B-B79B49DACC5E}"/>
    <cellStyle name="链接单元格 2" xfId="24885" xr:uid="{7AD329F3-3B3B-490A-B43A-7CE7048826B4}"/>
    <cellStyle name="隨後的超連結_6166驗證光軸圖" xfId="1701" xr:uid="{F7BAEC07-B58F-4ED2-9959-C63BA97833A8}"/>
    <cellStyle name="集計" xfId="1702" xr:uid="{D4997670-BF75-4EE7-B644-D062DFA70C57}"/>
    <cellStyle name="集計 10" xfId="22383" xr:uid="{982262A4-D6C6-4D7C-B0CE-53503BD8CA49}"/>
    <cellStyle name="集計 10 2" xfId="22384" xr:uid="{7EB5D76E-1C88-44FC-A29E-45E95E437689}"/>
    <cellStyle name="集計 10 2 2" xfId="34050" xr:uid="{D4BAA76D-3B00-4C58-A72D-DF427FFE7062}"/>
    <cellStyle name="集計 10 3" xfId="34049" xr:uid="{4C9923A2-02FB-4DF2-9AB6-1984264F4F74}"/>
    <cellStyle name="集計 11" xfId="22385" xr:uid="{F85A44FE-139C-41D5-9881-2C98A7E36C6D}"/>
    <cellStyle name="集計 11 2" xfId="22386" xr:uid="{89BBF392-6E0E-4F35-B498-521BE4F300FB}"/>
    <cellStyle name="集計 11 2 2" xfId="34052" xr:uid="{93A80DC4-93E4-4D92-9BF6-D2722A73263C}"/>
    <cellStyle name="集計 11 3" xfId="34051" xr:uid="{DB4247B8-583B-4BFE-A36F-BECE92E91377}"/>
    <cellStyle name="集計 12" xfId="22387" xr:uid="{7B5E9C03-451D-4CE2-92E6-67FB05E55343}"/>
    <cellStyle name="集計 12 2" xfId="22388" xr:uid="{12E13E43-8888-4D51-92D7-2E951B1012E6}"/>
    <cellStyle name="集計 12 2 2" xfId="34054" xr:uid="{073A9D9B-F8E9-4B44-B162-465DEFB9731C}"/>
    <cellStyle name="集計 12 3" xfId="34053" xr:uid="{A30ECBD4-0FCD-49D3-9A17-75B746ED65D5}"/>
    <cellStyle name="集計 13" xfId="22389" xr:uid="{25AD6176-BE81-4FCB-A7E0-07FDB6816AA9}"/>
    <cellStyle name="集計 13 2" xfId="22390" xr:uid="{07B92C8F-D6AC-464F-851C-5DBA10B20C16}"/>
    <cellStyle name="集計 13 2 2" xfId="34056" xr:uid="{8BE53021-F58D-44FE-AEED-C4C29E71309C}"/>
    <cellStyle name="集計 13 3" xfId="34055" xr:uid="{5AD4BA1C-3E9E-4DE4-B41A-1F1D3BB4F94E}"/>
    <cellStyle name="集計 14" xfId="22391" xr:uid="{60082C25-0FBF-47FB-AC04-5A6F2A5C08D5}"/>
    <cellStyle name="集計 14 2" xfId="22392" xr:uid="{BA4F14F2-8689-4EB5-8003-935381FD879B}"/>
    <cellStyle name="集計 14 2 2" xfId="34058" xr:uid="{13AE690B-6FFA-4361-B621-CD7A87A41FDD}"/>
    <cellStyle name="集計 14 3" xfId="34057" xr:uid="{3D0F3E00-52C2-4D0B-B734-48F9BCDEAE7D}"/>
    <cellStyle name="集計 15" xfId="22393" xr:uid="{7D292EE2-3B88-4D51-AA14-4673121658B1}"/>
    <cellStyle name="集計 15 2" xfId="22394" xr:uid="{C254C3C9-429E-423A-A321-CD96335AC561}"/>
    <cellStyle name="集計 15 2 2" xfId="34060" xr:uid="{08520418-0EFB-439B-93EE-00B3EDDE9271}"/>
    <cellStyle name="集計 15 3" xfId="34059" xr:uid="{1F7CFD61-0FA0-446E-A599-C9FBE0C856F9}"/>
    <cellStyle name="集計 16" xfId="22395" xr:uid="{7E0C97E5-47CB-4625-A7AB-932B55EB7DD5}"/>
    <cellStyle name="集計 16 2" xfId="34061" xr:uid="{806C2515-E757-424D-A5A7-693FAD58458B}"/>
    <cellStyle name="集計 17" xfId="22396" xr:uid="{0A8DF7AA-AAAF-4A0F-8006-105E49D43FF3}"/>
    <cellStyle name="集計 17 2" xfId="34062" xr:uid="{1EF92575-C8F8-40C7-B5EE-83CBFBA83A54}"/>
    <cellStyle name="集計 18" xfId="31295" xr:uid="{1527D80F-3EC2-47EE-845E-76364108B09A}"/>
    <cellStyle name="集計 19" xfId="31339" xr:uid="{92A4E5AB-112B-48C3-9CB1-92DEE65F3CA2}"/>
    <cellStyle name="集計 2" xfId="2105" xr:uid="{B0E867C8-E67C-4D8E-9856-1C148BF58F86}"/>
    <cellStyle name="集計 2 10" xfId="22397" xr:uid="{A92F15A2-4E11-4733-9FE0-9390D89D5401}"/>
    <cellStyle name="集計 2 10 2" xfId="22398" xr:uid="{32B5FBF9-49E1-42C7-ADA4-C32088B2060C}"/>
    <cellStyle name="集計 2 10 2 2" xfId="34064" xr:uid="{CF776306-972B-4E61-A4E7-D73B7B753B84}"/>
    <cellStyle name="集計 2 10 3" xfId="34063" xr:uid="{9C80A2E5-C0B5-4B4B-80EA-2B5D4C7FD591}"/>
    <cellStyle name="集計 2 11" xfId="22399" xr:uid="{4726B32D-FABE-4ADE-973F-4A587C5AE6A3}"/>
    <cellStyle name="集計 2 11 2" xfId="22400" xr:uid="{37105BE9-0AFA-402E-B2CE-8288A00D05A7}"/>
    <cellStyle name="集計 2 11 2 2" xfId="34066" xr:uid="{6BDCD68E-7C1F-4C6E-A576-664CCD3402B1}"/>
    <cellStyle name="集計 2 11 3" xfId="34065" xr:uid="{E03262FD-EC43-42C2-B4A9-6F2361C0AB20}"/>
    <cellStyle name="集計 2 12" xfId="22401" xr:uid="{BBED66C1-4C4E-452B-924C-B7FA48998027}"/>
    <cellStyle name="集計 2 12 2" xfId="22402" xr:uid="{E668D60B-DA1E-4826-9ACA-37441230094D}"/>
    <cellStyle name="集計 2 12 2 2" xfId="34068" xr:uid="{DB973361-266E-4D06-A4CB-C449D61887EA}"/>
    <cellStyle name="集計 2 12 3" xfId="34067" xr:uid="{F2D16A2E-0D55-419B-8FAC-992D13D1DE29}"/>
    <cellStyle name="集計 2 13" xfId="22403" xr:uid="{950CE7E4-14E5-41C0-9C98-2F2B92BDDA11}"/>
    <cellStyle name="集計 2 13 2" xfId="22404" xr:uid="{B2AB2F70-956F-4F65-856C-92F65D002A66}"/>
    <cellStyle name="集計 2 13 2 2" xfId="34070" xr:uid="{2BAC097C-9CB2-4870-B39B-7237462EEC26}"/>
    <cellStyle name="集計 2 13 3" xfId="34069" xr:uid="{CAEBD676-685F-45CD-958B-9271D1869DF8}"/>
    <cellStyle name="集計 2 14" xfId="22405" xr:uid="{96A9C72E-BB54-4763-B02F-98D3B0FB093F}"/>
    <cellStyle name="集計 2 14 2" xfId="22406" xr:uid="{389DBAB8-3ED8-4622-B64F-518022CC3D4B}"/>
    <cellStyle name="集計 2 14 2 2" xfId="34072" xr:uid="{DFE97FB4-8820-4281-97C8-96E8F36B1AF9}"/>
    <cellStyle name="集計 2 14 3" xfId="34071" xr:uid="{7C359DD8-2BBD-4781-8E1C-AF7CE825F78C}"/>
    <cellStyle name="集計 2 15" xfId="22407" xr:uid="{CC4FD01E-290D-4236-8490-0E1482C5E512}"/>
    <cellStyle name="集計 2 15 2" xfId="34073" xr:uid="{62B52510-7EA0-4531-8CC7-CA610C784076}"/>
    <cellStyle name="集計 2 16" xfId="22408" xr:uid="{26DFE7A4-3C1B-4755-95B5-42F0AD62197D}"/>
    <cellStyle name="集計 2 16 2" xfId="34074" xr:uid="{B133C898-C3CC-4878-BB35-7E76FD75D99F}"/>
    <cellStyle name="集計 2 17" xfId="24887" xr:uid="{5CC0271D-EA86-4214-B016-1FC8D41F595A}"/>
    <cellStyle name="集計 2 18" xfId="31358" xr:uid="{1CF251C4-2F4F-45B9-A405-1AEB7B77883E}"/>
    <cellStyle name="集計 2 19" xfId="31366" xr:uid="{DC5BC386-415B-4AE4-9C84-905F3B6B4C19}"/>
    <cellStyle name="集計 2 2" xfId="4562" xr:uid="{21BCB136-EEF7-46F2-B581-D647E42DB076}"/>
    <cellStyle name="集計 2 2 10" xfId="22409" xr:uid="{B7234281-A98D-4276-A426-07FCF068EE1B}"/>
    <cellStyle name="集計 2 2 10 2" xfId="22410" xr:uid="{66D464F7-508F-411D-8906-95D9C5C75490}"/>
    <cellStyle name="集計 2 2 10 2 2" xfId="34076" xr:uid="{D6925680-788F-402E-B011-90B466E5093D}"/>
    <cellStyle name="集計 2 2 10 3" xfId="34075" xr:uid="{5D7E324B-0C71-4249-B605-98DB7F800151}"/>
    <cellStyle name="集計 2 2 11" xfId="22411" xr:uid="{F5F0B49B-86AB-4FFE-AA24-9E71F0543336}"/>
    <cellStyle name="集計 2 2 11 2" xfId="22412" xr:uid="{11C335BC-1CA0-49F6-927E-ABD5D2772766}"/>
    <cellStyle name="集計 2 2 11 2 2" xfId="34078" xr:uid="{9311C149-4876-4044-9039-AD77B9427D82}"/>
    <cellStyle name="集計 2 2 11 3" xfId="34077" xr:uid="{77AFD140-9AD7-414E-9229-712275E346B6}"/>
    <cellStyle name="集計 2 2 12" xfId="22413" xr:uid="{27591967-3DA0-4F4C-AAF9-C90531473509}"/>
    <cellStyle name="集計 2 2 12 2" xfId="34079" xr:uid="{97B2A0A8-0E74-40D1-AC1E-C9118739F15E}"/>
    <cellStyle name="集計 2 2 13" xfId="22414" xr:uid="{1F3BC025-D97A-4C53-8D35-5530D2EBEE98}"/>
    <cellStyle name="集計 2 2 13 2" xfId="34080" xr:uid="{9B8BECA7-D4E6-45FA-B05B-EC83130D0E60}"/>
    <cellStyle name="集計 2 2 14" xfId="31396" xr:uid="{E5A2ABB2-B3B2-4063-AAB7-B83EA4F1BEAF}"/>
    <cellStyle name="集計 2 2 2" xfId="22415" xr:uid="{8ECDE472-9ED4-40DC-9D7A-D9C79F496E04}"/>
    <cellStyle name="集計 2 2 2 2" xfId="22416" xr:uid="{A24690CA-42B6-4D2F-981E-52951AC51090}"/>
    <cellStyle name="集計 2 2 2 2 2" xfId="22417" xr:uid="{8DED84D1-A2F7-4CD4-85D0-5514957612FD}"/>
    <cellStyle name="集計 2 2 2 2 2 2" xfId="34083" xr:uid="{9C8927B5-36F4-4488-9673-5F5B0136F2B7}"/>
    <cellStyle name="集計 2 2 2 2 3" xfId="22418" xr:uid="{6DCBD16E-2F89-423F-ACDE-A0080D1790EC}"/>
    <cellStyle name="集計 2 2 2 2 3 2" xfId="34084" xr:uid="{EF4E1C9D-3B25-40DE-A502-AF24A43C042B}"/>
    <cellStyle name="集計 2 2 2 2 4" xfId="34082" xr:uid="{8E3A82E5-F222-4186-95AE-79653865F4C3}"/>
    <cellStyle name="集計 2 2 2 3" xfId="22419" xr:uid="{213A1453-8ABF-4190-9E0F-B962D3C77CD5}"/>
    <cellStyle name="集計 2 2 2 3 2" xfId="22420" xr:uid="{286237C9-FCAF-499C-B89B-4A86E0B5A4FA}"/>
    <cellStyle name="集計 2 2 2 3 2 2" xfId="34086" xr:uid="{8401626F-5D54-4301-8FC4-C4638845E3F3}"/>
    <cellStyle name="集計 2 2 2 3 3" xfId="34085" xr:uid="{276F513A-D84E-47F7-9257-D29F00E06159}"/>
    <cellStyle name="集計 2 2 2 4" xfId="22421" xr:uid="{CCD138F1-3442-4474-81BD-56CD3AE6080E}"/>
    <cellStyle name="集計 2 2 2 4 2" xfId="34087" xr:uid="{03A9958E-9E18-46F0-8241-7760FC5CFB3E}"/>
    <cellStyle name="集計 2 2 2 5" xfId="22422" xr:uid="{21572C2D-9626-4AF9-A91C-D162AD34D662}"/>
    <cellStyle name="集計 2 2 2 5 2" xfId="34088" xr:uid="{1B730D45-FB31-4C2E-9350-6AF1BA65FB22}"/>
    <cellStyle name="集計 2 2 2 6" xfId="34081" xr:uid="{964136FC-8676-4629-81F7-0000B2562B1A}"/>
    <cellStyle name="集計 2 2 3" xfId="22423" xr:uid="{FC027F03-F9E6-4A4D-83DA-C6C517CF0287}"/>
    <cellStyle name="集計 2 2 3 2" xfId="22424" xr:uid="{65E6D9A3-B155-491F-BE8A-7D125E071F20}"/>
    <cellStyle name="集計 2 2 3 2 2" xfId="34090" xr:uid="{C3B7C87B-B4FA-4246-955A-5381C5418BAD}"/>
    <cellStyle name="集計 2 2 3 3" xfId="34089" xr:uid="{B810B400-0C9E-4133-95BE-213E680E95AB}"/>
    <cellStyle name="集計 2 2 4" xfId="22425" xr:uid="{F7C5DE1D-1F2F-4D70-BB37-30FAE243A4FC}"/>
    <cellStyle name="集計 2 2 4 2" xfId="22426" xr:uid="{3A8F4B81-BC32-4638-A5FA-3B7CD2737608}"/>
    <cellStyle name="集計 2 2 4 2 2" xfId="34092" xr:uid="{41414D6D-2708-478C-B9D0-6E07F3A5ECED}"/>
    <cellStyle name="集計 2 2 4 3" xfId="34091" xr:uid="{A4041A63-ECC9-4583-9CCF-F71A9BBECF43}"/>
    <cellStyle name="集計 2 2 5" xfId="22427" xr:uid="{60F59007-FE75-4388-934B-F754A12ECA29}"/>
    <cellStyle name="集計 2 2 5 2" xfId="22428" xr:uid="{87DBC60C-31A7-4E44-B57A-04DDD62E08D4}"/>
    <cellStyle name="集計 2 2 5 2 2" xfId="34094" xr:uid="{3C947036-94D6-4194-A160-8725460F5813}"/>
    <cellStyle name="集計 2 2 5 3" xfId="34093" xr:uid="{EBE8F451-3FCD-41D3-BC4A-AAC9C543BF10}"/>
    <cellStyle name="集計 2 2 6" xfId="22429" xr:uid="{8E6C3E74-0CC6-4474-A59E-B5860F155A48}"/>
    <cellStyle name="集計 2 2 6 2" xfId="22430" xr:uid="{ED9B3D21-EC7B-409F-84A1-1824A993DFC9}"/>
    <cellStyle name="集計 2 2 6 2 2" xfId="34096" xr:uid="{C8A3AAF7-E927-40C8-A4DC-050B914A4EC9}"/>
    <cellStyle name="集計 2 2 6 3" xfId="34095" xr:uid="{11C8A855-B790-46D6-9581-11F8BE68A38F}"/>
    <cellStyle name="集計 2 2 7" xfId="22431" xr:uid="{CECD9DC9-7AF2-4FB4-AF7D-DC49562D3A55}"/>
    <cellStyle name="集計 2 2 7 2" xfId="22432" xr:uid="{849588A8-99F1-41D2-94C9-D2550F5ED866}"/>
    <cellStyle name="集計 2 2 7 2 2" xfId="34098" xr:uid="{211C20CB-5195-4850-B7B7-B6F070BD2BD8}"/>
    <cellStyle name="集計 2 2 7 3" xfId="34097" xr:uid="{56924A62-8727-4FB6-A220-1B9A3A4C6716}"/>
    <cellStyle name="集計 2 2 8" xfId="22433" xr:uid="{2125BBBD-19E8-405A-AFAE-0DB704B0F7FC}"/>
    <cellStyle name="集計 2 2 8 2" xfId="22434" xr:uid="{34893CEA-C516-404B-A274-72D12D458246}"/>
    <cellStyle name="集計 2 2 8 2 2" xfId="34100" xr:uid="{099987A0-239E-4481-837B-CDEAA2080A40}"/>
    <cellStyle name="集計 2 2 8 3" xfId="34099" xr:uid="{E1B34122-D7F1-4AD7-B38A-CA95568DAC98}"/>
    <cellStyle name="集計 2 2 9" xfId="22435" xr:uid="{96BF3B4E-1356-4C0F-9F02-95AA1BB1BE1B}"/>
    <cellStyle name="集計 2 2 9 2" xfId="22436" xr:uid="{ACC71616-90FC-44F9-88D5-5B267679D5BE}"/>
    <cellStyle name="集計 2 2 9 2 2" xfId="34102" xr:uid="{D8C31D7B-8897-4E53-8756-FFCE7264370F}"/>
    <cellStyle name="集計 2 2 9 3" xfId="34101" xr:uid="{E81D4A2A-225C-46D9-812F-F9F756B2F233}"/>
    <cellStyle name="集計 2 20" xfId="31389" xr:uid="{C70A1A4C-F7A4-4516-9A2A-6AE5FB94E3B0}"/>
    <cellStyle name="集計 2 3" xfId="4106" xr:uid="{C388C4A5-5FC1-4C63-860F-FE1E49D9A63A}"/>
    <cellStyle name="集計 2 3 10" xfId="22437" xr:uid="{0C610EA3-6942-4B22-99EC-E87D9010BD3D}"/>
    <cellStyle name="集計 2 3 10 2" xfId="22438" xr:uid="{B6A2CE57-B191-485E-9EC2-C298E8E32B3B}"/>
    <cellStyle name="集計 2 3 10 2 2" xfId="34104" xr:uid="{67C17880-B0BA-4502-B84C-84CD61950387}"/>
    <cellStyle name="集計 2 3 10 3" xfId="34103" xr:uid="{609E3C86-2B4E-44CB-97FD-DBDB7850292C}"/>
    <cellStyle name="集計 2 3 11" xfId="22439" xr:uid="{5DF3FBCA-647F-48B2-93FE-9E63557545CC}"/>
    <cellStyle name="集計 2 3 11 2" xfId="22440" xr:uid="{8334D981-D4FD-496D-8C5A-93871014801C}"/>
    <cellStyle name="集計 2 3 11 2 2" xfId="34106" xr:uid="{498D8CA8-F3EA-4C9E-B7D6-0A07D06C439B}"/>
    <cellStyle name="集計 2 3 11 3" xfId="34105" xr:uid="{05AB3163-78A5-4F97-B34C-D487139EEDEB}"/>
    <cellStyle name="集計 2 3 12" xfId="22441" xr:uid="{1920E56A-9AF6-49C4-ADD2-D19B13D005F7}"/>
    <cellStyle name="集計 2 3 12 2" xfId="34107" xr:uid="{E18E46C7-5365-4270-98A8-9CC4BD60FF03}"/>
    <cellStyle name="集計 2 3 13" xfId="22442" xr:uid="{6C47B5FA-966A-4239-9DA7-A7EF5C011DF7}"/>
    <cellStyle name="集計 2 3 13 2" xfId="34108" xr:uid="{E978DE9C-3D97-4D0C-80EA-46EE7F7B6F5F}"/>
    <cellStyle name="集計 2 3 14" xfId="31394" xr:uid="{349723ED-71FF-46A3-B339-7230BE8A5AF6}"/>
    <cellStyle name="集計 2 3 2" xfId="22443" xr:uid="{B3F7E700-4F32-4890-9230-BB5499039B99}"/>
    <cellStyle name="集計 2 3 2 2" xfId="22444" xr:uid="{95283DE3-CB33-47B4-9B0E-DB20AF5C9F57}"/>
    <cellStyle name="集計 2 3 2 2 2" xfId="22445" xr:uid="{3B38008F-945F-444E-85E3-94FE930257BC}"/>
    <cellStyle name="集計 2 3 2 2 2 2" xfId="34111" xr:uid="{EB090DDE-B734-4FF5-9A2A-4DF9C157A40F}"/>
    <cellStyle name="集計 2 3 2 2 3" xfId="22446" xr:uid="{D67E9AB0-EE9B-45FC-B3BA-2F3C879E0DB5}"/>
    <cellStyle name="集計 2 3 2 2 3 2" xfId="34112" xr:uid="{AEEB101D-B31E-40F1-A354-0766213ADC5E}"/>
    <cellStyle name="集計 2 3 2 2 4" xfId="34110" xr:uid="{D531FE1D-1F9D-40C1-B5C1-E01789CEC359}"/>
    <cellStyle name="集計 2 3 2 3" xfId="22447" xr:uid="{F50875A7-E304-4010-A1E0-64879453C994}"/>
    <cellStyle name="集計 2 3 2 3 2" xfId="22448" xr:uid="{D8B6061B-A8A6-4566-9C6A-A47307346AE5}"/>
    <cellStyle name="集計 2 3 2 3 2 2" xfId="34114" xr:uid="{67F55366-CEE9-4482-8CE0-D396C4AD55A0}"/>
    <cellStyle name="集計 2 3 2 3 3" xfId="34113" xr:uid="{0EF7D6B2-D15A-4061-9E3E-06E92F327411}"/>
    <cellStyle name="集計 2 3 2 4" xfId="22449" xr:uid="{0E2B3208-0337-482D-86D9-D1EA5FA10CB0}"/>
    <cellStyle name="集計 2 3 2 4 2" xfId="34115" xr:uid="{86862709-7084-4B98-B5FA-73D97D393869}"/>
    <cellStyle name="集計 2 3 2 5" xfId="22450" xr:uid="{AE0FEA2D-724E-4B63-A716-2AE7F5ED906E}"/>
    <cellStyle name="集計 2 3 2 5 2" xfId="34116" xr:uid="{98478960-FF6E-42D2-9C8E-EBC1CCEF318B}"/>
    <cellStyle name="集計 2 3 2 6" xfId="34109" xr:uid="{B7E3CA0F-D549-401A-B38E-85DBC9F35865}"/>
    <cellStyle name="集計 2 3 3" xfId="22451" xr:uid="{841EC287-F95A-4A14-97CD-A5074C47E34C}"/>
    <cellStyle name="集計 2 3 3 2" xfId="22452" xr:uid="{E435EECD-2E15-4A15-9DBD-2056BE8D58D1}"/>
    <cellStyle name="集計 2 3 3 2 2" xfId="34118" xr:uid="{DAE3E35C-E147-46F2-A1E9-742DFB580457}"/>
    <cellStyle name="集計 2 3 3 3" xfId="34117" xr:uid="{EF704AE3-7F6E-4901-BC8E-BDA794493103}"/>
    <cellStyle name="集計 2 3 4" xfId="22453" xr:uid="{895A5626-D2F2-4608-B353-3A4D27D9CF6F}"/>
    <cellStyle name="集計 2 3 4 2" xfId="22454" xr:uid="{C1CBEF44-6457-4182-99F1-D6AE2FF99F5A}"/>
    <cellStyle name="集計 2 3 4 2 2" xfId="34120" xr:uid="{B0EE872F-329A-4727-A5A5-BE8A6B7EFC21}"/>
    <cellStyle name="集計 2 3 4 3" xfId="34119" xr:uid="{C305D9B5-432A-414F-9EAE-87B801572003}"/>
    <cellStyle name="集計 2 3 5" xfId="22455" xr:uid="{5071CF77-F757-4C7C-8AA2-EDB963602558}"/>
    <cellStyle name="集計 2 3 5 2" xfId="22456" xr:uid="{46833E4D-F381-4927-9ED1-34B98303BB4D}"/>
    <cellStyle name="集計 2 3 5 2 2" xfId="34122" xr:uid="{A66F1953-818E-497A-B09E-E26752A3748A}"/>
    <cellStyle name="集計 2 3 5 3" xfId="34121" xr:uid="{AA92AFD8-D587-4994-9D1D-F96444BD88F0}"/>
    <cellStyle name="集計 2 3 6" xfId="22457" xr:uid="{B9964774-6ABA-443D-A1BA-A0050894627B}"/>
    <cellStyle name="集計 2 3 6 2" xfId="22458" xr:uid="{0FDFC9F4-E8B7-4055-A50B-86A1055FCEA3}"/>
    <cellStyle name="集計 2 3 6 2 2" xfId="34124" xr:uid="{0B16F659-3763-412A-AA47-89FFEFDAF344}"/>
    <cellStyle name="集計 2 3 6 3" xfId="34123" xr:uid="{A8377EE0-51F2-4D4E-A950-0F9E70E3EE97}"/>
    <cellStyle name="集計 2 3 7" xfId="22459" xr:uid="{C04488D0-A4D6-44F6-BC60-3ACBC070493C}"/>
    <cellStyle name="集計 2 3 7 2" xfId="22460" xr:uid="{CB2716C6-4A04-4110-BD51-E568BD6F6122}"/>
    <cellStyle name="集計 2 3 7 2 2" xfId="34126" xr:uid="{6E8366F1-0F27-4B3F-9E21-939CC8CB3173}"/>
    <cellStyle name="集計 2 3 7 3" xfId="34125" xr:uid="{2F42140D-FD62-413E-AAFF-320263215807}"/>
    <cellStyle name="集計 2 3 8" xfId="22461" xr:uid="{32A76824-BE7D-4389-91EA-7C8C0FE38410}"/>
    <cellStyle name="集計 2 3 8 2" xfId="22462" xr:uid="{DEA10EAD-6B4D-4BB5-BF1C-A4C3867B7A1D}"/>
    <cellStyle name="集計 2 3 8 2 2" xfId="34128" xr:uid="{80699CC9-B1A2-49A8-8CC6-D3BD7568F05A}"/>
    <cellStyle name="集計 2 3 8 3" xfId="34127" xr:uid="{E9D7E2B0-6660-44F2-B393-6F3790BC43A5}"/>
    <cellStyle name="集計 2 3 9" xfId="22463" xr:uid="{D4F7EC3C-5648-441A-B46E-73A19FC76EB5}"/>
    <cellStyle name="集計 2 3 9 2" xfId="22464" xr:uid="{52B34C55-4F78-42C3-9F3E-F2E00A5D01DA}"/>
    <cellStyle name="集計 2 3 9 2 2" xfId="34130" xr:uid="{581CA366-FEB4-4434-BDBF-8A3D2CBE9350}"/>
    <cellStyle name="集計 2 3 9 3" xfId="34129" xr:uid="{696ECEB5-222A-47EB-8ED3-46751DD48CF0}"/>
    <cellStyle name="集計 2 4" xfId="22465" xr:uid="{08013350-D0AB-4092-9413-2BBAAF8F14C9}"/>
    <cellStyle name="集計 2 4 10" xfId="22466" xr:uid="{8C5331E4-6100-49D7-AE2D-2213430B1283}"/>
    <cellStyle name="集計 2 4 10 2" xfId="22467" xr:uid="{6180DBA4-24B3-4847-99CB-386E1D9AB7A0}"/>
    <cellStyle name="集計 2 4 10 2 2" xfId="34133" xr:uid="{C427ECF6-F9A7-4A84-9462-3BEFE956AED3}"/>
    <cellStyle name="集計 2 4 10 3" xfId="34132" xr:uid="{35C895DE-2D37-4D5C-9D6D-19CA0BC50481}"/>
    <cellStyle name="集計 2 4 11" xfId="22468" xr:uid="{4A9F1D5B-625E-4D53-B027-53042E8116CE}"/>
    <cellStyle name="集計 2 4 11 2" xfId="22469" xr:uid="{E0DBA27D-214D-4814-9AF3-5AF5911FDE47}"/>
    <cellStyle name="集計 2 4 11 2 2" xfId="34135" xr:uid="{1DA05776-5B74-4C12-8745-3FC1D091C2AF}"/>
    <cellStyle name="集計 2 4 11 3" xfId="34134" xr:uid="{9170CA92-A200-4A7F-AF5A-FE0C26BE1ADE}"/>
    <cellStyle name="集計 2 4 12" xfId="22470" xr:uid="{DD38FF88-0BBD-4059-8903-E42706C4693D}"/>
    <cellStyle name="集計 2 4 12 2" xfId="34136" xr:uid="{6FAF32FE-747F-4E91-9B1A-41A739917F57}"/>
    <cellStyle name="集計 2 4 13" xfId="22471" xr:uid="{599D9264-8C46-4628-9409-530423925BCE}"/>
    <cellStyle name="集計 2 4 13 2" xfId="34137" xr:uid="{4554ECD4-0943-42D5-88CC-C361F3996416}"/>
    <cellStyle name="集計 2 4 14" xfId="34131" xr:uid="{6DC0D423-3B84-4A65-9E4F-9BA2DCAB8474}"/>
    <cellStyle name="集計 2 4 2" xfId="22472" xr:uid="{B4C3C3C5-891E-4079-819E-35FA86267091}"/>
    <cellStyle name="集計 2 4 2 2" xfId="22473" xr:uid="{BF8A75C6-0638-4992-B650-09219E10A67A}"/>
    <cellStyle name="集計 2 4 2 2 2" xfId="22474" xr:uid="{AC4A7184-A42D-4DDB-8071-C397E63D29B4}"/>
    <cellStyle name="集計 2 4 2 2 2 2" xfId="34140" xr:uid="{E8554EB4-6D8F-472C-ABDF-5318251200FC}"/>
    <cellStyle name="集計 2 4 2 2 3" xfId="22475" xr:uid="{2089043D-1779-4F22-A72D-CD1C961F0FF7}"/>
    <cellStyle name="集計 2 4 2 2 3 2" xfId="34141" xr:uid="{F71BE568-EAC2-46A4-A424-B1C9861BB938}"/>
    <cellStyle name="集計 2 4 2 2 4" xfId="34139" xr:uid="{4920CAB0-95DD-495A-BE2E-72CAA91D1FE1}"/>
    <cellStyle name="集計 2 4 2 3" xfId="22476" xr:uid="{75940DCF-F87C-46AC-BEF5-8150247DA0E9}"/>
    <cellStyle name="集計 2 4 2 3 2" xfId="22477" xr:uid="{26306C95-DE50-4078-BA79-5F729D0915A9}"/>
    <cellStyle name="集計 2 4 2 3 2 2" xfId="34143" xr:uid="{0B7E35A1-0827-4995-BC7A-F60FAA6508F2}"/>
    <cellStyle name="集計 2 4 2 3 3" xfId="34142" xr:uid="{4483145F-59ED-4CAA-A3C2-CDB66944B0E8}"/>
    <cellStyle name="集計 2 4 2 4" xfId="22478" xr:uid="{E5A44C69-45FA-4C93-ADD7-28B8C360A131}"/>
    <cellStyle name="集計 2 4 2 4 2" xfId="34144" xr:uid="{A9858334-9291-4504-85DE-99F86525828F}"/>
    <cellStyle name="集計 2 4 2 5" xfId="22479" xr:uid="{5E2DD654-3681-4DB3-A3FF-AA2919505D2E}"/>
    <cellStyle name="集計 2 4 2 5 2" xfId="34145" xr:uid="{57CB4E1B-21B5-48BE-BEC2-58FCC8064EAC}"/>
    <cellStyle name="集計 2 4 2 6" xfId="34138" xr:uid="{75AFA494-10CA-4FC0-B05E-564516D89AF8}"/>
    <cellStyle name="集計 2 4 3" xfId="22480" xr:uid="{42C31432-C905-4CB4-8D9A-CB582A690996}"/>
    <cellStyle name="集計 2 4 3 2" xfId="22481" xr:uid="{4BB09446-0EFB-42D7-AB0F-824BB584799D}"/>
    <cellStyle name="集計 2 4 3 2 2" xfId="34147" xr:uid="{4D7A87F9-6A5B-4A4E-8692-3ACF48014F2B}"/>
    <cellStyle name="集計 2 4 3 3" xfId="34146" xr:uid="{D57AB093-A5AD-4D22-A03F-35EAF18D4364}"/>
    <cellStyle name="集計 2 4 4" xfId="22482" xr:uid="{B48FC136-6E2E-4EAC-ADA9-D9789B44A6B5}"/>
    <cellStyle name="集計 2 4 4 2" xfId="22483" xr:uid="{E6C5F30E-AF9E-4C13-8C03-10408A4A84FA}"/>
    <cellStyle name="集計 2 4 4 2 2" xfId="34149" xr:uid="{52F1D1B4-722E-48F2-91B4-23C236006F33}"/>
    <cellStyle name="集計 2 4 4 3" xfId="34148" xr:uid="{6CD51A18-7277-4373-873A-CC66F9AB3657}"/>
    <cellStyle name="集計 2 4 5" xfId="22484" xr:uid="{AA971D02-8E37-4296-A079-C3A91A6E76E4}"/>
    <cellStyle name="集計 2 4 5 2" xfId="22485" xr:uid="{948F80EB-1FEB-43D6-9797-375C35F9F3CC}"/>
    <cellStyle name="集計 2 4 5 2 2" xfId="34151" xr:uid="{C496E967-1329-4A8D-88CA-2529CC77D5C3}"/>
    <cellStyle name="集計 2 4 5 3" xfId="34150" xr:uid="{508F3364-BE2F-48F5-A078-C214D5A9C513}"/>
    <cellStyle name="集計 2 4 6" xfId="22486" xr:uid="{14A8A381-42D5-4375-A7F7-A2313103C5F3}"/>
    <cellStyle name="集計 2 4 6 2" xfId="22487" xr:uid="{16369F72-965C-4649-A4E8-5A6E1049EB6E}"/>
    <cellStyle name="集計 2 4 6 2 2" xfId="34153" xr:uid="{672072EA-ADAE-497F-9235-54058C1BA6AB}"/>
    <cellStyle name="集計 2 4 6 3" xfId="34152" xr:uid="{909E20DC-7E2B-4EB2-8A25-A46D94CDFAED}"/>
    <cellStyle name="集計 2 4 7" xfId="22488" xr:uid="{F78E1111-0F76-40CE-91CF-8DBC382F2143}"/>
    <cellStyle name="集計 2 4 7 2" xfId="22489" xr:uid="{3F658AC9-129E-40EE-9CB7-D38F7F5B5413}"/>
    <cellStyle name="集計 2 4 7 2 2" xfId="34155" xr:uid="{683180F5-C5E3-4BC8-8A72-59BB21554215}"/>
    <cellStyle name="集計 2 4 7 3" xfId="34154" xr:uid="{A7F0B01E-9793-4FA6-8D94-627F7B323A23}"/>
    <cellStyle name="集計 2 4 8" xfId="22490" xr:uid="{C78DF7F2-5334-4574-AC8E-D1E72064C7FD}"/>
    <cellStyle name="集計 2 4 8 2" xfId="22491" xr:uid="{5435AB4B-16EF-4EC5-9A52-CB3164392DAC}"/>
    <cellStyle name="集計 2 4 8 2 2" xfId="34157" xr:uid="{FA0C258D-DB24-4E54-B9EE-AEB4CD1A557D}"/>
    <cellStyle name="集計 2 4 8 3" xfId="34156" xr:uid="{3C7C1CA3-EE78-470B-91E3-DC49B6A27492}"/>
    <cellStyle name="集計 2 4 9" xfId="22492" xr:uid="{3C1826DD-21B7-4FD2-882D-8015C393C499}"/>
    <cellStyle name="集計 2 4 9 2" xfId="22493" xr:uid="{4A240DA8-A3F3-46B4-8357-14D1EC57F929}"/>
    <cellStyle name="集計 2 4 9 2 2" xfId="34159" xr:uid="{F8D13C7B-2500-41E7-9D12-2F01A62248FA}"/>
    <cellStyle name="集計 2 4 9 3" xfId="34158" xr:uid="{0FDA4AE5-0868-4F62-A71E-2133606F7447}"/>
    <cellStyle name="集計 2 5" xfId="22494" xr:uid="{6E040293-D768-437E-AACB-59C70B8138BC}"/>
    <cellStyle name="集計 2 5 2" xfId="22495" xr:uid="{A42FCE1C-D182-4A61-8BA0-D145863FFD54}"/>
    <cellStyle name="集計 2 5 2 2" xfId="22496" xr:uid="{F27A27FB-FBF9-465F-9116-55FFF265E226}"/>
    <cellStyle name="集計 2 5 2 2 2" xfId="34162" xr:uid="{46022984-C73A-4E43-9675-86CF0DC90ABF}"/>
    <cellStyle name="集計 2 5 2 3" xfId="22497" xr:uid="{CADB40C6-B45C-40F6-8534-0E12285277E8}"/>
    <cellStyle name="集計 2 5 2 3 2" xfId="34163" xr:uid="{F5142BBE-FEC0-4595-A749-40023229AC0B}"/>
    <cellStyle name="集計 2 5 2 4" xfId="34161" xr:uid="{BB578A35-E1CA-4EA8-A873-8873806B4D4C}"/>
    <cellStyle name="集計 2 5 3" xfId="22498" xr:uid="{47249760-6AC9-4F96-9027-548D07AE1821}"/>
    <cellStyle name="集計 2 5 3 2" xfId="22499" xr:uid="{41F876E7-68CE-4EDD-9219-A58A54CB3764}"/>
    <cellStyle name="集計 2 5 3 2 2" xfId="34165" xr:uid="{A6CDAEA2-549C-4C5D-B7D1-C0AD7A208BF0}"/>
    <cellStyle name="集計 2 5 3 3" xfId="34164" xr:uid="{ECF4D9BE-E5BD-4445-AF65-5F4D51960B8A}"/>
    <cellStyle name="集計 2 5 4" xfId="22500" xr:uid="{74B0C551-95F8-4091-98E1-027DAE2753FE}"/>
    <cellStyle name="集計 2 5 4 2" xfId="34166" xr:uid="{0A1009A3-4EF7-4AC3-8DEC-AC0E23621A95}"/>
    <cellStyle name="集計 2 5 5" xfId="22501" xr:uid="{F2924D08-BB76-4CBA-9DC2-7F8E95149BDA}"/>
    <cellStyle name="集計 2 5 5 2" xfId="34167" xr:uid="{C5EB407B-8981-4C82-8048-04132FED3FF5}"/>
    <cellStyle name="集計 2 5 6" xfId="34160" xr:uid="{FD271A80-E313-4048-92E2-473AAE4454A8}"/>
    <cellStyle name="集計 2 6" xfId="22502" xr:uid="{08D30F93-EBD5-47C6-853F-16B6310A5258}"/>
    <cellStyle name="集計 2 6 2" xfId="22503" xr:uid="{C1E036ED-9DEE-4212-8648-9867CD2BEAB6}"/>
    <cellStyle name="集計 2 6 2 2" xfId="34169" xr:uid="{80EEA563-AE68-49AB-80C7-96033337416A}"/>
    <cellStyle name="集計 2 6 3" xfId="34168" xr:uid="{5228C91F-5B72-4DF8-9E46-54364A0C9854}"/>
    <cellStyle name="集計 2 7" xfId="22504" xr:uid="{09C08D2E-E1EA-4E7C-B80B-9E4791368D63}"/>
    <cellStyle name="集計 2 7 2" xfId="22505" xr:uid="{8DC79F7C-DB52-4CB2-B4A6-B81D91BAFC2D}"/>
    <cellStyle name="集計 2 7 2 2" xfId="34171" xr:uid="{EFB70E7F-9718-4156-84E3-D5EFD45D1795}"/>
    <cellStyle name="集計 2 7 3" xfId="34170" xr:uid="{88FF43D1-6226-46A6-BA05-159A1A213622}"/>
    <cellStyle name="集計 2 8" xfId="22506" xr:uid="{7E7F0EFF-D0EF-4439-867E-4AC58D0E0FCB}"/>
    <cellStyle name="集計 2 8 2" xfId="22507" xr:uid="{62129833-1B7A-4541-A1C9-8633B9D3D4B6}"/>
    <cellStyle name="集計 2 8 2 2" xfId="34173" xr:uid="{9EB0126B-8028-406B-947B-7E56447EB75A}"/>
    <cellStyle name="集計 2 8 3" xfId="34172" xr:uid="{BF93DF64-2143-4BB0-B2B7-87C883517B44}"/>
    <cellStyle name="集計 2 9" xfId="22508" xr:uid="{86429CBD-E688-412C-9A51-E761725FE465}"/>
    <cellStyle name="集計 2 9 2" xfId="22509" xr:uid="{98BE4CB4-E3C8-460B-95DB-22C79B0A062C}"/>
    <cellStyle name="集計 2 9 2 2" xfId="34175" xr:uid="{17780EFB-2048-4CDA-87F4-2D05706DB648}"/>
    <cellStyle name="集計 2 9 3" xfId="34174" xr:uid="{DC70A994-F49A-4FBE-A3F5-E40828D2D09B}"/>
    <cellStyle name="集計 20" xfId="31377" xr:uid="{9032EDF7-3034-4F23-9595-F4F743689296}"/>
    <cellStyle name="集計 3" xfId="5429" xr:uid="{86F16D0D-5B86-4012-B365-30779F3839D7}"/>
    <cellStyle name="集計 3 10" xfId="22510" xr:uid="{7092A01B-4699-449A-89FC-127EDE477C4A}"/>
    <cellStyle name="集計 3 10 2" xfId="22511" xr:uid="{7B3DD716-D128-4F49-829A-22D17B6DF17C}"/>
    <cellStyle name="集計 3 10 2 2" xfId="34177" xr:uid="{74D26774-CF5C-4472-AE1C-047D461FD4A0}"/>
    <cellStyle name="集計 3 10 3" xfId="34176" xr:uid="{52E8A8AD-D380-4C5A-AAEA-F93543F327B2}"/>
    <cellStyle name="集計 3 11" xfId="22512" xr:uid="{2246135F-A783-4249-889C-C60894443BE2}"/>
    <cellStyle name="集計 3 11 2" xfId="22513" xr:uid="{6C386D69-90BD-437D-A3B2-6674D736FC7B}"/>
    <cellStyle name="集計 3 11 2 2" xfId="34179" xr:uid="{6B10D746-257E-4B4A-977F-C89415DE481B}"/>
    <cellStyle name="集計 3 11 3" xfId="34178" xr:uid="{31293E0E-D6BB-4768-9C38-8E83ACF06020}"/>
    <cellStyle name="集計 3 12" xfId="22514" xr:uid="{83165667-1254-49F5-A78F-397F305E8703}"/>
    <cellStyle name="集計 3 12 2" xfId="34180" xr:uid="{2A1752A3-62F9-4EED-ABC3-0D2E0D7FFD40}"/>
    <cellStyle name="集計 3 13" xfId="22515" xr:uid="{B40E7C52-5031-4101-B027-843A83AC7595}"/>
    <cellStyle name="集計 3 13 2" xfId="34181" xr:uid="{DB29D271-D4BD-4725-8D26-D53DDF7CB672}"/>
    <cellStyle name="集計 3 14" xfId="31367" xr:uid="{1D55467C-0606-4316-8471-7E680D86B987}"/>
    <cellStyle name="集計 3 14 2" xfId="34302" xr:uid="{5D221E4F-B003-48B0-8DC0-9457E50240DB}"/>
    <cellStyle name="集計 3 15" xfId="31402" xr:uid="{597D7BC2-F303-4A85-A560-9F2A4802170A}"/>
    <cellStyle name="集計 3 2" xfId="22516" xr:uid="{5BB5207E-594A-4D7F-A646-5BB02C059100}"/>
    <cellStyle name="集計 3 2 2" xfId="22517" xr:uid="{4486A2E6-BBD5-4E03-BA7C-1DC9DC63C05E}"/>
    <cellStyle name="集計 3 2 2 2" xfId="22518" xr:uid="{85A98D19-642E-43A1-967B-E2C52AD9D14A}"/>
    <cellStyle name="集計 3 2 2 2 2" xfId="34184" xr:uid="{3744B16E-A334-458F-9F53-5014317CA31F}"/>
    <cellStyle name="集計 3 2 2 3" xfId="22519" xr:uid="{449A16E0-F4B7-44A6-95AD-C2F78CA6EF51}"/>
    <cellStyle name="集計 3 2 2 3 2" xfId="34185" xr:uid="{65A34CD3-3E28-4EC3-99B8-4D27077154AB}"/>
    <cellStyle name="集計 3 2 2 4" xfId="34183" xr:uid="{56E5F664-74E1-45EA-81F1-45FB2F737189}"/>
    <cellStyle name="集計 3 2 3" xfId="22520" xr:uid="{9661D060-3BE3-4DA1-B692-BC440F568DBB}"/>
    <cellStyle name="集計 3 2 3 2" xfId="22521" xr:uid="{A8AF9561-30BC-47C7-8526-AE8FF395BA29}"/>
    <cellStyle name="集計 3 2 3 2 2" xfId="34187" xr:uid="{97CA295D-67D8-4293-B42B-4AFC734544AC}"/>
    <cellStyle name="集計 3 2 3 3" xfId="34186" xr:uid="{9982155C-A47A-47FF-816C-773DA2F79B73}"/>
    <cellStyle name="集計 3 2 4" xfId="22522" xr:uid="{22834967-93DE-4602-8DDE-D9B06D0D5A83}"/>
    <cellStyle name="集計 3 2 4 2" xfId="34188" xr:uid="{D29DC958-6536-49CE-9787-094BDD5BFA32}"/>
    <cellStyle name="集計 3 2 5" xfId="22523" xr:uid="{73772C35-7B61-4070-BDE3-33A7580090EB}"/>
    <cellStyle name="集計 3 2 5 2" xfId="34189" xr:uid="{6495B5E9-F3D4-4CFE-AD65-BC3538680F25}"/>
    <cellStyle name="集計 3 2 6" xfId="34182" xr:uid="{E3257916-3CF4-4080-AA80-74C1B1FD1774}"/>
    <cellStyle name="集計 3 3" xfId="22524" xr:uid="{3DC603C4-BF7A-4491-B981-3F419B9EC749}"/>
    <cellStyle name="集計 3 3 2" xfId="22525" xr:uid="{DCA6C17C-2EA6-4D16-8CA6-47D68875C158}"/>
    <cellStyle name="集計 3 3 2 2" xfId="34191" xr:uid="{63FBA84D-2B16-4690-A802-048836C228B1}"/>
    <cellStyle name="集計 3 3 3" xfId="34190" xr:uid="{2BA05728-3260-4468-AC5C-C6460AE8425B}"/>
    <cellStyle name="集計 3 4" xfId="22526" xr:uid="{FD1BB258-86C7-4AF1-AFA3-2EDA2451EF0B}"/>
    <cellStyle name="集計 3 4 2" xfId="22527" xr:uid="{39C95FD1-45EE-4C4D-9405-8E748F52AF29}"/>
    <cellStyle name="集計 3 4 2 2" xfId="34193" xr:uid="{AFFA8E82-7942-44A2-B24A-C79666654B2C}"/>
    <cellStyle name="集計 3 4 3" xfId="34192" xr:uid="{2F617ADA-0C8E-4571-B713-D92E035A7072}"/>
    <cellStyle name="集計 3 5" xfId="22528" xr:uid="{41E8DE48-FFE8-4985-8EDE-B2CE7F0F1C94}"/>
    <cellStyle name="集計 3 5 2" xfId="22529" xr:uid="{F0506ACA-B318-4CA8-846A-1DBAAA7CA563}"/>
    <cellStyle name="集計 3 5 2 2" xfId="34195" xr:uid="{E43B9E34-FF1C-4E5C-9B96-B36F16E9258B}"/>
    <cellStyle name="集計 3 5 3" xfId="34194" xr:uid="{099EFA32-88E0-4457-8292-40CD52706A7A}"/>
    <cellStyle name="集計 3 6" xfId="22530" xr:uid="{5754B5BC-3EFA-427A-8667-A7750ABE8D88}"/>
    <cellStyle name="集計 3 6 2" xfId="22531" xr:uid="{6E874309-14DC-4B9D-A178-A787CD727CD9}"/>
    <cellStyle name="集計 3 6 2 2" xfId="34197" xr:uid="{EC925C1F-CE6F-4D3B-AB30-7DCD5EDE7E24}"/>
    <cellStyle name="集計 3 6 3" xfId="34196" xr:uid="{500D3CE2-2833-4492-A7DD-59920AE375F0}"/>
    <cellStyle name="集計 3 7" xfId="22532" xr:uid="{0587DFA7-708B-43B5-AE1E-B1C42C3F2A91}"/>
    <cellStyle name="集計 3 7 2" xfId="22533" xr:uid="{6EB7BBDA-043F-428A-B7C9-237414B5EEF3}"/>
    <cellStyle name="集計 3 7 2 2" xfId="34199" xr:uid="{812024E3-2719-43AC-BCC4-B06E78B12C52}"/>
    <cellStyle name="集計 3 7 3" xfId="34198" xr:uid="{B66678D6-AD80-4424-AB6D-DA66472C0C03}"/>
    <cellStyle name="集計 3 8" xfId="22534" xr:uid="{61FC0A4B-30FB-4664-BADB-8835DC74A65A}"/>
    <cellStyle name="集計 3 8 2" xfId="22535" xr:uid="{85B2AC9C-1C01-49AD-AA43-A78324B4C919}"/>
    <cellStyle name="集計 3 8 2 2" xfId="34201" xr:uid="{F091276E-4D54-4F6C-8A79-3D932CFDEF98}"/>
    <cellStyle name="集計 3 8 3" xfId="34200" xr:uid="{95E3F38B-4C14-4120-84FF-C926AB24FC27}"/>
    <cellStyle name="集計 3 9" xfId="22536" xr:uid="{4BD2C8ED-B55D-4D50-819D-CACDD391D779}"/>
    <cellStyle name="集計 3 9 2" xfId="22537" xr:uid="{3A16A0CA-2C10-4601-B6D6-126679D1BF12}"/>
    <cellStyle name="集計 3 9 2 2" xfId="34203" xr:uid="{F68FA1E7-2998-46F3-A5D2-59DA38B74FE1}"/>
    <cellStyle name="集計 3 9 3" xfId="34202" xr:uid="{387874D4-43E6-4A67-9479-FE55DEB3AFD7}"/>
    <cellStyle name="集計 4" xfId="22538" xr:uid="{ABDA4FDA-E997-46CA-AA8D-F25E97872C87}"/>
    <cellStyle name="集計 4 10" xfId="22539" xr:uid="{087A40BC-4799-410C-BA9B-E1E683A9D0B6}"/>
    <cellStyle name="集計 4 10 2" xfId="22540" xr:uid="{29C66570-31CB-4128-983C-DE9CE360F19C}"/>
    <cellStyle name="集計 4 10 2 2" xfId="34206" xr:uid="{4BA34AC5-EF53-4D6B-9AC9-5BFFC21C72A5}"/>
    <cellStyle name="集計 4 10 3" xfId="34205" xr:uid="{40D2C160-BC6C-433C-AA1B-B594E5CA1F4B}"/>
    <cellStyle name="集計 4 11" xfId="22541" xr:uid="{851CE37C-DD54-419E-A678-3973AD7BB80B}"/>
    <cellStyle name="集計 4 11 2" xfId="22542" xr:uid="{468BC0CC-7051-402E-B5BB-FF64F6A3199B}"/>
    <cellStyle name="集計 4 11 2 2" xfId="34208" xr:uid="{8402DC8B-3BBF-4F8B-A4E5-E7932F9DFE64}"/>
    <cellStyle name="集計 4 11 3" xfId="34207" xr:uid="{2BF4366F-5991-4A15-A7AE-7858366987CF}"/>
    <cellStyle name="集計 4 12" xfId="22543" xr:uid="{57F6B100-FEBF-474C-B932-5D9FC3F5A572}"/>
    <cellStyle name="集計 4 12 2" xfId="34209" xr:uid="{96CC4453-F040-4047-8D33-7965E5DDE8EA}"/>
    <cellStyle name="集計 4 13" xfId="22544" xr:uid="{F909E8B8-C354-4719-9C0B-917A90940A22}"/>
    <cellStyle name="集計 4 13 2" xfId="34210" xr:uid="{C5942E06-16C0-4270-A350-EF94DEC571A5}"/>
    <cellStyle name="集計 4 14" xfId="34204" xr:uid="{7FABF085-FD53-4BDD-ADE9-4F5AFF6A7283}"/>
    <cellStyle name="集計 4 2" xfId="22545" xr:uid="{5DDE15AE-DAB9-44A1-8D9C-905F730415F1}"/>
    <cellStyle name="集計 4 2 2" xfId="22546" xr:uid="{973D357B-DDA4-4CC9-8EA1-35264CC7FB8F}"/>
    <cellStyle name="集計 4 2 2 2" xfId="22547" xr:uid="{2A71173A-B892-48A8-80DF-711FB14326E5}"/>
    <cellStyle name="集計 4 2 2 2 2" xfId="34213" xr:uid="{810014DB-BBE5-4BFF-BE5F-60CE4D90AE2D}"/>
    <cellStyle name="集計 4 2 2 3" xfId="22548" xr:uid="{D5B564B6-0EF7-4C67-BC71-E5B33E0C3CC6}"/>
    <cellStyle name="集計 4 2 2 3 2" xfId="34214" xr:uid="{406FDC7F-92DE-44F2-8D7E-F2AF0498EB03}"/>
    <cellStyle name="集計 4 2 2 4" xfId="34212" xr:uid="{238387E9-095E-4CF4-AB69-65ED24634245}"/>
    <cellStyle name="集計 4 2 3" xfId="22549" xr:uid="{3D28525E-68FB-4B27-8F52-DC7B5DA33893}"/>
    <cellStyle name="集計 4 2 3 2" xfId="22550" xr:uid="{EC386E6E-8885-4E61-AF5D-5A2E0955980C}"/>
    <cellStyle name="集計 4 2 3 2 2" xfId="34216" xr:uid="{D2A9C1AF-DC96-4B95-9603-0CFAEAF0BA4B}"/>
    <cellStyle name="集計 4 2 3 3" xfId="34215" xr:uid="{8A83120F-7BB1-433F-81B0-6785573CA15B}"/>
    <cellStyle name="集計 4 2 4" xfId="22551" xr:uid="{7A637278-20B8-4D6B-8A7B-0046A166B95C}"/>
    <cellStyle name="集計 4 2 4 2" xfId="34217" xr:uid="{B4E2C2EF-4C72-41C0-8E06-95BD408CC686}"/>
    <cellStyle name="集計 4 2 5" xfId="22552" xr:uid="{6BD34097-B049-41AF-AAE6-FFDD0BE35FCC}"/>
    <cellStyle name="集計 4 2 5 2" xfId="34218" xr:uid="{81BCBF86-3917-4CE7-B9EA-C92810FB69E6}"/>
    <cellStyle name="集計 4 2 6" xfId="34211" xr:uid="{8953B1D5-C4DB-4F79-A6A4-5D5B69AE6DD8}"/>
    <cellStyle name="集計 4 3" xfId="22553" xr:uid="{3AB45EB8-09FF-4F23-B53A-94AE979E1EF7}"/>
    <cellStyle name="集計 4 3 2" xfId="22554" xr:uid="{49FEA5E4-62ED-47B9-A5A9-05A8C68BC150}"/>
    <cellStyle name="集計 4 3 2 2" xfId="34220" xr:uid="{CB43515D-98FE-42DF-A5A2-14285D3CC4E3}"/>
    <cellStyle name="集計 4 3 3" xfId="34219" xr:uid="{A5251E4F-D576-4363-8E60-73CC9B4F704F}"/>
    <cellStyle name="集計 4 4" xfId="22555" xr:uid="{099BF185-0BA7-4952-BAFF-2263A70C338B}"/>
    <cellStyle name="集計 4 4 2" xfId="22556" xr:uid="{EFEFEEDA-56F0-4FD8-83F6-E04B98F17A83}"/>
    <cellStyle name="集計 4 4 2 2" xfId="34222" xr:uid="{9E50C13E-6D35-4308-839C-5A04FD0505AF}"/>
    <cellStyle name="集計 4 4 3" xfId="34221" xr:uid="{2E80F646-061E-4E5C-8DB7-7BB986A8ABCF}"/>
    <cellStyle name="集計 4 5" xfId="22557" xr:uid="{7AAFDF25-58A1-4F09-B322-CD52F11378FC}"/>
    <cellStyle name="集計 4 5 2" xfId="22558" xr:uid="{5B7D5984-47FF-48C4-90A5-98C406CA1C57}"/>
    <cellStyle name="集計 4 5 2 2" xfId="34224" xr:uid="{CF4AE4EE-BB90-454E-B2D5-5D8C6DDA899F}"/>
    <cellStyle name="集計 4 5 3" xfId="34223" xr:uid="{F0F3FE91-6B76-45DB-8AEB-A26A071F184D}"/>
    <cellStyle name="集計 4 6" xfId="22559" xr:uid="{3D46FAD1-C513-45E1-84AB-362566AE30AA}"/>
    <cellStyle name="集計 4 6 2" xfId="22560" xr:uid="{347E5717-DFB3-4B2C-AE43-B6BDC148CFC6}"/>
    <cellStyle name="集計 4 6 2 2" xfId="34226" xr:uid="{545769F3-CC49-41B1-A68D-F2EA65CC204B}"/>
    <cellStyle name="集計 4 6 3" xfId="34225" xr:uid="{CA79AFF9-1711-4111-8D51-9950B68D6DDD}"/>
    <cellStyle name="集計 4 7" xfId="22561" xr:uid="{8FE7E369-13E2-4A69-B721-DB22DDDCAA38}"/>
    <cellStyle name="集計 4 7 2" xfId="22562" xr:uid="{B7071B33-9CA5-4533-A219-39825BDE8632}"/>
    <cellStyle name="集計 4 7 2 2" xfId="34228" xr:uid="{B67898BD-3307-4AC7-B535-B9583E2FAD02}"/>
    <cellStyle name="集計 4 7 3" xfId="34227" xr:uid="{3B547BAF-8C5E-4680-89B6-3490DCEDD9E0}"/>
    <cellStyle name="集計 4 8" xfId="22563" xr:uid="{1D05D090-DD58-4BAB-A356-7254CCCBE45E}"/>
    <cellStyle name="集計 4 8 2" xfId="22564" xr:uid="{813934F7-4F7C-4D1F-B2FA-8FD034C1DF0E}"/>
    <cellStyle name="集計 4 8 2 2" xfId="34230" xr:uid="{30469B4D-74AD-4E83-BDA5-492AB2AECFE8}"/>
    <cellStyle name="集計 4 8 3" xfId="34229" xr:uid="{AE089EA2-AB85-48D7-BBFD-6704C627545E}"/>
    <cellStyle name="集計 4 9" xfId="22565" xr:uid="{55B78868-0BAF-4A9C-9C86-6AF29A7C474D}"/>
    <cellStyle name="集計 4 9 2" xfId="22566" xr:uid="{95373ABA-6BE0-490A-AACE-416BB4B8E134}"/>
    <cellStyle name="集計 4 9 2 2" xfId="34232" xr:uid="{7F4C4CE7-C612-4491-A12C-C2F54A307703}"/>
    <cellStyle name="集計 4 9 3" xfId="34231" xr:uid="{8873F949-3B4C-4182-B88C-5DD2B8D3CB58}"/>
    <cellStyle name="集計 5" xfId="22567" xr:uid="{62309A13-6C9A-4997-9B61-4E07732A34E5}"/>
    <cellStyle name="集計 5 10" xfId="22568" xr:uid="{AAE4DC36-A39F-48C7-8366-A193FA69B884}"/>
    <cellStyle name="集計 5 10 2" xfId="22569" xr:uid="{F4288A73-5F32-4570-A33A-D68C84A4E232}"/>
    <cellStyle name="集計 5 10 2 2" xfId="34235" xr:uid="{ED735E5C-3F71-4C13-BC9C-1722F4B2EE8A}"/>
    <cellStyle name="集計 5 10 3" xfId="34234" xr:uid="{FC3F9767-D9AD-4B89-8FAD-A314CC2F46DE}"/>
    <cellStyle name="集計 5 11" xfId="22570" xr:uid="{0BAEFFC3-1B90-474A-AB4A-EBB5BA159F54}"/>
    <cellStyle name="集計 5 11 2" xfId="22571" xr:uid="{13F55F90-4708-4796-8BAE-EE4BC18A759A}"/>
    <cellStyle name="集計 5 11 2 2" xfId="34237" xr:uid="{449CD47C-EE1A-4837-8F98-98DCC5D455BA}"/>
    <cellStyle name="集計 5 11 3" xfId="34236" xr:uid="{04202C98-3ED6-4E97-81D6-7549B8D4D0E1}"/>
    <cellStyle name="集計 5 12" xfId="22572" xr:uid="{DC11BCBD-2C6A-463E-AE91-B7058343729D}"/>
    <cellStyle name="集計 5 12 2" xfId="34238" xr:uid="{7AD5B8BE-C8BA-42B9-8BF5-FDD96B567DA2}"/>
    <cellStyle name="集計 5 13" xfId="22573" xr:uid="{2072F53B-CCEA-4BF3-8930-561E1875A2D8}"/>
    <cellStyle name="集計 5 13 2" xfId="34239" xr:uid="{C36619A5-B13F-49A8-8868-C91B27DE87FC}"/>
    <cellStyle name="集計 5 14" xfId="34233" xr:uid="{036C18FF-0B0F-429A-98F8-3063BD3B9536}"/>
    <cellStyle name="集計 5 2" xfId="22574" xr:uid="{51DE0F10-AAAA-4169-BC23-9A5F583C1BE2}"/>
    <cellStyle name="集計 5 2 2" xfId="22575" xr:uid="{5F76230E-2396-49D3-8CFE-0E6C7215212B}"/>
    <cellStyle name="集計 5 2 2 2" xfId="22576" xr:uid="{9D87679D-063A-4DD0-A712-10F5CAD17AD4}"/>
    <cellStyle name="集計 5 2 2 2 2" xfId="34242" xr:uid="{3069E495-E451-4533-BFF5-400717F520AF}"/>
    <cellStyle name="集計 5 2 2 3" xfId="22577" xr:uid="{5C3D4031-6B3E-4BA0-830C-28E7F31B96EB}"/>
    <cellStyle name="集計 5 2 2 3 2" xfId="34243" xr:uid="{68EB3459-34AA-4894-B3D0-1854256DAF43}"/>
    <cellStyle name="集計 5 2 2 4" xfId="34241" xr:uid="{8E115735-AE04-4E66-8675-79BAE532055B}"/>
    <cellStyle name="集計 5 2 3" xfId="22578" xr:uid="{F07C440A-B51A-48D1-B310-234AB222D935}"/>
    <cellStyle name="集計 5 2 3 2" xfId="22579" xr:uid="{F2578E3C-EA28-4C19-82C6-D5AD247B6718}"/>
    <cellStyle name="集計 5 2 3 2 2" xfId="34245" xr:uid="{286B67C7-332C-4786-B817-8A4DB3AFAE7A}"/>
    <cellStyle name="集計 5 2 3 3" xfId="34244" xr:uid="{02B947AA-98FB-4C10-8C20-69762303392A}"/>
    <cellStyle name="集計 5 2 4" xfId="22580" xr:uid="{A5BCAB85-D77E-49A2-AC77-8F46EDF57587}"/>
    <cellStyle name="集計 5 2 4 2" xfId="34246" xr:uid="{1A54791C-DBEF-4B85-A7F8-7EA2BC532455}"/>
    <cellStyle name="集計 5 2 5" xfId="22581" xr:uid="{E04CA844-A922-4DC8-8494-FC4F340EB438}"/>
    <cellStyle name="集計 5 2 5 2" xfId="34247" xr:uid="{9AB6FFA0-344B-4BD0-8C19-47CC55D642BA}"/>
    <cellStyle name="集計 5 2 6" xfId="34240" xr:uid="{73CE7E17-4425-4B07-AF44-A8457888E76A}"/>
    <cellStyle name="集計 5 3" xfId="22582" xr:uid="{952F57A5-EC71-4261-9D93-3D441D493033}"/>
    <cellStyle name="集計 5 3 2" xfId="22583" xr:uid="{6D72A809-D642-4116-8A6A-3034A9DFD224}"/>
    <cellStyle name="集計 5 3 2 2" xfId="34249" xr:uid="{30492FE6-B3ED-4B69-A3F8-BF93C2F73897}"/>
    <cellStyle name="集計 5 3 3" xfId="34248" xr:uid="{F5D67896-9B43-4B49-A73B-DA30B914C617}"/>
    <cellStyle name="集計 5 4" xfId="22584" xr:uid="{BAD67E12-A2C1-46A1-87F4-9C41820D2C2C}"/>
    <cellStyle name="集計 5 4 2" xfId="22585" xr:uid="{C9ADF7D1-0056-4BF7-AD61-83AD894463E6}"/>
    <cellStyle name="集計 5 4 2 2" xfId="34251" xr:uid="{64C30C2B-309C-4CB0-ADB9-6488388BDE2F}"/>
    <cellStyle name="集計 5 4 3" xfId="34250" xr:uid="{12018846-013F-4539-9E82-E8D892B001C7}"/>
    <cellStyle name="集計 5 5" xfId="22586" xr:uid="{EA0F137F-B7D0-4E12-B95A-AB6B266F66E4}"/>
    <cellStyle name="集計 5 5 2" xfId="22587" xr:uid="{A073E239-0ACB-4D13-AE94-30848F06AE13}"/>
    <cellStyle name="集計 5 5 2 2" xfId="34253" xr:uid="{E9A2B007-DAEB-4E64-AEE7-2DF68EC98640}"/>
    <cellStyle name="集計 5 5 3" xfId="34252" xr:uid="{97E46C10-EDC3-4DF2-8C39-2A4D8D948ECC}"/>
    <cellStyle name="集計 5 6" xfId="22588" xr:uid="{DC8A44DC-92AE-4CE3-8CA8-4CE91E2D8180}"/>
    <cellStyle name="集計 5 6 2" xfId="22589" xr:uid="{BE9CF8F7-000C-4F32-B059-97D2187FB3A8}"/>
    <cellStyle name="集計 5 6 2 2" xfId="34255" xr:uid="{9B5656F2-9FBF-4046-AB89-DF23CC0DB5E5}"/>
    <cellStyle name="集計 5 6 3" xfId="34254" xr:uid="{888E2A11-D775-495B-AD5A-453D34490754}"/>
    <cellStyle name="集計 5 7" xfId="22590" xr:uid="{F3552362-94EF-4002-B453-2699FC6BBC36}"/>
    <cellStyle name="集計 5 7 2" xfId="22591" xr:uid="{C2F1AEA0-561A-4F24-8BA0-98AA41C7392F}"/>
    <cellStyle name="集計 5 7 2 2" xfId="34257" xr:uid="{C0CD929E-6FBC-40A4-941C-639036E1401D}"/>
    <cellStyle name="集計 5 7 3" xfId="34256" xr:uid="{AE20FAAF-019E-4312-88EB-A5BA187D9903}"/>
    <cellStyle name="集計 5 8" xfId="22592" xr:uid="{F78EA409-C8A0-46C8-A209-562ABDD4531B}"/>
    <cellStyle name="集計 5 8 2" xfId="22593" xr:uid="{FB333676-E853-4147-86F8-758EAE61B6D5}"/>
    <cellStyle name="集計 5 8 2 2" xfId="34259" xr:uid="{0AAE299D-CC84-41FF-8C39-4B917D5B3669}"/>
    <cellStyle name="集計 5 8 3" xfId="34258" xr:uid="{42B3E476-6759-4CE3-BAA6-F3592DBD57FF}"/>
    <cellStyle name="集計 5 9" xfId="22594" xr:uid="{FE291C4C-AB33-4FC2-AE74-820A1D34F1ED}"/>
    <cellStyle name="集計 5 9 2" xfId="22595" xr:uid="{25B5E77E-A24D-4DAF-9433-C9985E3B51B1}"/>
    <cellStyle name="集計 5 9 2 2" xfId="34261" xr:uid="{40A96C30-E8D8-4A5B-A00E-B112FBB6D1A7}"/>
    <cellStyle name="集計 5 9 3" xfId="34260" xr:uid="{C0927C95-164C-4F87-8C0C-A7DCFF487257}"/>
    <cellStyle name="集計 6" xfId="22596" xr:uid="{C1311F98-7767-4531-81BD-5B563EBD9159}"/>
    <cellStyle name="集計 6 2" xfId="22597" xr:uid="{9EB45795-5D1C-4529-8819-E8F0461EB66F}"/>
    <cellStyle name="集計 6 2 2" xfId="22598" xr:uid="{9BAE81EF-3E3A-48EA-8A82-2C5358AC5693}"/>
    <cellStyle name="集計 6 2 2 2" xfId="34264" xr:uid="{9EDBA381-F156-4CCC-A195-1C498A582D95}"/>
    <cellStyle name="集計 6 2 3" xfId="22599" xr:uid="{89681AE2-8D6B-42DD-AA46-C086F9208D6B}"/>
    <cellStyle name="集計 6 2 3 2" xfId="34265" xr:uid="{BABA9522-34DD-4F44-A5CC-64D01C201662}"/>
    <cellStyle name="集計 6 2 4" xfId="34263" xr:uid="{E7ADF33D-515E-4707-AD2B-0E2CB96DA547}"/>
    <cellStyle name="集計 6 3" xfId="22600" xr:uid="{6DB143A1-8867-492B-B6F9-AF67703B8510}"/>
    <cellStyle name="集計 6 3 2" xfId="22601" xr:uid="{D9FB2152-19E4-4D11-88EA-1EF7585BCE73}"/>
    <cellStyle name="集計 6 3 2 2" xfId="34267" xr:uid="{0F126B93-B774-4C4D-A7C4-2455DEC5CE1C}"/>
    <cellStyle name="集計 6 3 3" xfId="34266" xr:uid="{7539F48E-F22A-4CA0-B5E4-AAB72DA91ECB}"/>
    <cellStyle name="集計 6 4" xfId="22602" xr:uid="{6F484886-084A-4879-AB33-6BAB0ABA8054}"/>
    <cellStyle name="集計 6 4 2" xfId="34268" xr:uid="{67E05D86-3386-412A-AFFB-74386E41B6DC}"/>
    <cellStyle name="集計 6 5" xfId="22603" xr:uid="{813EA26E-2831-4833-83E8-AB26DB99C570}"/>
    <cellStyle name="集計 6 5 2" xfId="34269" xr:uid="{951C1F09-12B5-4AA0-8F0A-44F4F85E4242}"/>
    <cellStyle name="集計 6 6" xfId="34262" xr:uid="{1B6DCD35-CBBC-442D-B4BE-9FA5842B6E46}"/>
    <cellStyle name="集計 7" xfId="22604" xr:uid="{2F11B432-C735-41FA-B365-3C231B71AA21}"/>
    <cellStyle name="集計 7 2" xfId="22605" xr:uid="{BAFC7BE2-1F83-402A-B964-08A96D46FA08}"/>
    <cellStyle name="集計 7 2 2" xfId="34271" xr:uid="{26E1E6C5-7862-454C-99DB-70D6C98AFEF6}"/>
    <cellStyle name="集計 7 3" xfId="34270" xr:uid="{72B8CFB0-DD95-4A1B-9130-EAAD7E8190A8}"/>
    <cellStyle name="集計 8" xfId="22606" xr:uid="{A8B4FD69-A1D9-46E5-8D5A-8ABA7DC04422}"/>
    <cellStyle name="集計 8 2" xfId="22607" xr:uid="{F6EC053C-06F5-4B2C-BFE4-3AD879D04615}"/>
    <cellStyle name="集計 8 2 2" xfId="34273" xr:uid="{B114958C-F8A4-4EC0-9238-EA320EADFF8F}"/>
    <cellStyle name="集計 8 3" xfId="34272" xr:uid="{4CAEC706-7790-4C57-B2F3-C17CB26C47F4}"/>
    <cellStyle name="集計 9" xfId="22608" xr:uid="{B1A298B8-6C45-47BC-99E4-23CEB1443D6A}"/>
    <cellStyle name="集計 9 2" xfId="22609" xr:uid="{1D4CC92C-D880-478C-B3EB-ED44C1ABC771}"/>
    <cellStyle name="集計 9 2 2" xfId="34275" xr:uid="{593368F5-4C01-4691-85C2-F092075ADB9D}"/>
    <cellStyle name="集計 9 3" xfId="34274" xr:uid="{907F2CB9-7FC6-4654-BEA5-F8AE758979A6}"/>
    <cellStyle name="集計_CONFIRM MODEL OF ROJANA (2)" xfId="3832" xr:uid="{BF42924E-C6FB-41AF-A871-2AF721234E6F}"/>
    <cellStyle name="䠀က" xfId="39455" xr:uid="{EB4E16AF-B228-4D86-9CEE-8D060E1AA9FE}"/>
  </cellStyles>
  <dxfs count="0"/>
  <tableStyles count="1" defaultTableStyle="TableStyleMedium2" defaultPivotStyle="PivotStyleLight16">
    <tableStyle name="Table Style 1" pivot="0" count="0" xr9:uid="{CC7E57DE-2293-460D-82AC-0857C2195013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202244/LOCALS~1/Temp/&#12456;&#12463;&#35519;&#26619;/&#26495;&#35895;/&#12456;&#12524;&#12461;&#26495;&#35895;/&#65411;&#65438;&#65384;&#65392;&#65420;&#65439;/&#65422;&#65404;&#65411;&#65438;&#65437;/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2001\S.P.C.2001\OQC\Athens\cp-cpk\WINDOWS\TEMP\WINDOWS\TEMP\WINDOWS\TEMP\My%20Documents\&#26360;&#24235;MCP\98.5%20AI-INHOUS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238\D\DOCUME~1\123\LOCALS~1\Temp\KR\hayakawa\HAYAKAWA\OIL\&#28201;&#2930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d\My%20Documents\QC%20&#37096;\IQC\&#26360;&#24235;MCP\98.5%20AI-INHOUSE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202244/LOCALS~1/Temp/&#12456;&#12463;&#35519;&#26619;/&#38651;&#27231;&#32113;&#35336;/&#38651;&#27231;&#32113;&#35336;/&#36890;&#29987;&#30465;/&#65321;&#65315;&#32113;&#3533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ard\SantaFe\Presentation\Bring_Down\Mode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JUTSUBU01\DBase_H200%232\&#65399;&#65388;&#65391;&#65404;&#65389;&#22338;&#65420;&#65435;&#65392;\CF1000&#65412;&#6543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bs002\608.PCE\KR\hayakawa\HAYAKAWA\OIL\&#28201;&#293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L\0497sae5.wk4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35201;&#38283;&#12475;\&#65297;&#12481;&#12540;&#12512;&#65288;&#26448;&#26009;&#65289;\&#65403;&#65420;&#65438;&#65409;&#65392;&#65425;&#36039;&#26009;\KR\&#28988;&#32080;\&#26089;&#24029;\&#34920;&#38754;&#24373;&#21147;&#12471;&#12540;&#1252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12456;&#12463;&#35519;&#26619;/&#26495;&#35895;/&#12456;&#12524;&#12461;&#26495;&#35895;/&#65411;&#65438;&#65384;&#65392;&#65420;&#65439;/&#65422;&#65404;&#65411;&#65438;&#65437;/&#65422;&#65404;&#65411;&#65438;&#65437;(6804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2001\S.P.C.2001\OQC\Athens\cp-cpk\S.P.C\OQC\WINDOWS\TEMP\WINDOWS\TEMP\WINDOWS\TEMP\My%20Documents\&#26360;&#24235;MCP\98.5%20AI-INHOUSE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12456;&#12463;&#35519;&#26619;/&#38651;&#27231;&#32113;&#35336;/&#38651;&#27231;&#32113;&#35336;/&#36890;&#29987;&#30465;/&#65321;&#65315;&#32113;&#3533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rs003\rfac\SL\0497sae5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L/0497sae5.wk4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tks023\beretta\DIV3\TAS\Project\Project%20Z&#20250;\Z2\&#20013;&#26399;&#35336;&#30011;\&#20462;&#27491;&#29256;2004_01_31\&#65288;2&#26376;&#27770;&#31639;&#29256;&#65289;&#12467;&#12531;&#12486;&#12531;&#1248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P\Q1_2553_After%20Sale\Data\Documents%20and%20Settings\jarunee.AP-CON\Local%20Settings\Temporary%20Internet%20Files\OLK5\&#3626;&#3619;&#3640;&#3611;&#3591;&#3634;&#3609;&#3649;&#3592;&#3657;&#3591;&#3595;&#3656;&#3629;&#3617;&#3611;&#3619;&#3632;&#3592;&#3635;&#3626;&#3633;&#3611;&#3604;&#3634;&#3627;&#3660;&#3623;&#3633;&#3609;&#3607;&#3637;&#3656;%2028%20&#3605;%20&#3588;%20-31&#3605;%20&#3588;%205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\my%20documents\Ba\Ba\Svh_2543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-1b\Finance\Sectors\Transport&amp;Logistics\6%20subsectors\Container%20&amp;%20water%20based%20logistics\Clients\Royal%20Nedlloyd\ProjMetal\Models\DCFs\Basecase%20-%20ING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2456;&#12463;&#35519;&#26619;/&#26495;&#35895;/&#12456;&#12524;&#12461;&#26495;&#35895;/&#65411;&#65438;&#65384;&#65392;&#65420;&#65439;/&#65422;&#65404;&#65411;&#65438;&#65437;/&#65422;&#65404;&#65411;&#65438;&#65437;(6804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2001\S.P.C.2001\OQC\Athens\cp-cpk\S.P.C\OQC\My%20Documents\WINDOWS\TEMP\WINDOWS\TEMP\My%20Documents\&#26360;&#24235;MCP\98.5%20AI-INHOUS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ungrak%20Takham/Local%20Settings/Application%20Data/Aura/2.0/Files/8/AF/32d81139-4c0a-4299-97e9-4323b42abf48000000000000004236203144/32d811394c0a429997e94323b42abf48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sa%20sirinonthakan/Local%20Settings/Application%20Data/Aura/2.0/Files/41/AF/fcfb7eaa-324e-4a0c-aac3-a4619956db4c000000000000005191153177/fcfb7eaa324e4a0caac3a4619956db4c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2001\S.P.C.2001\OQC\Athens\cp-cpk\S.P.C\OQC\PROGRAM%20FILES\RIMARTS\REBECCA\takahashi\User0\Attach\19990827_05\WINDOWS\TEMP\WINDOWS\TEMP\My%20Documents\&#26360;&#24235;MCP\98.5%20AI-INHOUSE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y%20Documents\WINDOWS\TEMP\WINDOWS\TEMP\My%20Documents\&#26360;&#24235;MCP\98.5%20AI-INHOUSE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ongvitay001/AppData/Local/Temp/wz8b3c/T.R.V.%20Rubber%20Product%20Co.%20Ltd.%20Q1%2064%20_T2%20ver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Consolidated"/>
      <sheetName val="NCA-CF"/>
      <sheetName val="ﾃﾞｰﾀ一覧"/>
      <sheetName val="実査数量の入力シート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Model"/>
      <sheetName val="1-1.BS"/>
      <sheetName val="MSATER"/>
      <sheetName val="BB MOTOR"/>
      <sheetName val="defect"/>
    </sheetNames>
    <sheetDataSet>
      <sheetData sheetId="0" refreshError="1">
        <row r="15">
          <cell r="C15">
            <v>7.400000000000001E-2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MONTH"/>
      <sheetName val="Sheet1"/>
      <sheetName val="ScoreCard"/>
      <sheetName val="raw data"/>
      <sheetName val="DAILY "/>
      <sheetName val="NMB"/>
      <sheetName val="SPM"/>
      <sheetName val="3-ADJ"/>
    </sheetNames>
    <sheetDataSet>
      <sheetData sheetId="0">
        <row r="11">
          <cell r="C11">
            <v>5</v>
          </cell>
          <cell r="I11">
            <v>46.147605766910957</v>
          </cell>
        </row>
        <row r="12">
          <cell r="C12">
            <v>10</v>
          </cell>
          <cell r="I12">
            <v>36.459571031516596</v>
          </cell>
        </row>
        <row r="13">
          <cell r="C13">
            <v>15</v>
          </cell>
          <cell r="I13">
            <v>29.294849299976054</v>
          </cell>
        </row>
        <row r="14">
          <cell r="C14">
            <v>20</v>
          </cell>
          <cell r="I14">
            <v>23.898961761694249</v>
          </cell>
        </row>
        <row r="15">
          <cell r="C15">
            <v>25</v>
          </cell>
          <cell r="I15">
            <v>19.767140807658869</v>
          </cell>
        </row>
        <row r="16">
          <cell r="C16">
            <v>30</v>
          </cell>
          <cell r="I16">
            <v>16.554799037908627</v>
          </cell>
        </row>
        <row r="17">
          <cell r="C17">
            <v>35</v>
          </cell>
          <cell r="I17">
            <v>14.022277443160309</v>
          </cell>
        </row>
        <row r="18">
          <cell r="C18">
            <v>40</v>
          </cell>
          <cell r="I18">
            <v>12.00000000000005</v>
          </cell>
        </row>
        <row r="19">
          <cell r="C19">
            <v>45</v>
          </cell>
          <cell r="I19">
            <v>10.366050804982637</v>
          </cell>
        </row>
        <row r="20">
          <cell r="C20">
            <v>50</v>
          </cell>
          <cell r="I20">
            <v>9.0314723431173789</v>
          </cell>
        </row>
        <row r="21">
          <cell r="C21">
            <v>55</v>
          </cell>
          <cell r="I21">
            <v>7.930456604960999</v>
          </cell>
        </row>
        <row r="22">
          <cell r="C22">
            <v>60</v>
          </cell>
          <cell r="I22">
            <v>7.0136933246129374</v>
          </cell>
        </row>
        <row r="23">
          <cell r="C23">
            <v>65</v>
          </cell>
          <cell r="I23">
            <v>6.2437900664340695</v>
          </cell>
        </row>
        <row r="24">
          <cell r="C24">
            <v>70</v>
          </cell>
          <cell r="I24">
            <v>5.5920736348470648</v>
          </cell>
        </row>
        <row r="25">
          <cell r="C25">
            <v>75</v>
          </cell>
          <cell r="I25">
            <v>5.0363261912652488</v>
          </cell>
        </row>
        <row r="26">
          <cell r="C26">
            <v>80</v>
          </cell>
          <cell r="I26">
            <v>4.5591627387400315</v>
          </cell>
        </row>
        <row r="27">
          <cell r="C27">
            <v>85</v>
          </cell>
          <cell r="I27">
            <v>4.1468544989269676</v>
          </cell>
        </row>
        <row r="28">
          <cell r="C28">
            <v>90</v>
          </cell>
          <cell r="I28">
            <v>3.7884661324876046</v>
          </cell>
        </row>
        <row r="29">
          <cell r="C29">
            <v>95</v>
          </cell>
          <cell r="I29">
            <v>3.4752164458277477</v>
          </cell>
        </row>
        <row r="30">
          <cell r="C30">
            <v>100</v>
          </cell>
          <cell r="I30">
            <v>3.2000000000000108</v>
          </cell>
        </row>
        <row r="39">
          <cell r="C39">
            <v>5</v>
          </cell>
          <cell r="I39">
            <v>85.807880425358661</v>
          </cell>
        </row>
        <row r="40">
          <cell r="C40">
            <v>10</v>
          </cell>
          <cell r="I40">
            <v>65.88673421909759</v>
          </cell>
        </row>
        <row r="41">
          <cell r="C41">
            <v>15</v>
          </cell>
          <cell r="I41">
            <v>51.558717858325238</v>
          </cell>
        </row>
        <row r="42">
          <cell r="C42">
            <v>20</v>
          </cell>
          <cell r="I42">
            <v>41.044992791605019</v>
          </cell>
        </row>
        <row r="43">
          <cell r="C43">
            <v>25</v>
          </cell>
          <cell r="I43">
            <v>33.187595509444954</v>
          </cell>
        </row>
        <row r="44">
          <cell r="C44">
            <v>30</v>
          </cell>
          <cell r="I44">
            <v>27.216111418429445</v>
          </cell>
        </row>
        <row r="45">
          <cell r="C45">
            <v>35</v>
          </cell>
          <cell r="I45">
            <v>22.607551399309624</v>
          </cell>
        </row>
        <row r="46">
          <cell r="C46">
            <v>40</v>
          </cell>
          <cell r="I46">
            <v>19.000223572477253</v>
          </cell>
        </row>
        <row r="47">
          <cell r="C47">
            <v>45</v>
          </cell>
          <cell r="I47">
            <v>16.139640711436609</v>
          </cell>
        </row>
        <row r="48">
          <cell r="C48">
            <v>50</v>
          </cell>
          <cell r="I48">
            <v>13.843860402384221</v>
          </cell>
        </row>
        <row r="49">
          <cell r="C49">
            <v>55</v>
          </cell>
          <cell r="I49">
            <v>11.980858811378537</v>
          </cell>
        </row>
        <row r="50">
          <cell r="C50">
            <v>60</v>
          </cell>
          <cell r="I50">
            <v>10.453501016623877</v>
          </cell>
        </row>
        <row r="51">
          <cell r="C51">
            <v>65</v>
          </cell>
          <cell r="I51">
            <v>9.189393934832621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7.2454546793789865</v>
          </cell>
        </row>
        <row r="54">
          <cell r="C54">
            <v>80</v>
          </cell>
          <cell r="I54">
            <v>6.4918510092743551</v>
          </cell>
        </row>
        <row r="55">
          <cell r="C55">
            <v>85</v>
          </cell>
          <cell r="I55">
            <v>5.8481153537461292</v>
          </cell>
        </row>
        <row r="56">
          <cell r="C56">
            <v>90</v>
          </cell>
          <cell r="I56">
            <v>5.2945977650446769</v>
          </cell>
        </row>
        <row r="57">
          <cell r="C57">
            <v>95</v>
          </cell>
          <cell r="I57">
            <v>4.8157207156032795</v>
          </cell>
        </row>
        <row r="58">
          <cell r="C58">
            <v>100</v>
          </cell>
          <cell r="I58">
            <v>4.3990331632299116</v>
          </cell>
        </row>
        <row r="67">
          <cell r="C67">
            <v>5</v>
          </cell>
          <cell r="I67">
            <v>76.002182943031968</v>
          </cell>
        </row>
        <row r="68">
          <cell r="C68">
            <v>10</v>
          </cell>
          <cell r="I68">
            <v>58.425501119724359</v>
          </cell>
        </row>
        <row r="69">
          <cell r="C69">
            <v>15</v>
          </cell>
          <cell r="I69">
            <v>45.780375338714009</v>
          </cell>
        </row>
        <row r="70">
          <cell r="C70">
            <v>20</v>
          </cell>
          <cell r="I70">
            <v>36.497102502228657</v>
          </cell>
        </row>
        <row r="71">
          <cell r="C71">
            <v>25</v>
          </cell>
          <cell r="I71">
            <v>29.554763009848763</v>
          </cell>
        </row>
        <row r="72">
          <cell r="C72">
            <v>30</v>
          </cell>
          <cell r="I72">
            <v>24.274539396985432</v>
          </cell>
        </row>
        <row r="73">
          <cell r="C73">
            <v>35</v>
          </cell>
          <cell r="I73">
            <v>20.195801617924527</v>
          </cell>
        </row>
        <row r="74">
          <cell r="C74">
            <v>40</v>
          </cell>
          <cell r="I74">
            <v>17.000046126857242</v>
          </cell>
        </row>
        <row r="75">
          <cell r="C75">
            <v>45</v>
          </cell>
          <cell r="I75">
            <v>14.463179143065625</v>
          </cell>
        </row>
        <row r="76">
          <cell r="C76">
            <v>50</v>
          </cell>
          <cell r="I76">
            <v>12.424969198255921</v>
          </cell>
        </row>
        <row r="77">
          <cell r="C77">
            <v>55</v>
          </cell>
          <cell r="I77">
            <v>10.769119208747101</v>
          </cell>
        </row>
        <row r="78">
          <cell r="C78">
            <v>60</v>
          </cell>
          <cell r="I78">
            <v>9.4100359894759951</v>
          </cell>
        </row>
        <row r="79">
          <cell r="C79">
            <v>65</v>
          </cell>
          <cell r="I79">
            <v>8.2839011194951073</v>
          </cell>
        </row>
        <row r="80">
          <cell r="C80">
            <v>70</v>
          </cell>
          <cell r="I80">
            <v>7.3425516583665429</v>
          </cell>
        </row>
        <row r="81">
          <cell r="C81">
            <v>75</v>
          </cell>
          <cell r="I81">
            <v>6.5492258589009626</v>
          </cell>
        </row>
        <row r="82">
          <cell r="C82">
            <v>80</v>
          </cell>
          <cell r="I82">
            <v>5.8755653791958906</v>
          </cell>
        </row>
        <row r="83">
          <cell r="C83">
            <v>85</v>
          </cell>
          <cell r="I83">
            <v>5.2994760027768573</v>
          </cell>
        </row>
        <row r="84">
          <cell r="C84">
            <v>90</v>
          </cell>
          <cell r="I84">
            <v>4.803582738963339</v>
          </cell>
        </row>
        <row r="85">
          <cell r="C85">
            <v>95</v>
          </cell>
          <cell r="I85">
            <v>4.3741015915673849</v>
          </cell>
        </row>
        <row r="86">
          <cell r="C86">
            <v>100</v>
          </cell>
          <cell r="I86">
            <v>4.0000068680392191</v>
          </cell>
        </row>
        <row r="89">
          <cell r="I89">
            <v>98.030486356231108</v>
          </cell>
        </row>
        <row r="90">
          <cell r="I90">
            <v>74.565859348039879</v>
          </cell>
        </row>
        <row r="91">
          <cell r="I91">
            <v>57.852606418024941</v>
          </cell>
        </row>
        <row r="92">
          <cell r="I92">
            <v>45.69757061040125</v>
          </cell>
        </row>
        <row r="93">
          <cell r="I93">
            <v>36.68771978566501</v>
          </cell>
        </row>
        <row r="94">
          <cell r="I94">
            <v>29.891861157464202</v>
          </cell>
        </row>
        <row r="95">
          <cell r="I95">
            <v>24.683427245524321</v>
          </cell>
        </row>
        <row r="96">
          <cell r="I96">
            <v>20.632636257063609</v>
          </cell>
        </row>
        <row r="97">
          <cell r="I97">
            <v>17.439393580576649</v>
          </cell>
        </row>
        <row r="98">
          <cell r="I98">
            <v>14.890671712885526</v>
          </cell>
        </row>
        <row r="99">
          <cell r="I99">
            <v>12.832913448138948</v>
          </cell>
        </row>
        <row r="100">
          <cell r="I100">
            <v>11.153839882348114</v>
          </cell>
        </row>
        <row r="101">
          <cell r="I101">
            <v>9.7702559581885673</v>
          </cell>
        </row>
        <row r="102">
          <cell r="I102">
            <v>8.6197474837854813</v>
          </cell>
        </row>
        <row r="103">
          <cell r="I103">
            <v>7.6549444007942524</v>
          </cell>
        </row>
        <row r="104">
          <cell r="I104">
            <v>6.8395023279851221</v>
          </cell>
        </row>
        <row r="105">
          <cell r="I105">
            <v>6.1452511756262096</v>
          </cell>
        </row>
        <row r="106">
          <cell r="I106">
            <v>5.5501471849448105</v>
          </cell>
        </row>
        <row r="107">
          <cell r="I107">
            <v>5.0367851114868669</v>
          </cell>
        </row>
        <row r="108">
          <cell r="I108">
            <v>4.5913056370177836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空表"/>
      <sheetName val="空表 (3)"/>
      <sheetName val="14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Model"/>
      <sheetName val="OUTPUT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defect"/>
      <sheetName val="(DJC) JV"/>
      <sheetName val="空表_(3)"/>
      <sheetName val="05_(2)"/>
      <sheetName val="1-1.BS"/>
      <sheetName val="BB MOTOR"/>
      <sheetName val="Total"/>
    </sheetNames>
    <sheetDataSet>
      <sheetData sheetId="0">
        <row r="2">
          <cell r="A2" t="str">
            <v xml:space="preserve"> SECTION :</v>
          </cell>
        </row>
      </sheetData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TMS2000"/>
      <sheetName val="DPLA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前提条件"/>
      <sheetName val="財務データ"/>
      <sheetName val="OpeningBS"/>
      <sheetName val="売上_概要"/>
      <sheetName val="コスト_概要"/>
      <sheetName val="Model"/>
      <sheetName val="Financials"/>
      <sheetName val="Control Page"/>
      <sheetName val="Cases"/>
      <sheetName val="前提条件②"/>
      <sheetName val="INPUT"/>
      <sheetName val="Assumption"/>
      <sheetName val="EPS"/>
      <sheetName val="#REF"/>
      <sheetName val="ISbackup (by region)"/>
      <sheetName val="Instruction backup"/>
      <sheetName val="Assumptions"/>
      <sheetName val="Master Panel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S3"/>
      <sheetName val="Sheet2"/>
      <sheetName val="#REF"/>
      <sheetName val="jobhist"/>
      <sheetName val="ﾁｪｯｸ用"/>
      <sheetName val="A"/>
    </sheetNames>
    <sheetDataSet>
      <sheetData sheetId="0" refreshError="1">
        <row r="41">
          <cell r="H41">
            <v>19.724486250000002</v>
          </cell>
          <cell r="I41">
            <v>34.296115380952379</v>
          </cell>
          <cell r="J41">
            <v>34.337647961904757</v>
          </cell>
          <cell r="K41">
            <v>34.377021096357147</v>
          </cell>
          <cell r="L41">
            <v>34.414170000914531</v>
          </cell>
          <cell r="M41">
            <v>34.449027948680055</v>
          </cell>
          <cell r="N41">
            <v>33.864876960949978</v>
          </cell>
          <cell r="O41">
            <v>31.573508830492763</v>
          </cell>
          <cell r="P41">
            <v>24.237559095407548</v>
          </cell>
          <cell r="Q41">
            <v>24.149030868269776</v>
          </cell>
        </row>
        <row r="42">
          <cell r="H42">
            <v>-135.57551374999997</v>
          </cell>
          <cell r="I42">
            <v>-101.2793983690476</v>
          </cell>
          <cell r="J42">
            <v>-66.941750407142848</v>
          </cell>
          <cell r="K42">
            <v>-32.564729310785694</v>
          </cell>
          <cell r="L42">
            <v>1.8494406901288312</v>
          </cell>
          <cell r="M42">
            <v>36.298468638808892</v>
          </cell>
          <cell r="N42">
            <v>70.16334559975887</v>
          </cell>
          <cell r="O42">
            <v>101.73685443025164</v>
          </cell>
          <cell r="P42">
            <v>125.97441352565919</v>
          </cell>
          <cell r="Q42">
            <v>150.12344439392893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ScoreCard"/>
      <sheetName val="raw data"/>
      <sheetName val="DAILY "/>
      <sheetName val="NMB"/>
      <sheetName val="SPM"/>
      <sheetName val="summary "/>
      <sheetName val="5.04"/>
      <sheetName val="5.01"/>
      <sheetName val="14"/>
      <sheetName val="raw_data"/>
      <sheetName val="DAILY_"/>
      <sheetName val="raw_data1"/>
      <sheetName val="DAILY_1"/>
      <sheetName val=" AE INTEGRAL VALUE MC 1"/>
      <sheetName val="fgbywk"/>
      <sheetName val="四半期"/>
    </sheetNames>
    <sheetDataSet>
      <sheetData sheetId="0">
        <row r="11">
          <cell r="C11">
            <v>5</v>
          </cell>
          <cell r="I11">
            <v>46.147605766910957</v>
          </cell>
        </row>
        <row r="12">
          <cell r="C12">
            <v>10</v>
          </cell>
          <cell r="I12">
            <v>36.459571031516596</v>
          </cell>
        </row>
        <row r="13">
          <cell r="C13">
            <v>15</v>
          </cell>
          <cell r="I13">
            <v>29.294849299976054</v>
          </cell>
        </row>
        <row r="14">
          <cell r="C14">
            <v>20</v>
          </cell>
          <cell r="I14">
            <v>23.898961761694249</v>
          </cell>
        </row>
        <row r="15">
          <cell r="C15">
            <v>25</v>
          </cell>
          <cell r="I15">
            <v>19.767140807658869</v>
          </cell>
        </row>
        <row r="16">
          <cell r="C16">
            <v>30</v>
          </cell>
          <cell r="I16">
            <v>16.554799037908627</v>
          </cell>
        </row>
        <row r="17">
          <cell r="C17">
            <v>35</v>
          </cell>
          <cell r="I17">
            <v>14.022277443160309</v>
          </cell>
        </row>
        <row r="18">
          <cell r="C18">
            <v>40</v>
          </cell>
          <cell r="I18">
            <v>12.00000000000005</v>
          </cell>
        </row>
        <row r="19">
          <cell r="C19">
            <v>45</v>
          </cell>
          <cell r="I19">
            <v>10.366050804982637</v>
          </cell>
        </row>
        <row r="20">
          <cell r="C20">
            <v>50</v>
          </cell>
          <cell r="I20">
            <v>9.0314723431173789</v>
          </cell>
        </row>
        <row r="21">
          <cell r="C21">
            <v>55</v>
          </cell>
          <cell r="I21">
            <v>7.930456604960999</v>
          </cell>
        </row>
        <row r="22">
          <cell r="C22">
            <v>60</v>
          </cell>
          <cell r="I22">
            <v>7.0136933246129374</v>
          </cell>
        </row>
        <row r="23">
          <cell r="C23">
            <v>65</v>
          </cell>
          <cell r="I23">
            <v>6.2437900664340695</v>
          </cell>
        </row>
        <row r="24">
          <cell r="C24">
            <v>70</v>
          </cell>
          <cell r="I24">
            <v>5.5920736348470648</v>
          </cell>
        </row>
        <row r="25">
          <cell r="C25">
            <v>75</v>
          </cell>
          <cell r="I25">
            <v>5.0363261912652488</v>
          </cell>
        </row>
        <row r="26">
          <cell r="C26">
            <v>80</v>
          </cell>
          <cell r="I26">
            <v>4.5591627387400315</v>
          </cell>
        </row>
        <row r="27">
          <cell r="C27">
            <v>85</v>
          </cell>
          <cell r="I27">
            <v>4.1468544989269676</v>
          </cell>
        </row>
        <row r="28">
          <cell r="C28">
            <v>90</v>
          </cell>
          <cell r="I28">
            <v>3.7884661324876046</v>
          </cell>
        </row>
        <row r="29">
          <cell r="C29">
            <v>95</v>
          </cell>
          <cell r="I29">
            <v>3.4752164458277477</v>
          </cell>
        </row>
        <row r="30">
          <cell r="C30">
            <v>100</v>
          </cell>
          <cell r="I30">
            <v>3.2000000000000108</v>
          </cell>
        </row>
        <row r="39">
          <cell r="C39">
            <v>5</v>
          </cell>
          <cell r="I39">
            <v>85.807880425358661</v>
          </cell>
        </row>
        <row r="40">
          <cell r="C40">
            <v>10</v>
          </cell>
          <cell r="I40">
            <v>65.88673421909759</v>
          </cell>
        </row>
        <row r="41">
          <cell r="C41">
            <v>15</v>
          </cell>
          <cell r="I41">
            <v>51.558717858325238</v>
          </cell>
        </row>
        <row r="42">
          <cell r="C42">
            <v>20</v>
          </cell>
          <cell r="I42">
            <v>41.044992791605019</v>
          </cell>
        </row>
        <row r="43">
          <cell r="C43">
            <v>25</v>
          </cell>
          <cell r="I43">
            <v>33.187595509444954</v>
          </cell>
        </row>
        <row r="44">
          <cell r="C44">
            <v>30</v>
          </cell>
          <cell r="I44">
            <v>27.216111418429445</v>
          </cell>
        </row>
        <row r="45">
          <cell r="C45">
            <v>35</v>
          </cell>
          <cell r="I45">
            <v>22.607551399309624</v>
          </cell>
        </row>
        <row r="46">
          <cell r="C46">
            <v>40</v>
          </cell>
          <cell r="I46">
            <v>19.000223572477253</v>
          </cell>
        </row>
        <row r="47">
          <cell r="C47">
            <v>45</v>
          </cell>
          <cell r="I47">
            <v>16.139640711436609</v>
          </cell>
        </row>
        <row r="48">
          <cell r="C48">
            <v>50</v>
          </cell>
          <cell r="I48">
            <v>13.843860402384221</v>
          </cell>
        </row>
        <row r="49">
          <cell r="C49">
            <v>55</v>
          </cell>
          <cell r="I49">
            <v>11.980858811378537</v>
          </cell>
        </row>
        <row r="50">
          <cell r="C50">
            <v>60</v>
          </cell>
          <cell r="I50">
            <v>10.453501016623877</v>
          </cell>
        </row>
        <row r="51">
          <cell r="C51">
            <v>65</v>
          </cell>
          <cell r="I51">
            <v>9.189393934832621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7.2454546793789865</v>
          </cell>
        </row>
        <row r="54">
          <cell r="C54">
            <v>80</v>
          </cell>
          <cell r="I54">
            <v>6.4918510092743551</v>
          </cell>
        </row>
        <row r="55">
          <cell r="C55">
            <v>85</v>
          </cell>
          <cell r="I55">
            <v>5.8481153537461292</v>
          </cell>
        </row>
        <row r="56">
          <cell r="C56">
            <v>90</v>
          </cell>
          <cell r="I56">
            <v>5.2945977650446769</v>
          </cell>
        </row>
        <row r="57">
          <cell r="C57">
            <v>95</v>
          </cell>
          <cell r="I57">
            <v>4.8157207156032795</v>
          </cell>
        </row>
        <row r="58">
          <cell r="C58">
            <v>100</v>
          </cell>
          <cell r="I58">
            <v>4.3990331632299116</v>
          </cell>
        </row>
        <row r="67">
          <cell r="C67">
            <v>5</v>
          </cell>
          <cell r="I67">
            <v>76.002182943031968</v>
          </cell>
        </row>
        <row r="68">
          <cell r="C68">
            <v>10</v>
          </cell>
          <cell r="I68">
            <v>58.425501119724359</v>
          </cell>
        </row>
        <row r="69">
          <cell r="C69">
            <v>15</v>
          </cell>
          <cell r="I69">
            <v>45.780375338714009</v>
          </cell>
        </row>
        <row r="70">
          <cell r="C70">
            <v>20</v>
          </cell>
          <cell r="I70">
            <v>36.497102502228657</v>
          </cell>
        </row>
        <row r="71">
          <cell r="C71">
            <v>25</v>
          </cell>
          <cell r="I71">
            <v>29.554763009848763</v>
          </cell>
        </row>
        <row r="72">
          <cell r="C72">
            <v>30</v>
          </cell>
          <cell r="I72">
            <v>24.274539396985432</v>
          </cell>
        </row>
        <row r="73">
          <cell r="C73">
            <v>35</v>
          </cell>
          <cell r="I73">
            <v>20.195801617924527</v>
          </cell>
        </row>
        <row r="74">
          <cell r="C74">
            <v>40</v>
          </cell>
          <cell r="I74">
            <v>17.000046126857242</v>
          </cell>
        </row>
        <row r="75">
          <cell r="C75">
            <v>45</v>
          </cell>
          <cell r="I75">
            <v>14.463179143065625</v>
          </cell>
        </row>
        <row r="76">
          <cell r="C76">
            <v>50</v>
          </cell>
          <cell r="I76">
            <v>12.424969198255921</v>
          </cell>
        </row>
        <row r="77">
          <cell r="C77">
            <v>55</v>
          </cell>
          <cell r="I77">
            <v>10.769119208747101</v>
          </cell>
        </row>
        <row r="78">
          <cell r="C78">
            <v>60</v>
          </cell>
          <cell r="I78">
            <v>9.4100359894759951</v>
          </cell>
        </row>
        <row r="79">
          <cell r="C79">
            <v>65</v>
          </cell>
          <cell r="I79">
            <v>8.2839011194951073</v>
          </cell>
        </row>
        <row r="80">
          <cell r="C80">
            <v>70</v>
          </cell>
          <cell r="I80">
            <v>7.3425516583665429</v>
          </cell>
        </row>
        <row r="81">
          <cell r="C81">
            <v>75</v>
          </cell>
          <cell r="I81">
            <v>6.5492258589009626</v>
          </cell>
        </row>
        <row r="82">
          <cell r="C82">
            <v>80</v>
          </cell>
          <cell r="I82">
            <v>5.8755653791958906</v>
          </cell>
        </row>
        <row r="83">
          <cell r="C83">
            <v>85</v>
          </cell>
          <cell r="I83">
            <v>5.2994760027768573</v>
          </cell>
        </row>
        <row r="84">
          <cell r="C84">
            <v>90</v>
          </cell>
          <cell r="I84">
            <v>4.803582738963339</v>
          </cell>
        </row>
        <row r="85">
          <cell r="C85">
            <v>95</v>
          </cell>
          <cell r="I85">
            <v>4.3741015915673849</v>
          </cell>
        </row>
        <row r="86">
          <cell r="C86">
            <v>100</v>
          </cell>
          <cell r="I86">
            <v>4.0000068680392191</v>
          </cell>
        </row>
        <row r="89">
          <cell r="I89">
            <v>98.030486356231108</v>
          </cell>
        </row>
        <row r="90">
          <cell r="I90">
            <v>74.565859348039879</v>
          </cell>
        </row>
        <row r="91">
          <cell r="I91">
            <v>57.852606418024941</v>
          </cell>
        </row>
        <row r="92">
          <cell r="I92">
            <v>45.69757061040125</v>
          </cell>
        </row>
        <row r="93">
          <cell r="I93">
            <v>36.68771978566501</v>
          </cell>
        </row>
        <row r="94">
          <cell r="I94">
            <v>29.891861157464202</v>
          </cell>
        </row>
        <row r="95">
          <cell r="I95">
            <v>24.683427245524321</v>
          </cell>
        </row>
        <row r="96">
          <cell r="I96">
            <v>20.632636257063609</v>
          </cell>
        </row>
        <row r="97">
          <cell r="I97">
            <v>17.439393580576649</v>
          </cell>
        </row>
        <row r="98">
          <cell r="I98">
            <v>14.890671712885526</v>
          </cell>
        </row>
        <row r="99">
          <cell r="I99">
            <v>12.832913448138948</v>
          </cell>
        </row>
        <row r="100">
          <cell r="I100">
            <v>11.153839882348114</v>
          </cell>
        </row>
        <row r="101">
          <cell r="I101">
            <v>9.7702559581885673</v>
          </cell>
        </row>
        <row r="102">
          <cell r="I102">
            <v>8.6197474837854813</v>
          </cell>
        </row>
        <row r="103">
          <cell r="I103">
            <v>7.6549444007942524</v>
          </cell>
        </row>
        <row r="104">
          <cell r="I104">
            <v>6.8395023279851221</v>
          </cell>
        </row>
        <row r="105">
          <cell r="I105">
            <v>6.1452511756262096</v>
          </cell>
        </row>
        <row r="106">
          <cell r="I106">
            <v>5.5501471849448105</v>
          </cell>
        </row>
        <row r="107">
          <cell r="I107">
            <v>5.0367851114868669</v>
          </cell>
        </row>
        <row r="108">
          <cell r="I108">
            <v>4.5913056370177836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4.ﾒｰｶｰ別ｱﾅﾛｸﾞ､ﾃﾞｼﾞﾀﾙ"/>
      <sheetName val="AＴＬ"/>
      <sheetName val="NMB"/>
      <sheetName val="14"/>
      <sheetName val="Cal_help"/>
      <sheetName val="0497sae5"/>
      <sheetName val="Management"/>
      <sheetName val="all dimension Machine"/>
      <sheetName val="Z-Score Summary "/>
      <sheetName val="A??"/>
      <sheetName val="4_ﾒｰｶｰ別ｱﾅﾛｸﾞ､ﾃﾞｼﾞﾀﾙ"/>
      <sheetName val="all_dimension_Machine"/>
      <sheetName val="Z-Score_Summary_"/>
      <sheetName val="Sheet1"/>
      <sheetName val="JAnuary"/>
      <sheetName val="A__"/>
      <sheetName val="#REF"/>
      <sheetName val="Example1 "/>
      <sheetName val="MONTH"/>
      <sheetName val="2.4906 (F)"/>
      <sheetName val="SUMMARY"/>
      <sheetName val="DEC 12"/>
      <sheetName val="四半期"/>
    </sheetNames>
    <sheetDataSet>
      <sheetData sheetId="0" refreshError="1">
        <row r="23">
          <cell r="A23">
            <v>2.794</v>
          </cell>
        </row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"/>
      <sheetName val="072905 Mercury Line 3 Mtester 2"/>
      <sheetName val="初期値"/>
      <sheetName val="スラスト"/>
      <sheetName val="raw data"/>
      <sheetName val="SPM"/>
      <sheetName val="Report"/>
      <sheetName val="072905_Mercury_Line_3_Mtester_2"/>
      <sheetName val="raw_data"/>
      <sheetName val="072905_Mercury_Line_3_Mtester_1"/>
      <sheetName val="raw_data1"/>
      <sheetName val="cpk list"/>
      <sheetName val="AＴＬ"/>
      <sheetName val="表面張力シール"/>
      <sheetName val="%E8%A1%A8%E9%9D%A2%E5%BC%B5%E5%"/>
      <sheetName val="30Aug"/>
      <sheetName val="MONTH"/>
      <sheetName val="summary"/>
      <sheetName val="SEPT PLAN (SF 9-1)"/>
      <sheetName val="Cal_help"/>
      <sheetName val="SEPT_PLAN_(SF_9-1)"/>
      <sheetName val="072905_Mercury_Line_3_Mtester_3"/>
      <sheetName val="raw_data2"/>
      <sheetName val="NMB"/>
      <sheetName val=" AE INTEGRAL VALUE MC 1"/>
      <sheetName val="四半期"/>
      <sheetName val="DAILY "/>
      <sheetName val="最新"/>
      <sheetName val="072905_Mercury_Line_3_Mtester_4"/>
      <sheetName val="raw_data3"/>
      <sheetName val="SEPT_PLAN_(SF_9-1)1"/>
      <sheetName val="cpk_list"/>
      <sheetName val="_AE_INTEGRAL_VALUE_MC_1"/>
    </sheetNames>
    <sheetDataSet>
      <sheetData sheetId="0">
        <row r="10">
          <cell r="I10">
            <v>0.41499999999999998</v>
          </cell>
        </row>
      </sheetData>
      <sheetData sheetId="1">
        <row r="10">
          <cell r="A10">
            <v>4100</v>
          </cell>
          <cell r="I10">
            <v>0.41499999999999998</v>
          </cell>
        </row>
        <row r="11">
          <cell r="I11">
            <v>0.375</v>
          </cell>
        </row>
        <row r="12">
          <cell r="I12">
            <v>0.35</v>
          </cell>
        </row>
        <row r="13">
          <cell r="I13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#REF"/>
      <sheetName val="DETAIL"/>
      <sheetName val="Calculation PS"/>
      <sheetName val="TB"/>
      <sheetName val="คำชี้แจง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P&amp;L"/>
      <sheetName val="TFB-1998"/>
      <sheetName val="O300"/>
      <sheetName val="Master TB"/>
      <sheetName val="R300"/>
      <sheetName val="Q2 EXPECTED"/>
      <sheetName val="2017 Expense Break down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PNT-QUOT-#3"/>
      <sheetName val="COAT&amp;WRAP-QIOT-#3"/>
      <sheetName val="11"/>
      <sheetName val="FEBRUARY"/>
      <sheetName val="10K4"/>
      <sheetName val="donnee lct"/>
      <sheetName val="I-Données_de_base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qBS"/>
      <sheetName val="Cal_help"/>
      <sheetName val="CF-C(+Graph)"/>
      <sheetName val="BD"/>
      <sheetName val="NOTE 29"/>
      <sheetName val="Library Procedures"/>
      <sheetName val="report detial"/>
      <sheetName val="exchange rate"/>
      <sheetName val="ocean voyage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10"/>
      <sheetName val="SCB_1_-_Current"/>
      <sheetName val="SCB_2_-_Current"/>
      <sheetName val="ที่ดินอาคาร อุปกรณ์"/>
      <sheetName val="donnee_lct"/>
      <sheetName val="VL"/>
      <sheetName val="TN"/>
      <sheetName val="ND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/>
      <sheetData sheetId="218">
        <row r="769">
          <cell r="D769">
            <v>0</v>
          </cell>
        </row>
      </sheetData>
      <sheetData sheetId="219"/>
      <sheetData sheetId="220">
        <row r="769">
          <cell r="D769">
            <v>0</v>
          </cell>
        </row>
      </sheetData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>
        <row r="769">
          <cell r="D769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stat local"/>
      <sheetName val="14"/>
      <sheetName val="27下期事業計画7"/>
      <sheetName val="仕切率"/>
      <sheetName val="4.ﾒｰｶｰ別ｱﾅﾛｸﾞ､ﾃﾞｼﾞﾀﾙ"/>
      <sheetName val="Imp-CCL"/>
      <sheetName val="세부내용"/>
      <sheetName val="総括"/>
      <sheetName val="CODE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1-1.BS"/>
      <sheetName val="八月份CO号"/>
      <sheetName val="旷工相关"/>
      <sheetName val="CHOICES"/>
    </sheetNames>
    <sheetDataSet>
      <sheetData sheetId="0" refreshError="1">
        <row r="15">
          <cell r="C15">
            <v>7.400000000000001E-2</v>
          </cell>
          <cell r="I15">
            <v>4.9000000000000002E-2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2Aug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ｾｸﾞﾒﾝﾄ"/>
      <sheetName val="Hardware"/>
      <sheetName val="社員リスト"/>
      <sheetName val="物件明細表"/>
      <sheetName val="New Buildup"/>
      <sheetName val="（2月決算版）コンテン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้านกลางกรุง"/>
      <sheetName val="AD Siam"/>
      <sheetName val="AD สุขุมวิท 42"/>
      <sheetName val="AD  ชิดลม"/>
      <sheetName val="AD ปทุมวัน"/>
      <sheetName val="Life ท่าพระ"/>
      <sheetName val="Life อารีย์"/>
      <sheetName val="Life ลาดพร้าว 36"/>
      <sheetName val="Life พหล 18"/>
      <sheetName val="Life สุขุมวิท 67"/>
      <sheetName val="สรุปยอด"/>
      <sheetName val="Top 3 ปัญหา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M3" t="str">
            <v>เล่มที่/เลขที่</v>
          </cell>
        </row>
        <row r="4">
          <cell r="M4" t="str">
            <v>ใบแจ้งซ่อม</v>
          </cell>
        </row>
        <row r="5">
          <cell r="M5" t="str">
            <v>433/21602</v>
          </cell>
        </row>
        <row r="7">
          <cell r="M7" t="str">
            <v>433/21605</v>
          </cell>
        </row>
        <row r="8">
          <cell r="M8" t="str">
            <v>433/21607</v>
          </cell>
        </row>
        <row r="16">
          <cell r="M16" t="str">
            <v>433/21608</v>
          </cell>
        </row>
        <row r="17">
          <cell r="M17" t="str">
            <v>433/21609</v>
          </cell>
        </row>
        <row r="18">
          <cell r="M18" t="str">
            <v>433/21610</v>
          </cell>
        </row>
        <row r="30">
          <cell r="M30" t="str">
            <v>433/21610</v>
          </cell>
        </row>
        <row r="33">
          <cell r="M33" t="str">
            <v>433/21611</v>
          </cell>
        </row>
        <row r="35">
          <cell r="M35" t="str">
            <v>433/21612</v>
          </cell>
        </row>
        <row r="40">
          <cell r="M40" t="str">
            <v>433/21613</v>
          </cell>
        </row>
        <row r="46">
          <cell r="M46" t="str">
            <v>433/21616</v>
          </cell>
        </row>
        <row r="54">
          <cell r="M54" t="str">
            <v>433/21617</v>
          </cell>
        </row>
        <row r="57">
          <cell r="M57" t="str">
            <v>001/52</v>
          </cell>
        </row>
        <row r="59">
          <cell r="M59" t="str">
            <v>002/52</v>
          </cell>
        </row>
        <row r="61">
          <cell r="M61" t="str">
            <v>003/52</v>
          </cell>
        </row>
        <row r="71">
          <cell r="M71" t="str">
            <v>004/52</v>
          </cell>
        </row>
        <row r="73">
          <cell r="M73" t="str">
            <v>005/52</v>
          </cell>
        </row>
        <row r="76">
          <cell r="M76" t="str">
            <v>006/52</v>
          </cell>
        </row>
        <row r="78">
          <cell r="M78" t="str">
            <v>007/52</v>
          </cell>
        </row>
        <row r="82">
          <cell r="M82" t="str">
            <v>008/52</v>
          </cell>
        </row>
        <row r="84">
          <cell r="M84" t="str">
            <v>009/52</v>
          </cell>
        </row>
        <row r="90">
          <cell r="M90" t="str">
            <v>010/52</v>
          </cell>
        </row>
        <row r="94">
          <cell r="M94" t="str">
            <v>011/52</v>
          </cell>
        </row>
        <row r="96">
          <cell r="M96" t="str">
            <v>012/52</v>
          </cell>
        </row>
        <row r="99">
          <cell r="M99" t="str">
            <v>013/52</v>
          </cell>
        </row>
        <row r="105">
          <cell r="M105" t="str">
            <v>015/52</v>
          </cell>
        </row>
        <row r="110">
          <cell r="M110" t="str">
            <v>016/52</v>
          </cell>
        </row>
        <row r="114">
          <cell r="M114" t="str">
            <v>017/52</v>
          </cell>
        </row>
        <row r="121">
          <cell r="M121" t="str">
            <v>018/52</v>
          </cell>
        </row>
        <row r="123">
          <cell r="M123" t="str">
            <v>019/52</v>
          </cell>
        </row>
        <row r="127">
          <cell r="M127" t="str">
            <v>020/52</v>
          </cell>
        </row>
        <row r="132">
          <cell r="M132" t="str">
            <v>021/52</v>
          </cell>
        </row>
        <row r="139">
          <cell r="M139" t="str">
            <v>022/52</v>
          </cell>
        </row>
        <row r="146">
          <cell r="M146" t="str">
            <v>023/52</v>
          </cell>
        </row>
        <row r="157">
          <cell r="M157" t="str">
            <v>024/52</v>
          </cell>
        </row>
        <row r="160">
          <cell r="M160" t="str">
            <v>025/52</v>
          </cell>
        </row>
        <row r="162">
          <cell r="M162" t="str">
            <v>026/52</v>
          </cell>
        </row>
        <row r="166">
          <cell r="M166" t="str">
            <v>027/52</v>
          </cell>
        </row>
        <row r="171">
          <cell r="M171" t="str">
            <v>028/52</v>
          </cell>
        </row>
        <row r="174">
          <cell r="M174" t="str">
            <v>029/52</v>
          </cell>
        </row>
        <row r="183">
          <cell r="M183" t="str">
            <v>Project  Co.    ตุ๋ย</v>
          </cell>
        </row>
        <row r="184">
          <cell r="M184" t="str">
            <v>เล่มที่/เลขที่</v>
          </cell>
        </row>
        <row r="185">
          <cell r="M185" t="str">
            <v>ใบแจ้งซ่อม</v>
          </cell>
        </row>
        <row r="186">
          <cell r="M186" t="str">
            <v>430/21455</v>
          </cell>
        </row>
        <row r="187">
          <cell r="M187" t="str">
            <v>430/21459</v>
          </cell>
        </row>
        <row r="192">
          <cell r="M192" t="str">
            <v>430/21460</v>
          </cell>
        </row>
        <row r="193">
          <cell r="M193" t="str">
            <v>430/21461</v>
          </cell>
        </row>
        <row r="200">
          <cell r="M200" t="str">
            <v>430/21462</v>
          </cell>
        </row>
        <row r="203">
          <cell r="M203" t="str">
            <v>417/20850</v>
          </cell>
        </row>
        <row r="205">
          <cell r="M205" t="str">
            <v>430/21463</v>
          </cell>
        </row>
        <row r="207">
          <cell r="M207" t="str">
            <v>430 / 21464</v>
          </cell>
        </row>
        <row r="211">
          <cell r="M211" t="str">
            <v>430/21465</v>
          </cell>
        </row>
        <row r="218">
          <cell r="M218" t="str">
            <v>430/21466</v>
          </cell>
        </row>
        <row r="221">
          <cell r="M221" t="str">
            <v>430/21467</v>
          </cell>
        </row>
        <row r="228">
          <cell r="M228" t="str">
            <v>430/21468</v>
          </cell>
        </row>
        <row r="229">
          <cell r="M229" t="str">
            <v>430/21469</v>
          </cell>
        </row>
        <row r="230">
          <cell r="M230" t="str">
            <v>430/21470</v>
          </cell>
        </row>
        <row r="232">
          <cell r="M232" t="str">
            <v>001/52</v>
          </cell>
        </row>
        <row r="234">
          <cell r="M234" t="str">
            <v>002/52</v>
          </cell>
        </row>
        <row r="236">
          <cell r="M236" t="str">
            <v>003/52</v>
          </cell>
        </row>
        <row r="238">
          <cell r="M238" t="str">
            <v>004/52</v>
          </cell>
        </row>
        <row r="242">
          <cell r="M242" t="str">
            <v>005/52</v>
          </cell>
        </row>
        <row r="245">
          <cell r="M245" t="str">
            <v>006/52</v>
          </cell>
        </row>
        <row r="247">
          <cell r="M247" t="str">
            <v>007/52</v>
          </cell>
        </row>
        <row r="250">
          <cell r="M250" t="str">
            <v>008/52</v>
          </cell>
        </row>
        <row r="256">
          <cell r="M256" t="str">
            <v>009/52</v>
          </cell>
        </row>
        <row r="263">
          <cell r="M263" t="str">
            <v>010/52</v>
          </cell>
        </row>
        <row r="268">
          <cell r="M268" t="str">
            <v>011/52</v>
          </cell>
        </row>
        <row r="271">
          <cell r="M271" t="str">
            <v>012/52</v>
          </cell>
        </row>
        <row r="274">
          <cell r="M274" t="str">
            <v>013/52</v>
          </cell>
        </row>
        <row r="276">
          <cell r="M276" t="str">
            <v>014/52</v>
          </cell>
        </row>
        <row r="284">
          <cell r="M284" t="str">
            <v>015/52</v>
          </cell>
        </row>
        <row r="289">
          <cell r="M289" t="str">
            <v>016/52</v>
          </cell>
        </row>
        <row r="301">
          <cell r="M301" t="str">
            <v>017/52</v>
          </cell>
        </row>
        <row r="304">
          <cell r="M304" t="str">
            <v>018/52</v>
          </cell>
        </row>
        <row r="310">
          <cell r="M310" t="str">
            <v>019/52</v>
          </cell>
        </row>
        <row r="312">
          <cell r="M312" t="str">
            <v>020/52</v>
          </cell>
        </row>
        <row r="315">
          <cell r="M315" t="str">
            <v>021/52</v>
          </cell>
        </row>
        <row r="324">
          <cell r="M324" t="str">
            <v>022/52</v>
          </cell>
        </row>
        <row r="328">
          <cell r="M328" t="str">
            <v>023/52</v>
          </cell>
        </row>
        <row r="332">
          <cell r="M332" t="str">
            <v>024/52</v>
          </cell>
        </row>
        <row r="335">
          <cell r="M335" t="str">
            <v>025/52</v>
          </cell>
        </row>
        <row r="337">
          <cell r="M337" t="str">
            <v>026/52</v>
          </cell>
        </row>
        <row r="340">
          <cell r="M340" t="str">
            <v>027/52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H_42CX"/>
      <sheetName val="SVH_42C"/>
      <sheetName val="SVH_42B1"/>
      <sheetName val="SVH_42F0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SVH_42F1"/>
    </sheetNames>
    <sheetDataSet>
      <sheetData sheetId="0">
        <row r="108">
          <cell r="D108" t="str">
            <v>Alk phosphatase 4*250ml</v>
          </cell>
          <cell r="F108" t="str">
            <v>ขวด</v>
          </cell>
          <cell r="H108">
            <v>4</v>
          </cell>
          <cell r="I108">
            <v>1500</v>
          </cell>
          <cell r="J108">
            <v>6000</v>
          </cell>
        </row>
        <row r="109">
          <cell r="D109" t="str">
            <v>Cholestcrol 10*50ml</v>
          </cell>
          <cell r="H109">
            <v>11</v>
          </cell>
          <cell r="I109">
            <v>510</v>
          </cell>
          <cell r="J109">
            <v>5610</v>
          </cell>
        </row>
        <row r="110">
          <cell r="D110" t="str">
            <v>Ck-Nac,Sv 20*10 ml.</v>
          </cell>
          <cell r="F110" t="str">
            <v>ขวด</v>
          </cell>
          <cell r="G110">
            <v>22</v>
          </cell>
          <cell r="H110">
            <v>24</v>
          </cell>
          <cell r="I110">
            <v>390.5</v>
          </cell>
          <cell r="J110">
            <v>9372</v>
          </cell>
        </row>
        <row r="111">
          <cell r="D111" t="str">
            <v>GPT liqui UV 4*250ml</v>
          </cell>
          <cell r="H111">
            <v>4</v>
          </cell>
          <cell r="I111">
            <v>1500</v>
          </cell>
          <cell r="J111">
            <v>6000</v>
          </cell>
        </row>
        <row r="112">
          <cell r="D112" t="str">
            <v>Haemarinse 2 20l</v>
          </cell>
          <cell r="H112">
            <v>1.5</v>
          </cell>
          <cell r="I112">
            <v>4510</v>
          </cell>
          <cell r="J112">
            <v>6765</v>
          </cell>
        </row>
        <row r="113">
          <cell r="D113" t="str">
            <v>Hacmo-autolyse 4 L</v>
          </cell>
          <cell r="F113" t="str">
            <v>กล่อง</v>
          </cell>
          <cell r="G113">
            <v>1</v>
          </cell>
          <cell r="H113">
            <v>1</v>
          </cell>
          <cell r="I113">
            <v>11853</v>
          </cell>
          <cell r="J113">
            <v>11853</v>
          </cell>
        </row>
        <row r="114">
          <cell r="D114" t="str">
            <v>HIV 1+2 double</v>
          </cell>
          <cell r="H114">
            <v>100</v>
          </cell>
          <cell r="I114">
            <v>180</v>
          </cell>
          <cell r="J114">
            <v>18000</v>
          </cell>
        </row>
        <row r="115">
          <cell r="D115" t="str">
            <v>Labstix 100's</v>
          </cell>
          <cell r="F115" t="str">
            <v>กล่อง</v>
          </cell>
          <cell r="G115">
            <v>8</v>
          </cell>
          <cell r="H115">
            <v>6</v>
          </cell>
          <cell r="I115">
            <v>902</v>
          </cell>
          <cell r="J115">
            <v>5412</v>
          </cell>
        </row>
        <row r="116">
          <cell r="D116" t="str">
            <v>Precinorm U 20*5 ml.</v>
          </cell>
          <cell r="F116" t="str">
            <v>ขวด</v>
          </cell>
          <cell r="G116">
            <v>20</v>
          </cell>
          <cell r="H116">
            <v>17</v>
          </cell>
          <cell r="I116">
            <v>387</v>
          </cell>
          <cell r="J116">
            <v>6579</v>
          </cell>
        </row>
        <row r="117">
          <cell r="D117" t="str">
            <v>Precipath U 20/5 ml.</v>
          </cell>
          <cell r="F117" t="str">
            <v>ขวด</v>
          </cell>
          <cell r="G117">
            <v>20</v>
          </cell>
          <cell r="H117">
            <v>17</v>
          </cell>
          <cell r="I117">
            <v>387</v>
          </cell>
          <cell r="J117">
            <v>6579</v>
          </cell>
        </row>
        <row r="118">
          <cell r="D118" t="str">
            <v>Releasing agent 3*410 ml.</v>
          </cell>
          <cell r="F118" t="str">
            <v>ขวด</v>
          </cell>
          <cell r="G118">
            <v>9</v>
          </cell>
          <cell r="H118">
            <v>9</v>
          </cell>
          <cell r="I118">
            <v>1100</v>
          </cell>
          <cell r="J118">
            <v>9900</v>
          </cell>
        </row>
        <row r="119">
          <cell r="D119" t="str">
            <v>Serodia- HBs 200 test</v>
          </cell>
          <cell r="H119">
            <v>7</v>
          </cell>
          <cell r="I119">
            <v>1070</v>
          </cell>
          <cell r="J119">
            <v>7490</v>
          </cell>
        </row>
        <row r="120">
          <cell r="D120" t="str">
            <v>Serodia Hiv 200'S</v>
          </cell>
          <cell r="F120" t="str">
            <v>กล่อง</v>
          </cell>
          <cell r="G120">
            <v>1</v>
          </cell>
          <cell r="H120">
            <v>8</v>
          </cell>
          <cell r="I120">
            <v>2846.25</v>
          </cell>
          <cell r="J120">
            <v>22770</v>
          </cell>
        </row>
        <row r="121">
          <cell r="D121" t="str">
            <v>Standard A Solution 3/9 amp</v>
          </cell>
          <cell r="F121" t="str">
            <v>ขวด</v>
          </cell>
          <cell r="G121">
            <v>8</v>
          </cell>
          <cell r="H121">
            <v>6</v>
          </cell>
          <cell r="I121">
            <v>1283</v>
          </cell>
          <cell r="J121">
            <v>7698</v>
          </cell>
        </row>
        <row r="122">
          <cell r="D122" t="str">
            <v>Triglyceride 10*50ml</v>
          </cell>
          <cell r="H122">
            <v>15</v>
          </cell>
          <cell r="I122">
            <v>850</v>
          </cell>
          <cell r="J122">
            <v>12750</v>
          </cell>
        </row>
        <row r="123">
          <cell r="D123" t="str">
            <v>Urea sys 2  6*/100 ml</v>
          </cell>
          <cell r="H123">
            <v>7.5</v>
          </cell>
          <cell r="I123">
            <v>1426.6</v>
          </cell>
          <cell r="J123">
            <v>10699.5</v>
          </cell>
        </row>
      </sheetData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>
        <row r="10">
          <cell r="D10">
            <v>1</v>
          </cell>
        </row>
      </sheetData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  <sheetName val="Non-Statistical Sampling 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MONTH"/>
      <sheetName val="SPM"/>
      <sheetName val="ScoreCard"/>
      <sheetName val="AGING LOCAL"/>
      <sheetName val="NEW MODEL"/>
      <sheetName val="Two Step Revenue Testing Master"/>
      <sheetName val="Lab"/>
      <sheetName val="BS"/>
      <sheetName val="PRICE TOOL"/>
      <sheetName val="data "/>
      <sheetName val="入力"/>
      <sheetName val="固定資産"/>
    </sheetNames>
    <sheetDataSet>
      <sheetData sheetId="0" refreshError="1">
        <row r="15">
          <cell r="C15">
            <v>7.400000000000001E-2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ebt convant"/>
      <sheetName val="Requirements_FS"/>
      <sheetName val="Insurance"/>
      <sheetName val="การประกัน L-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group"/>
      <sheetName val="I-203"/>
      <sheetName val="TVMData"/>
      <sheetName val="MTM2-Rework"/>
      <sheetName val="在庫＆注残"/>
      <sheetName val="COMMON"/>
      <sheetName val="Sheet2"/>
      <sheetName val="stat local"/>
      <sheetName val="Global Data"/>
      <sheetName val="NMB"/>
      <sheetName val="Menu"/>
      <sheetName val="RATE"/>
      <sheetName val="旧、新連結実績"/>
    </sheetNames>
    <sheetDataSet>
      <sheetData sheetId="0" refreshError="1">
        <row r="15">
          <cell r="C15">
            <v>7.400000000000001E-2</v>
          </cell>
          <cell r="I15">
            <v>4.9000000000000002E-2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27下期事業計画7"/>
      <sheetName val="仕切率"/>
      <sheetName val="Imp-CCL"/>
      <sheetName val="세부내용"/>
      <sheetName val="4.ﾒｰｶｰ別ｱﾅﾛｸﾞ､ﾃﾞｼﾞﾀﾙ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ISRDATA"/>
      <sheetName val="1-1.BS"/>
      <sheetName val="インターフェース別"/>
      <sheetName val="ハイト別"/>
      <sheetName val="ローディング別"/>
    </sheetNames>
    <sheetDataSet>
      <sheetData sheetId="0">
        <row r="15">
          <cell r="C15">
            <v>7.400000000000001E-2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2-4"/>
      <sheetName val="PL5"/>
      <sheetName val="Change Equity6"/>
      <sheetName val="CF7-8"/>
    </sheetNames>
    <sheetDataSet>
      <sheetData sheetId="0">
        <row r="43">
          <cell r="A43" t="str">
            <v>หมายเหตุประกอบข้อมูลทางการเงินในหน้า 9 ถึง 17 เป็นส่วนหนึ่งของข้อมูลทางการเงินนี้</v>
          </cell>
        </row>
        <row r="85">
          <cell r="A85" t="str">
            <v>บริษัท ที.อาร์.วี. รับเบอร์โปรดักส์ จำกัด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818E9-97E8-4C2A-BBDE-68F70FB3E263}">
  <sheetPr>
    <tabColor rgb="FF7030A0"/>
  </sheetPr>
  <dimension ref="A1:I124"/>
  <sheetViews>
    <sheetView tabSelected="1" zoomScaleNormal="100" zoomScaleSheetLayoutView="120" workbookViewId="0">
      <selection activeCell="G42" sqref="G42"/>
    </sheetView>
  </sheetViews>
  <sheetFormatPr defaultColWidth="9.296875" defaultRowHeight="21.75" customHeight="1"/>
  <cols>
    <col min="1" max="1" width="1.3984375" style="6" customWidth="1"/>
    <col min="2" max="2" width="2.69921875" style="6" customWidth="1"/>
    <col min="3" max="3" width="1.3984375" style="6" customWidth="1"/>
    <col min="4" max="4" width="37.8984375" style="6" customWidth="1"/>
    <col min="5" max="5" width="7.59765625" style="3" customWidth="1"/>
    <col min="6" max="6" width="0.69921875" style="4" customWidth="1"/>
    <col min="7" max="7" width="14.3984375" style="5" customWidth="1"/>
    <col min="8" max="8" width="0.69921875" style="5" customWidth="1"/>
    <col min="9" max="9" width="14.3984375" style="5" customWidth="1"/>
    <col min="10" max="16384" width="9.296875" style="6"/>
  </cols>
  <sheetData>
    <row r="1" spans="1:9" ht="21.75" customHeight="1">
      <c r="A1" s="1" t="s">
        <v>103</v>
      </c>
      <c r="B1" s="2"/>
      <c r="C1" s="2"/>
      <c r="D1" s="2"/>
    </row>
    <row r="2" spans="1:9" ht="21.75" customHeight="1">
      <c r="A2" s="7" t="s">
        <v>0</v>
      </c>
      <c r="B2" s="7"/>
    </row>
    <row r="3" spans="1:9" s="7" customFormat="1" ht="21.75" customHeight="1">
      <c r="A3" s="8" t="s">
        <v>133</v>
      </c>
      <c r="B3" s="8"/>
      <c r="C3" s="8"/>
      <c r="D3" s="8"/>
      <c r="E3" s="9"/>
      <c r="F3" s="10"/>
      <c r="G3" s="11"/>
      <c r="H3" s="11"/>
      <c r="I3" s="11"/>
    </row>
    <row r="4" spans="1:9" ht="20.7" customHeight="1">
      <c r="A4" s="7"/>
      <c r="B4" s="7"/>
    </row>
    <row r="5" spans="1:9" ht="20.7" customHeight="1">
      <c r="A5" s="7"/>
      <c r="B5" s="7"/>
      <c r="G5" s="12" t="s">
        <v>86</v>
      </c>
      <c r="H5" s="12"/>
      <c r="I5" s="12" t="s">
        <v>87</v>
      </c>
    </row>
    <row r="6" spans="1:9" ht="20.25" customHeight="1">
      <c r="E6" s="195"/>
      <c r="F6" s="13"/>
      <c r="G6" s="14" t="s">
        <v>120</v>
      </c>
      <c r="I6" s="15" t="s">
        <v>1</v>
      </c>
    </row>
    <row r="7" spans="1:9" ht="21.45" customHeight="1">
      <c r="E7" s="195"/>
      <c r="F7" s="13"/>
      <c r="G7" s="16" t="s">
        <v>130</v>
      </c>
      <c r="H7" s="16"/>
      <c r="I7" s="16" t="s">
        <v>100</v>
      </c>
    </row>
    <row r="8" spans="1:9" ht="21.45" customHeight="1">
      <c r="E8" s="17" t="s">
        <v>2</v>
      </c>
      <c r="F8" s="13"/>
      <c r="G8" s="18" t="s">
        <v>3</v>
      </c>
      <c r="H8" s="16"/>
      <c r="I8" s="18" t="s">
        <v>3</v>
      </c>
    </row>
    <row r="9" spans="1:9" ht="21.45" customHeight="1">
      <c r="A9" s="19" t="s">
        <v>4</v>
      </c>
      <c r="F9" s="6"/>
      <c r="G9" s="20"/>
      <c r="H9" s="21"/>
      <c r="I9" s="21"/>
    </row>
    <row r="10" spans="1:9" ht="6" customHeight="1">
      <c r="A10" s="19"/>
      <c r="G10" s="22"/>
    </row>
    <row r="11" spans="1:9" ht="21.45" customHeight="1">
      <c r="A11" s="19" t="s">
        <v>5</v>
      </c>
      <c r="D11" s="7"/>
      <c r="F11" s="6"/>
      <c r="G11" s="20"/>
      <c r="H11" s="21"/>
      <c r="I11" s="21"/>
    </row>
    <row r="12" spans="1:9" ht="6" customHeight="1">
      <c r="A12" s="7"/>
      <c r="F12" s="6"/>
      <c r="G12" s="20"/>
      <c r="H12" s="21"/>
      <c r="I12" s="21"/>
    </row>
    <row r="13" spans="1:9" ht="21.45" customHeight="1">
      <c r="A13" s="23" t="s">
        <v>6</v>
      </c>
      <c r="F13" s="6"/>
      <c r="G13" s="20">
        <v>124017609</v>
      </c>
      <c r="H13" s="21"/>
      <c r="I13" s="21">
        <v>111422672</v>
      </c>
    </row>
    <row r="14" spans="1:9" ht="21.45" customHeight="1">
      <c r="A14" s="23" t="s">
        <v>7</v>
      </c>
      <c r="E14" s="3">
        <v>7</v>
      </c>
      <c r="F14" s="6"/>
      <c r="G14" s="20">
        <v>37621645</v>
      </c>
      <c r="H14" s="21"/>
      <c r="I14" s="21">
        <v>41586285</v>
      </c>
    </row>
    <row r="15" spans="1:9" ht="21.45" customHeight="1">
      <c r="A15" s="23" t="s">
        <v>8</v>
      </c>
      <c r="F15" s="6"/>
      <c r="G15" s="20">
        <v>16922163</v>
      </c>
      <c r="H15" s="21"/>
      <c r="I15" s="21">
        <v>14460381</v>
      </c>
    </row>
    <row r="16" spans="1:9" ht="21.45" customHeight="1">
      <c r="A16" s="23" t="s">
        <v>9</v>
      </c>
      <c r="B16" s="23"/>
      <c r="F16" s="6"/>
      <c r="G16" s="24">
        <v>144265</v>
      </c>
      <c r="H16" s="21"/>
      <c r="I16" s="25">
        <v>216417</v>
      </c>
    </row>
    <row r="17" spans="1:9" ht="6" customHeight="1">
      <c r="F17" s="6"/>
      <c r="G17" s="20"/>
      <c r="H17" s="21"/>
      <c r="I17" s="21"/>
    </row>
    <row r="18" spans="1:9" ht="21.45" customHeight="1">
      <c r="A18" s="7" t="s">
        <v>10</v>
      </c>
      <c r="F18" s="6"/>
      <c r="G18" s="24">
        <f>SUM(G13:G17)</f>
        <v>178705682</v>
      </c>
      <c r="H18" s="21"/>
      <c r="I18" s="25">
        <f>SUM(I13:I17)</f>
        <v>167685755</v>
      </c>
    </row>
    <row r="19" spans="1:9" ht="16.2" customHeight="1">
      <c r="A19" s="23"/>
      <c r="F19" s="6"/>
      <c r="G19" s="20"/>
      <c r="H19" s="21"/>
      <c r="I19" s="21"/>
    </row>
    <row r="20" spans="1:9" ht="21.45" customHeight="1">
      <c r="A20" s="7" t="s">
        <v>11</v>
      </c>
      <c r="F20" s="6"/>
      <c r="G20" s="20"/>
      <c r="H20" s="21"/>
      <c r="I20" s="21"/>
    </row>
    <row r="21" spans="1:9" ht="6" customHeight="1">
      <c r="F21" s="6"/>
      <c r="G21" s="20"/>
      <c r="H21" s="21"/>
      <c r="I21" s="21"/>
    </row>
    <row r="22" spans="1:9" ht="21.45" customHeight="1">
      <c r="A22" s="6" t="s">
        <v>12</v>
      </c>
      <c r="E22" s="3">
        <v>8</v>
      </c>
      <c r="F22" s="6"/>
      <c r="G22" s="20">
        <v>49116500</v>
      </c>
      <c r="H22" s="21"/>
      <c r="I22" s="21">
        <v>49116500</v>
      </c>
    </row>
    <row r="23" spans="1:9" ht="21.45" customHeight="1">
      <c r="A23" s="6" t="s">
        <v>13</v>
      </c>
      <c r="E23" s="3">
        <v>9</v>
      </c>
      <c r="F23" s="6"/>
      <c r="G23" s="20">
        <v>139928313</v>
      </c>
      <c r="H23" s="21"/>
      <c r="I23" s="21">
        <v>142440609</v>
      </c>
    </row>
    <row r="24" spans="1:9" ht="21.45" customHeight="1">
      <c r="A24" s="6" t="s">
        <v>94</v>
      </c>
      <c r="E24" s="3">
        <v>10</v>
      </c>
      <c r="F24" s="6"/>
      <c r="G24" s="20">
        <v>6622262</v>
      </c>
      <c r="H24" s="21"/>
      <c r="I24" s="21">
        <v>2484529</v>
      </c>
    </row>
    <row r="25" spans="1:9" ht="21.45" customHeight="1">
      <c r="A25" s="6" t="s">
        <v>14</v>
      </c>
      <c r="F25" s="6"/>
      <c r="G25" s="20">
        <v>2574474</v>
      </c>
      <c r="H25" s="21"/>
      <c r="I25" s="21">
        <v>2642445</v>
      </c>
    </row>
    <row r="26" spans="1:9" ht="21.45" customHeight="1">
      <c r="A26" s="6" t="s">
        <v>15</v>
      </c>
      <c r="F26" s="6"/>
      <c r="G26" s="20">
        <v>1390589</v>
      </c>
      <c r="H26" s="21"/>
      <c r="I26" s="21">
        <v>1629917</v>
      </c>
    </row>
    <row r="27" spans="1:9" ht="21.45" customHeight="1">
      <c r="A27" s="6" t="s">
        <v>16</v>
      </c>
      <c r="F27" s="6"/>
      <c r="G27" s="24">
        <v>892600</v>
      </c>
      <c r="H27" s="21"/>
      <c r="I27" s="25">
        <v>892600</v>
      </c>
    </row>
    <row r="28" spans="1:9" ht="6" customHeight="1">
      <c r="A28" s="19"/>
      <c r="G28" s="22"/>
    </row>
    <row r="29" spans="1:9" ht="21.45" customHeight="1">
      <c r="A29" s="19" t="s">
        <v>17</v>
      </c>
      <c r="G29" s="26">
        <f>SUM(G22:G28)</f>
        <v>200524738</v>
      </c>
      <c r="I29" s="27">
        <f>SUM(I22:I28)</f>
        <v>199206600</v>
      </c>
    </row>
    <row r="30" spans="1:9" ht="6" customHeight="1">
      <c r="A30" s="28"/>
      <c r="G30" s="22"/>
    </row>
    <row r="31" spans="1:9" ht="21.45" customHeight="1" thickBot="1">
      <c r="A31" s="7" t="s">
        <v>18</v>
      </c>
      <c r="G31" s="29">
        <f>+G29+G18</f>
        <v>379230420</v>
      </c>
      <c r="I31" s="30">
        <f>+I29+I18</f>
        <v>366892355</v>
      </c>
    </row>
    <row r="32" spans="1:9" ht="20.7" customHeight="1" thickTop="1">
      <c r="A32" s="7"/>
    </row>
    <row r="33" spans="1:9" ht="20.7" customHeight="1">
      <c r="A33" s="7"/>
    </row>
    <row r="34" spans="1:9" ht="20.7" customHeight="1">
      <c r="A34" s="7"/>
    </row>
    <row r="35" spans="1:9" ht="20.7" customHeight="1">
      <c r="A35" s="7"/>
    </row>
    <row r="36" spans="1:9" ht="20.7" customHeight="1">
      <c r="A36" s="7"/>
    </row>
    <row r="37" spans="1:9" ht="20.7" customHeight="1">
      <c r="A37" s="7"/>
    </row>
    <row r="38" spans="1:9" ht="20.7" customHeight="1">
      <c r="A38" s="7"/>
    </row>
    <row r="39" spans="1:9" s="23" customFormat="1" ht="20.7" customHeight="1">
      <c r="A39" s="23" t="s">
        <v>19</v>
      </c>
    </row>
    <row r="40" spans="1:9" ht="20.7" customHeight="1">
      <c r="A40" s="200"/>
      <c r="B40" s="200"/>
      <c r="C40" s="200"/>
      <c r="D40" s="200"/>
      <c r="E40" s="200"/>
      <c r="F40" s="200"/>
      <c r="G40" s="200"/>
      <c r="H40" s="200"/>
      <c r="I40" s="200"/>
    </row>
    <row r="41" spans="1:9" ht="20.7" customHeight="1">
      <c r="A41" s="195"/>
      <c r="B41" s="195"/>
      <c r="C41" s="195"/>
      <c r="D41" s="195"/>
      <c r="E41" s="195"/>
      <c r="F41" s="195"/>
      <c r="G41" s="31"/>
      <c r="H41" s="31"/>
      <c r="I41" s="31"/>
    </row>
    <row r="42" spans="1:9" ht="3" customHeight="1">
      <c r="A42" s="195"/>
      <c r="B42" s="195"/>
      <c r="C42" s="195"/>
      <c r="D42" s="195"/>
      <c r="E42" s="195"/>
      <c r="F42" s="195"/>
      <c r="G42" s="31"/>
      <c r="H42" s="31"/>
      <c r="I42" s="31"/>
    </row>
    <row r="43" spans="1:9" ht="22.2" customHeight="1">
      <c r="A43" s="32" t="s">
        <v>116</v>
      </c>
      <c r="B43" s="33"/>
      <c r="C43" s="32"/>
      <c r="D43" s="32"/>
      <c r="E43" s="34"/>
      <c r="F43" s="35"/>
      <c r="G43" s="27"/>
      <c r="H43" s="27"/>
      <c r="I43" s="27"/>
    </row>
    <row r="44" spans="1:9" ht="21.75" customHeight="1">
      <c r="A44" s="7" t="str">
        <f>A1</f>
        <v>บริษัท ที.อาร์.วี. รับเบอร์โปรดักส์ จำกัด (มหาชน)</v>
      </c>
      <c r="B44" s="7"/>
    </row>
    <row r="45" spans="1:9" ht="21.75" customHeight="1">
      <c r="A45" s="7" t="s">
        <v>114</v>
      </c>
      <c r="B45" s="7"/>
    </row>
    <row r="46" spans="1:9" ht="21.75" customHeight="1">
      <c r="A46" s="8" t="str">
        <f>A3</f>
        <v>ณ วันที่ 31 มีนาคม พ.ศ. 2565</v>
      </c>
      <c r="B46" s="8"/>
      <c r="C46" s="32"/>
      <c r="D46" s="32"/>
      <c r="E46" s="34"/>
      <c r="F46" s="35"/>
      <c r="G46" s="27"/>
      <c r="H46" s="27"/>
      <c r="I46" s="27"/>
    </row>
    <row r="47" spans="1:9" ht="21.75" customHeight="1">
      <c r="A47" s="7"/>
      <c r="B47" s="7"/>
    </row>
    <row r="48" spans="1:9" ht="20.7" customHeight="1">
      <c r="A48" s="7"/>
      <c r="B48" s="7"/>
      <c r="G48" s="12" t="s">
        <v>86</v>
      </c>
      <c r="H48" s="12"/>
      <c r="I48" s="12" t="s">
        <v>87</v>
      </c>
    </row>
    <row r="49" spans="1:9" ht="21.75" customHeight="1">
      <c r="A49" s="7"/>
      <c r="B49" s="7"/>
      <c r="F49" s="13"/>
      <c r="G49" s="14" t="s">
        <v>120</v>
      </c>
      <c r="I49" s="15" t="s">
        <v>1</v>
      </c>
    </row>
    <row r="50" spans="1:9" ht="21.75" customHeight="1">
      <c r="E50" s="195"/>
      <c r="F50" s="13"/>
      <c r="G50" s="16" t="s">
        <v>130</v>
      </c>
      <c r="H50" s="16"/>
      <c r="I50" s="16" t="s">
        <v>100</v>
      </c>
    </row>
    <row r="51" spans="1:9" ht="21.75" customHeight="1">
      <c r="A51" s="2"/>
      <c r="B51" s="36"/>
      <c r="C51" s="36"/>
      <c r="D51" s="36"/>
      <c r="E51" s="37" t="s">
        <v>2</v>
      </c>
      <c r="F51" s="13"/>
      <c r="G51" s="18" t="s">
        <v>3</v>
      </c>
      <c r="H51" s="16"/>
      <c r="I51" s="18" t="s">
        <v>3</v>
      </c>
    </row>
    <row r="52" spans="1:9" ht="21.75" customHeight="1">
      <c r="A52" s="38" t="s">
        <v>20</v>
      </c>
      <c r="B52" s="36"/>
      <c r="C52" s="36"/>
      <c r="D52" s="36"/>
      <c r="E52" s="39"/>
      <c r="F52" s="40"/>
      <c r="G52" s="41"/>
      <c r="H52" s="12"/>
      <c r="I52" s="12"/>
    </row>
    <row r="53" spans="1:9" ht="6" customHeight="1">
      <c r="A53" s="42"/>
      <c r="B53" s="36"/>
      <c r="C53" s="36"/>
      <c r="D53" s="36"/>
      <c r="E53" s="43"/>
      <c r="F53" s="44"/>
      <c r="G53" s="22"/>
    </row>
    <row r="54" spans="1:9" ht="21.75" customHeight="1">
      <c r="A54" s="2" t="s">
        <v>21</v>
      </c>
      <c r="B54" s="36"/>
      <c r="C54" s="36"/>
      <c r="D54" s="36"/>
      <c r="E54" s="43"/>
      <c r="F54" s="44"/>
      <c r="G54" s="45"/>
      <c r="I54" s="46"/>
    </row>
    <row r="55" spans="1:9" ht="6" customHeight="1">
      <c r="A55" s="42"/>
      <c r="B55" s="36"/>
      <c r="C55" s="36"/>
      <c r="D55" s="36"/>
      <c r="E55" s="43"/>
      <c r="F55" s="44"/>
      <c r="G55" s="22"/>
    </row>
    <row r="56" spans="1:9" ht="21.75" customHeight="1">
      <c r="A56" s="47" t="s">
        <v>22</v>
      </c>
      <c r="B56" s="36"/>
      <c r="C56" s="36"/>
      <c r="D56" s="36"/>
      <c r="E56" s="43">
        <v>11</v>
      </c>
      <c r="F56" s="44"/>
      <c r="G56" s="20">
        <v>34019763</v>
      </c>
      <c r="H56" s="21"/>
      <c r="I56" s="21">
        <v>29294642</v>
      </c>
    </row>
    <row r="57" spans="1:9" ht="21.75" customHeight="1">
      <c r="A57" s="47" t="s">
        <v>23</v>
      </c>
      <c r="B57" s="36"/>
      <c r="C57" s="36"/>
      <c r="D57" s="36"/>
      <c r="E57" s="43"/>
      <c r="F57" s="44"/>
      <c r="G57" s="20"/>
      <c r="H57" s="21"/>
      <c r="I57" s="21"/>
    </row>
    <row r="58" spans="1:9" ht="21.75" customHeight="1">
      <c r="A58" s="36"/>
      <c r="B58" s="6" t="s">
        <v>24</v>
      </c>
      <c r="C58" s="36"/>
      <c r="D58" s="36"/>
      <c r="E58" s="43">
        <v>12.1</v>
      </c>
      <c r="F58" s="44"/>
      <c r="G58" s="20">
        <v>7481384</v>
      </c>
      <c r="H58" s="21"/>
      <c r="I58" s="21">
        <v>8053940</v>
      </c>
    </row>
    <row r="59" spans="1:9" ht="21.75" customHeight="1">
      <c r="A59" s="36" t="s">
        <v>95</v>
      </c>
      <c r="B59" s="36"/>
      <c r="C59" s="36"/>
      <c r="D59" s="36"/>
      <c r="E59" s="43"/>
      <c r="F59" s="44"/>
      <c r="G59" s="20"/>
      <c r="H59" s="21"/>
      <c r="I59" s="21"/>
    </row>
    <row r="60" spans="1:9" ht="21.75" customHeight="1">
      <c r="A60" s="36"/>
      <c r="B60" s="6" t="s">
        <v>24</v>
      </c>
      <c r="C60" s="36"/>
      <c r="D60" s="36"/>
      <c r="E60" s="43"/>
      <c r="F60" s="44"/>
      <c r="G60" s="20">
        <v>892682</v>
      </c>
      <c r="H60" s="21"/>
      <c r="I60" s="21">
        <v>466383</v>
      </c>
    </row>
    <row r="61" spans="1:9" ht="21.75" customHeight="1">
      <c r="A61" s="36" t="s">
        <v>25</v>
      </c>
      <c r="B61" s="36"/>
      <c r="C61" s="36"/>
      <c r="D61" s="36"/>
      <c r="E61" s="43"/>
      <c r="F61" s="44"/>
      <c r="G61" s="20">
        <v>4155575</v>
      </c>
      <c r="H61" s="21"/>
      <c r="I61" s="48">
        <v>2490982</v>
      </c>
    </row>
    <row r="62" spans="1:9" ht="21.75" customHeight="1">
      <c r="A62" s="36" t="s">
        <v>26</v>
      </c>
      <c r="B62" s="36"/>
      <c r="C62" s="36"/>
      <c r="D62" s="36"/>
      <c r="E62" s="43"/>
      <c r="F62" s="44"/>
      <c r="G62" s="24">
        <v>633421</v>
      </c>
      <c r="H62" s="21"/>
      <c r="I62" s="49">
        <v>735529</v>
      </c>
    </row>
    <row r="63" spans="1:9" ht="6" customHeight="1">
      <c r="A63" s="2"/>
      <c r="B63" s="36"/>
      <c r="C63" s="36"/>
      <c r="D63" s="36"/>
      <c r="E63" s="43"/>
      <c r="F63" s="44"/>
      <c r="G63" s="22"/>
    </row>
    <row r="64" spans="1:9" ht="21.75" customHeight="1">
      <c r="A64" s="2" t="s">
        <v>27</v>
      </c>
      <c r="B64" s="36"/>
      <c r="C64" s="36"/>
      <c r="D64" s="36"/>
      <c r="E64" s="43"/>
      <c r="F64" s="44"/>
      <c r="G64" s="24">
        <f>SUM(G56:G63)</f>
        <v>47182825</v>
      </c>
      <c r="I64" s="25">
        <f>SUM(I56:I62)</f>
        <v>41041476</v>
      </c>
    </row>
    <row r="65" spans="1:9" ht="17.7" customHeight="1">
      <c r="A65" s="2"/>
      <c r="B65" s="36"/>
      <c r="C65" s="36"/>
      <c r="D65" s="36"/>
      <c r="E65" s="43"/>
      <c r="F65" s="44"/>
      <c r="G65" s="22"/>
    </row>
    <row r="66" spans="1:9" ht="21.75" customHeight="1">
      <c r="A66" s="2" t="s">
        <v>28</v>
      </c>
      <c r="B66" s="36"/>
      <c r="C66" s="36"/>
      <c r="D66" s="36"/>
      <c r="E66" s="43"/>
      <c r="F66" s="44"/>
      <c r="G66" s="20"/>
      <c r="I66" s="21"/>
    </row>
    <row r="67" spans="1:9" ht="6" customHeight="1">
      <c r="A67" s="42"/>
      <c r="B67" s="36"/>
      <c r="C67" s="36"/>
      <c r="D67" s="36"/>
      <c r="E67" s="43"/>
      <c r="F67" s="44"/>
      <c r="G67" s="22"/>
    </row>
    <row r="68" spans="1:9" ht="21.75" customHeight="1">
      <c r="A68" s="50" t="s">
        <v>29</v>
      </c>
      <c r="B68" s="36"/>
      <c r="C68" s="36"/>
      <c r="D68" s="36"/>
      <c r="E68" s="43">
        <v>12.1</v>
      </c>
      <c r="F68" s="6"/>
      <c r="G68" s="20">
        <v>13881097</v>
      </c>
      <c r="H68" s="21"/>
      <c r="I68" s="21">
        <v>15735039</v>
      </c>
    </row>
    <row r="69" spans="1:9" ht="21.75" customHeight="1">
      <c r="A69" s="50" t="s">
        <v>96</v>
      </c>
      <c r="B69" s="36"/>
      <c r="C69" s="36"/>
      <c r="D69" s="36"/>
      <c r="E69" s="43"/>
      <c r="F69" s="44"/>
      <c r="G69" s="20">
        <v>3250791</v>
      </c>
      <c r="H69" s="21"/>
      <c r="I69" s="21">
        <v>1408650</v>
      </c>
    </row>
    <row r="70" spans="1:9" ht="21.75" customHeight="1">
      <c r="A70" s="50" t="s">
        <v>30</v>
      </c>
      <c r="B70" s="36"/>
      <c r="C70" s="36"/>
      <c r="D70" s="36"/>
      <c r="E70" s="43"/>
      <c r="F70" s="44"/>
      <c r="G70" s="24">
        <v>9236527</v>
      </c>
      <c r="H70" s="21"/>
      <c r="I70" s="25">
        <v>9006313</v>
      </c>
    </row>
    <row r="71" spans="1:9" ht="6" customHeight="1">
      <c r="A71" s="50"/>
      <c r="B71" s="36"/>
      <c r="C71" s="36"/>
      <c r="D71" s="36"/>
      <c r="E71" s="43"/>
      <c r="F71" s="44"/>
      <c r="G71" s="20"/>
      <c r="I71" s="21"/>
    </row>
    <row r="72" spans="1:9" ht="21.75" customHeight="1">
      <c r="A72" s="38" t="s">
        <v>31</v>
      </c>
      <c r="B72" s="36"/>
      <c r="C72" s="36"/>
      <c r="D72" s="36"/>
      <c r="E72" s="43"/>
      <c r="F72" s="44"/>
      <c r="G72" s="24">
        <f>SUM(G68:G71)</f>
        <v>26368415</v>
      </c>
      <c r="I72" s="25">
        <f>SUM(I68:I71)</f>
        <v>26150002</v>
      </c>
    </row>
    <row r="73" spans="1:9" ht="6" customHeight="1">
      <c r="A73" s="38"/>
      <c r="B73" s="36"/>
      <c r="C73" s="36"/>
      <c r="D73" s="36"/>
      <c r="E73" s="43"/>
      <c r="F73" s="44"/>
      <c r="G73" s="22"/>
    </row>
    <row r="74" spans="1:9" ht="21.75" customHeight="1">
      <c r="A74" s="2" t="s">
        <v>32</v>
      </c>
      <c r="B74" s="36"/>
      <c r="C74" s="36"/>
      <c r="D74" s="36"/>
      <c r="E74" s="43"/>
      <c r="F74" s="44"/>
      <c r="G74" s="24">
        <f>+G72+G64</f>
        <v>73551240</v>
      </c>
      <c r="I74" s="51">
        <f>+I72+I64</f>
        <v>67191478</v>
      </c>
    </row>
    <row r="75" spans="1:9" ht="21.75" customHeight="1">
      <c r="A75" s="2"/>
      <c r="B75" s="36"/>
      <c r="C75" s="36"/>
      <c r="D75" s="36"/>
      <c r="E75" s="43"/>
      <c r="F75" s="44"/>
      <c r="G75" s="21"/>
      <c r="I75" s="21"/>
    </row>
    <row r="76" spans="1:9" ht="21.75" customHeight="1">
      <c r="A76" s="2"/>
      <c r="B76" s="36"/>
      <c r="C76" s="36"/>
      <c r="D76" s="36"/>
      <c r="E76" s="43"/>
      <c r="F76" s="44"/>
      <c r="G76" s="21"/>
      <c r="I76" s="21"/>
    </row>
    <row r="77" spans="1:9" ht="21.75" customHeight="1">
      <c r="A77" s="2"/>
      <c r="B77" s="36"/>
      <c r="C77" s="36"/>
      <c r="D77" s="36"/>
      <c r="E77" s="43"/>
      <c r="F77" s="44"/>
      <c r="G77" s="21"/>
      <c r="I77" s="21"/>
    </row>
    <row r="78" spans="1:9" ht="21.75" customHeight="1">
      <c r="A78" s="52"/>
      <c r="B78" s="53"/>
      <c r="C78" s="36"/>
      <c r="D78" s="36"/>
      <c r="E78" s="43"/>
      <c r="F78" s="44"/>
    </row>
    <row r="79" spans="1:9" ht="21.75" customHeight="1">
      <c r="A79" s="52"/>
      <c r="B79" s="53"/>
      <c r="C79" s="36"/>
      <c r="D79" s="36"/>
      <c r="E79" s="43"/>
      <c r="F79" s="44"/>
    </row>
    <row r="80" spans="1:9" ht="21.75" customHeight="1">
      <c r="A80" s="52"/>
      <c r="B80" s="53"/>
      <c r="C80" s="36"/>
      <c r="D80" s="36"/>
      <c r="E80" s="43"/>
      <c r="F80" s="44"/>
    </row>
    <row r="81" spans="1:9" s="23" customFormat="1" ht="21.75" customHeight="1">
      <c r="A81" s="23" t="s">
        <v>19</v>
      </c>
    </row>
    <row r="82" spans="1:9" ht="24" customHeight="1">
      <c r="A82" s="200"/>
      <c r="B82" s="200"/>
      <c r="C82" s="200"/>
      <c r="D82" s="200"/>
      <c r="E82" s="200"/>
      <c r="F82" s="200"/>
      <c r="G82" s="200"/>
      <c r="H82" s="200"/>
      <c r="I82" s="200"/>
    </row>
    <row r="83" spans="1:9" ht="20.25" customHeight="1">
      <c r="A83" s="52"/>
      <c r="B83" s="53"/>
      <c r="C83" s="36"/>
      <c r="D83" s="36"/>
      <c r="E83" s="43"/>
      <c r="F83" s="44"/>
    </row>
    <row r="84" spans="1:9" ht="22.2" customHeight="1">
      <c r="A84" s="54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4" s="55"/>
      <c r="C84" s="56"/>
      <c r="D84" s="56"/>
      <c r="E84" s="57"/>
      <c r="F84" s="58"/>
      <c r="G84" s="27"/>
      <c r="H84" s="27"/>
      <c r="I84" s="27"/>
    </row>
    <row r="85" spans="1:9" ht="21.75" customHeight="1">
      <c r="A85" s="7" t="str">
        <f>A1</f>
        <v>บริษัท ที.อาร์.วี. รับเบอร์โปรดักส์ จำกัด (มหาชน)</v>
      </c>
      <c r="B85" s="7"/>
    </row>
    <row r="86" spans="1:9" ht="21.75" customHeight="1">
      <c r="A86" s="7" t="s">
        <v>114</v>
      </c>
      <c r="B86" s="7"/>
    </row>
    <row r="87" spans="1:9" ht="21.75" customHeight="1">
      <c r="A87" s="8" t="str">
        <f>+A3</f>
        <v>ณ วันที่ 31 มีนาคม พ.ศ. 2565</v>
      </c>
      <c r="B87" s="8"/>
      <c r="C87" s="32"/>
      <c r="D87" s="32"/>
      <c r="E87" s="34"/>
      <c r="F87" s="35"/>
      <c r="G87" s="27"/>
      <c r="H87" s="27"/>
      <c r="I87" s="27"/>
    </row>
    <row r="88" spans="1:9" ht="21.75" customHeight="1">
      <c r="A88" s="7"/>
      <c r="B88" s="7"/>
    </row>
    <row r="89" spans="1:9" ht="20.7" customHeight="1">
      <c r="A89" s="7"/>
      <c r="B89" s="7"/>
      <c r="G89" s="12" t="s">
        <v>86</v>
      </c>
      <c r="H89" s="12"/>
      <c r="I89" s="12" t="s">
        <v>87</v>
      </c>
    </row>
    <row r="90" spans="1:9" ht="21.75" customHeight="1">
      <c r="A90" s="7"/>
      <c r="B90" s="7"/>
      <c r="F90" s="13"/>
      <c r="G90" s="14" t="s">
        <v>120</v>
      </c>
      <c r="I90" s="15" t="s">
        <v>1</v>
      </c>
    </row>
    <row r="91" spans="1:9" ht="21.75" customHeight="1">
      <c r="E91" s="195"/>
      <c r="F91" s="13"/>
      <c r="G91" s="16" t="s">
        <v>130</v>
      </c>
      <c r="H91" s="16"/>
      <c r="I91" s="16" t="s">
        <v>100</v>
      </c>
    </row>
    <row r="92" spans="1:9" ht="21.75" customHeight="1">
      <c r="A92" s="2"/>
      <c r="B92" s="36"/>
      <c r="C92" s="36"/>
      <c r="D92" s="36"/>
      <c r="E92" s="17" t="s">
        <v>2</v>
      </c>
      <c r="F92" s="13"/>
      <c r="G92" s="18" t="s">
        <v>3</v>
      </c>
      <c r="H92" s="16"/>
      <c r="I92" s="18" t="s">
        <v>3</v>
      </c>
    </row>
    <row r="93" spans="1:9" ht="21.75" customHeight="1">
      <c r="A93" s="38" t="s">
        <v>115</v>
      </c>
      <c r="B93" s="36"/>
      <c r="C93" s="36"/>
      <c r="D93" s="36"/>
      <c r="E93" s="39"/>
      <c r="F93" s="40"/>
      <c r="G93" s="41"/>
      <c r="H93" s="12"/>
      <c r="I93" s="12"/>
    </row>
    <row r="94" spans="1:9" ht="8.1" customHeight="1">
      <c r="A94" s="52"/>
      <c r="B94" s="53"/>
      <c r="C94" s="36"/>
      <c r="D94" s="36"/>
      <c r="E94" s="43"/>
      <c r="F94" s="44"/>
      <c r="G94" s="22"/>
    </row>
    <row r="95" spans="1:9" ht="21.75" customHeight="1">
      <c r="A95" s="59" t="s">
        <v>33</v>
      </c>
      <c r="B95" s="53"/>
      <c r="C95" s="36"/>
      <c r="D95" s="36"/>
      <c r="E95" s="43"/>
      <c r="F95" s="36"/>
      <c r="G95" s="20"/>
      <c r="H95" s="21"/>
      <c r="I95" s="21"/>
    </row>
    <row r="96" spans="1:9" ht="8.1" customHeight="1">
      <c r="A96" s="36"/>
      <c r="B96" s="36"/>
      <c r="C96" s="36"/>
      <c r="D96" s="36"/>
      <c r="E96" s="43"/>
      <c r="F96" s="44"/>
      <c r="G96" s="22"/>
    </row>
    <row r="97" spans="1:9" ht="21.75" customHeight="1">
      <c r="A97" s="36" t="s">
        <v>34</v>
      </c>
      <c r="B97" s="53"/>
      <c r="C97" s="36"/>
      <c r="D97" s="36"/>
      <c r="E97" s="43">
        <v>15</v>
      </c>
      <c r="F97" s="44"/>
      <c r="G97" s="22"/>
    </row>
    <row r="98" spans="1:9" ht="21.75" customHeight="1">
      <c r="A98" s="36"/>
      <c r="B98" s="53" t="s">
        <v>35</v>
      </c>
      <c r="C98" s="36"/>
      <c r="D98" s="36"/>
      <c r="E98" s="43"/>
      <c r="F98" s="44"/>
      <c r="G98" s="22"/>
    </row>
    <row r="99" spans="1:9" ht="21.75" customHeight="1">
      <c r="A99" s="36"/>
      <c r="B99" s="53"/>
      <c r="C99" s="60" t="s">
        <v>104</v>
      </c>
      <c r="D99" s="61"/>
      <c r="E99" s="43"/>
      <c r="F99" s="44"/>
      <c r="G99" s="62"/>
    </row>
    <row r="100" spans="1:9" ht="21.75" customHeight="1" thickBot="1">
      <c r="A100" s="36"/>
      <c r="B100" s="53"/>
      <c r="C100" s="60"/>
      <c r="D100" s="61" t="s">
        <v>105</v>
      </c>
      <c r="E100" s="43"/>
      <c r="F100" s="44"/>
      <c r="G100" s="191">
        <v>105000000</v>
      </c>
      <c r="I100" s="192">
        <v>105000000</v>
      </c>
    </row>
    <row r="101" spans="1:9" ht="8.1" customHeight="1" thickTop="1">
      <c r="A101" s="36"/>
      <c r="B101" s="36"/>
      <c r="C101" s="36"/>
      <c r="D101" s="36"/>
      <c r="E101" s="43"/>
      <c r="F101" s="44"/>
      <c r="G101" s="22"/>
    </row>
    <row r="102" spans="1:9" ht="21.75" customHeight="1">
      <c r="A102" s="53"/>
      <c r="B102" s="53" t="s">
        <v>36</v>
      </c>
      <c r="C102" s="53"/>
      <c r="D102" s="53"/>
      <c r="E102" s="36"/>
      <c r="F102" s="44"/>
      <c r="G102" s="22"/>
    </row>
    <row r="103" spans="1:9" ht="21.75" customHeight="1">
      <c r="A103" s="53"/>
      <c r="B103" s="53"/>
      <c r="C103" s="60" t="s">
        <v>104</v>
      </c>
      <c r="D103" s="61"/>
      <c r="E103" s="36"/>
      <c r="F103" s="44"/>
      <c r="G103" s="22"/>
    </row>
    <row r="104" spans="1:9" ht="21.75" customHeight="1">
      <c r="A104" s="53"/>
      <c r="B104" s="53"/>
      <c r="C104" s="64"/>
      <c r="D104" s="61" t="s">
        <v>106</v>
      </c>
      <c r="E104" s="36"/>
      <c r="F104" s="44"/>
      <c r="G104" s="196">
        <v>105000000</v>
      </c>
      <c r="I104" s="197">
        <v>105000000</v>
      </c>
    </row>
    <row r="105" spans="1:9" ht="21.75" customHeight="1">
      <c r="A105" s="53" t="s">
        <v>37</v>
      </c>
      <c r="B105" s="53"/>
      <c r="C105" s="65"/>
      <c r="D105" s="53"/>
      <c r="E105" s="43"/>
      <c r="F105" s="44"/>
      <c r="G105" s="20">
        <v>149885643</v>
      </c>
      <c r="H105" s="21"/>
      <c r="I105" s="21">
        <v>149885643</v>
      </c>
    </row>
    <row r="106" spans="1:9" ht="21.75" customHeight="1">
      <c r="A106" s="53" t="s">
        <v>38</v>
      </c>
      <c r="B106" s="53"/>
      <c r="C106" s="36"/>
      <c r="D106" s="36"/>
      <c r="E106" s="43"/>
      <c r="F106" s="44"/>
      <c r="G106" s="22"/>
    </row>
    <row r="107" spans="1:9" ht="21.75" customHeight="1">
      <c r="A107" s="53"/>
      <c r="B107" s="53" t="s">
        <v>39</v>
      </c>
      <c r="C107" s="36"/>
      <c r="D107" s="36"/>
      <c r="E107" s="43"/>
      <c r="F107" s="44"/>
      <c r="G107" s="20">
        <v>8981750</v>
      </c>
      <c r="H107" s="21"/>
      <c r="I107" s="21">
        <v>8981750</v>
      </c>
    </row>
    <row r="108" spans="1:9" ht="21.75" customHeight="1">
      <c r="A108" s="53"/>
      <c r="B108" s="53" t="s">
        <v>40</v>
      </c>
      <c r="C108" s="36"/>
      <c r="D108" s="36"/>
      <c r="E108" s="43"/>
      <c r="F108" s="44"/>
      <c r="G108" s="24">
        <v>41811787</v>
      </c>
      <c r="H108" s="21"/>
      <c r="I108" s="25">
        <v>35833484</v>
      </c>
    </row>
    <row r="109" spans="1:9" ht="8.1" customHeight="1">
      <c r="A109" s="36"/>
      <c r="B109" s="36"/>
      <c r="C109" s="36"/>
      <c r="D109" s="36"/>
      <c r="E109" s="43"/>
      <c r="F109" s="44"/>
      <c r="G109" s="22"/>
    </row>
    <row r="110" spans="1:9" ht="21.75" customHeight="1">
      <c r="A110" s="2" t="s">
        <v>41</v>
      </c>
      <c r="B110" s="53"/>
      <c r="C110" s="36"/>
      <c r="D110" s="36"/>
      <c r="E110" s="43"/>
      <c r="F110" s="44"/>
      <c r="G110" s="24">
        <f>SUM(G104:G108)</f>
        <v>305679180</v>
      </c>
      <c r="I110" s="51">
        <f>SUM(I104:I108)</f>
        <v>299700877</v>
      </c>
    </row>
    <row r="111" spans="1:9" ht="8.1" customHeight="1">
      <c r="A111" s="38"/>
      <c r="B111" s="36"/>
      <c r="C111" s="36"/>
      <c r="D111" s="36"/>
      <c r="E111" s="43"/>
      <c r="F111" s="44"/>
      <c r="G111" s="20"/>
      <c r="I111" s="21"/>
    </row>
    <row r="112" spans="1:9" ht="21.75" customHeight="1" thickBot="1">
      <c r="A112" s="2" t="s">
        <v>42</v>
      </c>
      <c r="B112" s="36"/>
      <c r="C112" s="36"/>
      <c r="D112" s="36"/>
      <c r="E112" s="43"/>
      <c r="F112" s="44"/>
      <c r="G112" s="63">
        <f>+G110+G74</f>
        <v>379230420</v>
      </c>
      <c r="I112" s="66">
        <f>+I110+I74</f>
        <v>366892355</v>
      </c>
    </row>
    <row r="113" spans="1:9" ht="21.75" customHeight="1" thickTop="1">
      <c r="A113" s="53"/>
      <c r="B113" s="53"/>
      <c r="C113" s="36"/>
      <c r="D113" s="36"/>
      <c r="E113" s="43"/>
      <c r="F113" s="44"/>
      <c r="G113" s="67"/>
      <c r="H113" s="21"/>
      <c r="I113" s="67"/>
    </row>
    <row r="114" spans="1:9" ht="21.75" customHeight="1">
      <c r="A114" s="53"/>
      <c r="B114" s="53"/>
      <c r="C114" s="36"/>
      <c r="D114" s="36"/>
      <c r="E114" s="43"/>
      <c r="F114" s="44"/>
      <c r="G114" s="67"/>
      <c r="H114" s="21"/>
      <c r="I114" s="67"/>
    </row>
    <row r="115" spans="1:9" ht="21.75" customHeight="1">
      <c r="A115" s="53"/>
      <c r="B115" s="53"/>
      <c r="C115" s="36"/>
      <c r="D115" s="36"/>
      <c r="E115" s="43"/>
      <c r="F115" s="44"/>
      <c r="G115" s="67"/>
      <c r="H115" s="21"/>
      <c r="I115" s="67"/>
    </row>
    <row r="116" spans="1:9" ht="21.75" customHeight="1">
      <c r="A116" s="53"/>
      <c r="B116" s="53"/>
      <c r="C116" s="36"/>
      <c r="D116" s="36"/>
      <c r="E116" s="43"/>
      <c r="F116" s="44"/>
      <c r="G116" s="67"/>
      <c r="H116" s="21"/>
      <c r="I116" s="67"/>
    </row>
    <row r="117" spans="1:9" ht="21.75" customHeight="1">
      <c r="A117" s="53"/>
      <c r="B117" s="53"/>
      <c r="C117" s="36"/>
      <c r="D117" s="36"/>
      <c r="E117" s="43"/>
      <c r="F117" s="44"/>
      <c r="G117" s="67"/>
      <c r="H117" s="21"/>
      <c r="I117" s="67"/>
    </row>
    <row r="118" spans="1:9" ht="21.75" customHeight="1">
      <c r="A118" s="53"/>
      <c r="B118" s="53"/>
      <c r="C118" s="36"/>
      <c r="D118" s="36"/>
      <c r="E118" s="43"/>
      <c r="F118" s="44"/>
      <c r="G118" s="68"/>
      <c r="H118" s="21"/>
      <c r="I118" s="21"/>
    </row>
    <row r="119" spans="1:9" ht="21.75" customHeight="1">
      <c r="A119" s="53"/>
      <c r="B119" s="53"/>
      <c r="C119" s="36"/>
      <c r="D119" s="36"/>
      <c r="E119" s="43"/>
      <c r="F119" s="44"/>
      <c r="G119" s="68"/>
      <c r="H119" s="21"/>
      <c r="I119" s="21"/>
    </row>
    <row r="120" spans="1:9" ht="14.85" customHeight="1">
      <c r="A120" s="53"/>
      <c r="B120" s="53"/>
      <c r="C120" s="36"/>
      <c r="D120" s="36"/>
      <c r="E120" s="43"/>
      <c r="F120" s="44"/>
      <c r="G120" s="68"/>
      <c r="H120" s="21"/>
      <c r="I120" s="21"/>
    </row>
    <row r="121" spans="1:9" s="23" customFormat="1" ht="21.75" customHeight="1">
      <c r="A121" s="23" t="s">
        <v>19</v>
      </c>
    </row>
    <row r="122" spans="1:9" ht="21.75" customHeight="1">
      <c r="A122" s="200"/>
      <c r="B122" s="200"/>
      <c r="C122" s="200"/>
      <c r="D122" s="200"/>
      <c r="E122" s="200"/>
      <c r="F122" s="200"/>
      <c r="G122" s="200"/>
      <c r="H122" s="200"/>
      <c r="I122" s="200"/>
    </row>
    <row r="123" spans="1:9" ht="21.75" customHeight="1">
      <c r="A123" s="195"/>
      <c r="B123" s="195"/>
      <c r="C123" s="195"/>
      <c r="D123" s="195"/>
      <c r="E123" s="195"/>
      <c r="F123" s="195"/>
      <c r="G123" s="31"/>
      <c r="H123" s="31"/>
      <c r="I123" s="31"/>
    </row>
    <row r="124" spans="1:9" ht="22.2" customHeight="1">
      <c r="A124" s="32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24" s="56"/>
      <c r="C124" s="56"/>
      <c r="D124" s="56"/>
      <c r="E124" s="57"/>
      <c r="F124" s="58"/>
      <c r="G124" s="27"/>
      <c r="H124" s="27"/>
      <c r="I124" s="27"/>
    </row>
  </sheetData>
  <mergeCells count="3">
    <mergeCell ref="A40:I40"/>
    <mergeCell ref="A82:I82"/>
    <mergeCell ref="A122:I122"/>
  </mergeCells>
  <pageMargins left="1.2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8" man="1"/>
    <brk id="8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A93DA-69B2-4FDF-B740-2B01455444E9}">
  <sheetPr>
    <tabColor rgb="FF7030A0"/>
  </sheetPr>
  <dimension ref="A1:H43"/>
  <sheetViews>
    <sheetView zoomScaleNormal="100" zoomScaleSheetLayoutView="115" workbookViewId="0">
      <selection activeCell="L31" sqref="L31"/>
    </sheetView>
  </sheetViews>
  <sheetFormatPr defaultColWidth="9.296875" defaultRowHeight="21.75" customHeight="1"/>
  <cols>
    <col min="1" max="2" width="1.59765625" style="93" customWidth="1"/>
    <col min="3" max="3" width="38.296875" style="93" customWidth="1"/>
    <col min="4" max="4" width="9" style="94" customWidth="1"/>
    <col min="5" max="5" width="0.69921875" style="95" customWidth="1"/>
    <col min="6" max="6" width="14.59765625" style="96" customWidth="1"/>
    <col min="7" max="7" width="0.69921875" style="96" customWidth="1"/>
    <col min="8" max="8" width="14.59765625" style="183" customWidth="1"/>
    <col min="9" max="16384" width="9.296875" style="93"/>
  </cols>
  <sheetData>
    <row r="1" spans="1:8" ht="21.75" customHeight="1">
      <c r="A1" s="92" t="str">
        <f>+'[33]BS2-4'!A85</f>
        <v>บริษัท ที.อาร์.วี. รับเบอร์โปรดักส์ จำกัด</v>
      </c>
      <c r="B1" s="92"/>
    </row>
    <row r="2" spans="1:8" ht="21.75" customHeight="1">
      <c r="A2" s="92" t="s">
        <v>88</v>
      </c>
      <c r="B2" s="92"/>
    </row>
    <row r="3" spans="1:8" ht="21.75" customHeight="1">
      <c r="A3" s="80" t="s">
        <v>129</v>
      </c>
      <c r="B3" s="97"/>
      <c r="C3" s="98"/>
      <c r="D3" s="99"/>
      <c r="E3" s="100"/>
      <c r="F3" s="101"/>
      <c r="G3" s="101"/>
      <c r="H3" s="182"/>
    </row>
    <row r="4" spans="1:8" ht="21.75" customHeight="1">
      <c r="A4" s="92"/>
      <c r="F4" s="102"/>
      <c r="H4" s="187"/>
    </row>
    <row r="5" spans="1:8" ht="21.75" customHeight="1">
      <c r="A5" s="92"/>
      <c r="F5" s="14" t="s">
        <v>120</v>
      </c>
      <c r="G5" s="5"/>
      <c r="H5" s="188" t="s">
        <v>120</v>
      </c>
    </row>
    <row r="6" spans="1:8" ht="21.75" customHeight="1">
      <c r="A6" s="92"/>
      <c r="E6" s="103"/>
      <c r="F6" s="16" t="s">
        <v>130</v>
      </c>
      <c r="G6" s="16"/>
      <c r="H6" s="83" t="s">
        <v>100</v>
      </c>
    </row>
    <row r="7" spans="1:8" ht="21.75" customHeight="1">
      <c r="A7" s="92"/>
      <c r="D7" s="104" t="s">
        <v>2</v>
      </c>
      <c r="E7" s="105"/>
      <c r="F7" s="106" t="s">
        <v>3</v>
      </c>
      <c r="G7" s="107"/>
      <c r="H7" s="189" t="s">
        <v>3</v>
      </c>
    </row>
    <row r="8" spans="1:8" ht="6" customHeight="1">
      <c r="D8" s="108"/>
      <c r="F8" s="109"/>
    </row>
    <row r="9" spans="1:8" ht="21.75" customHeight="1">
      <c r="A9" s="47" t="s">
        <v>43</v>
      </c>
      <c r="B9" s="47"/>
      <c r="C9" s="47"/>
      <c r="F9" s="110">
        <v>46982048</v>
      </c>
      <c r="G9" s="111"/>
      <c r="H9" s="180">
        <v>48330956</v>
      </c>
    </row>
    <row r="10" spans="1:8" ht="21.75" customHeight="1">
      <c r="A10" s="47" t="s">
        <v>44</v>
      </c>
      <c r="B10" s="47"/>
      <c r="C10" s="47"/>
      <c r="F10" s="112">
        <v>-29384494</v>
      </c>
      <c r="G10" s="111"/>
      <c r="H10" s="190">
        <v>-29325467</v>
      </c>
    </row>
    <row r="11" spans="1:8" ht="6" customHeight="1">
      <c r="A11" s="201"/>
      <c r="B11" s="201"/>
      <c r="C11" s="201"/>
      <c r="F11" s="84"/>
      <c r="G11" s="85"/>
      <c r="H11" s="86"/>
    </row>
    <row r="12" spans="1:8" ht="21.75" customHeight="1">
      <c r="A12" s="1" t="s">
        <v>45</v>
      </c>
      <c r="B12" s="1"/>
      <c r="C12" s="1"/>
      <c r="D12" s="108"/>
      <c r="F12" s="72">
        <f>SUM(F9:F11)</f>
        <v>17597554</v>
      </c>
      <c r="G12" s="87"/>
      <c r="H12" s="73">
        <f>SUM(H9:H11)</f>
        <v>19005489</v>
      </c>
    </row>
    <row r="13" spans="1:8" ht="21.75" customHeight="1">
      <c r="A13" s="47" t="s">
        <v>46</v>
      </c>
      <c r="B13" s="47"/>
      <c r="C13" s="47"/>
      <c r="F13" s="112">
        <v>55799</v>
      </c>
      <c r="G13" s="111"/>
      <c r="H13" s="190">
        <v>55952</v>
      </c>
    </row>
    <row r="14" spans="1:8" ht="8.1" customHeight="1">
      <c r="A14" s="47"/>
      <c r="B14" s="47"/>
      <c r="C14" s="47"/>
      <c r="F14" s="193"/>
      <c r="G14" s="111"/>
      <c r="H14" s="194"/>
    </row>
    <row r="15" spans="1:8" ht="21.75" customHeight="1">
      <c r="A15" s="1" t="s">
        <v>97</v>
      </c>
      <c r="B15" s="47"/>
      <c r="C15" s="47"/>
      <c r="F15" s="110">
        <f>SUM(F12:F13)</f>
        <v>17653353</v>
      </c>
      <c r="G15" s="111"/>
      <c r="H15" s="180">
        <f>SUM(H12:H13)</f>
        <v>19061441</v>
      </c>
    </row>
    <row r="16" spans="1:8" ht="21.75" customHeight="1">
      <c r="A16" s="47" t="s">
        <v>47</v>
      </c>
      <c r="B16" s="47"/>
      <c r="C16" s="47"/>
      <c r="F16" s="110">
        <v>-2609739</v>
      </c>
      <c r="G16" s="111"/>
      <c r="H16" s="180">
        <v>-2859272</v>
      </c>
    </row>
    <row r="17" spans="1:8" ht="21.75" customHeight="1">
      <c r="A17" s="47" t="s">
        <v>48</v>
      </c>
      <c r="B17" s="47"/>
      <c r="C17" s="47"/>
      <c r="F17" s="110">
        <v>-6748779</v>
      </c>
      <c r="G17" s="111"/>
      <c r="H17" s="180">
        <v>-4834332</v>
      </c>
    </row>
    <row r="18" spans="1:8" ht="21.75" customHeight="1">
      <c r="A18" s="47" t="s">
        <v>49</v>
      </c>
      <c r="B18" s="47"/>
      <c r="C18" s="47"/>
      <c r="F18" s="112">
        <v>-385608</v>
      </c>
      <c r="G18" s="111"/>
      <c r="H18" s="190">
        <v>-587942</v>
      </c>
    </row>
    <row r="19" spans="1:8" ht="6" customHeight="1">
      <c r="A19" s="201"/>
      <c r="B19" s="201"/>
      <c r="C19" s="201"/>
      <c r="D19" s="108"/>
      <c r="F19" s="84"/>
      <c r="G19" s="85"/>
      <c r="H19" s="86"/>
    </row>
    <row r="20" spans="1:8" ht="21.75" customHeight="1">
      <c r="A20" s="1" t="s">
        <v>50</v>
      </c>
      <c r="B20" s="1"/>
      <c r="C20" s="1"/>
      <c r="D20" s="108"/>
      <c r="F20" s="72">
        <f>SUM(F15:F19)</f>
        <v>7909227</v>
      </c>
      <c r="G20" s="87"/>
      <c r="H20" s="73">
        <f>SUM(H15:H19)</f>
        <v>10779895</v>
      </c>
    </row>
    <row r="21" spans="1:8" ht="21.75" customHeight="1">
      <c r="A21" s="47" t="s">
        <v>51</v>
      </c>
      <c r="B21" s="47"/>
      <c r="C21" s="47"/>
      <c r="D21" s="94">
        <v>13</v>
      </c>
      <c r="F21" s="112">
        <v>-1930924</v>
      </c>
      <c r="G21" s="111"/>
      <c r="H21" s="190">
        <v>-2186413</v>
      </c>
    </row>
    <row r="22" spans="1:8" ht="6" customHeight="1">
      <c r="A22" s="201"/>
      <c r="B22" s="201"/>
      <c r="D22" s="108"/>
      <c r="F22" s="84"/>
      <c r="G22" s="85"/>
      <c r="H22" s="86"/>
    </row>
    <row r="23" spans="1:8" ht="21.75" customHeight="1">
      <c r="A23" s="1" t="s">
        <v>121</v>
      </c>
      <c r="B23" s="1"/>
      <c r="C23" s="1"/>
      <c r="D23" s="108"/>
      <c r="F23" s="110">
        <f>SUM(F20:F22)</f>
        <v>5978303</v>
      </c>
      <c r="G23" s="87"/>
      <c r="H23" s="180">
        <f>SUM(H20:H22)</f>
        <v>8593482</v>
      </c>
    </row>
    <row r="24" spans="1:8" ht="8.1" customHeight="1">
      <c r="A24" s="47"/>
      <c r="B24" s="1"/>
      <c r="C24" s="1"/>
      <c r="D24" s="108"/>
      <c r="F24" s="110"/>
      <c r="G24" s="87"/>
      <c r="H24" s="180"/>
    </row>
    <row r="25" spans="1:8" ht="21.75" customHeight="1">
      <c r="A25" s="1" t="s">
        <v>122</v>
      </c>
      <c r="B25" s="1"/>
      <c r="C25" s="1"/>
      <c r="D25" s="108"/>
      <c r="F25" s="112">
        <v>0</v>
      </c>
      <c r="G25" s="87"/>
      <c r="H25" s="190">
        <v>0</v>
      </c>
    </row>
    <row r="26" spans="1:8" ht="8.1" customHeight="1">
      <c r="A26" s="47"/>
      <c r="B26" s="1"/>
      <c r="C26" s="1"/>
      <c r="D26" s="108"/>
      <c r="F26" s="110"/>
      <c r="G26" s="87"/>
      <c r="H26" s="180"/>
    </row>
    <row r="27" spans="1:8" ht="21.75" customHeight="1">
      <c r="A27" s="7" t="s">
        <v>123</v>
      </c>
      <c r="D27" s="108"/>
      <c r="F27" s="112">
        <f>SUM(F25)</f>
        <v>0</v>
      </c>
      <c r="G27" s="87"/>
      <c r="H27" s="190">
        <f>SUM(H25)</f>
        <v>0</v>
      </c>
    </row>
    <row r="28" spans="1:8" ht="6" customHeight="1">
      <c r="A28" s="201"/>
      <c r="B28" s="201"/>
      <c r="D28" s="108"/>
      <c r="F28" s="84"/>
      <c r="G28" s="85"/>
      <c r="H28" s="86"/>
    </row>
    <row r="29" spans="1:8" ht="21.75" customHeight="1" thickBot="1">
      <c r="A29" s="47" t="s">
        <v>124</v>
      </c>
      <c r="B29" s="1"/>
      <c r="C29" s="1"/>
      <c r="D29" s="108"/>
      <c r="F29" s="88">
        <f>F23+F27</f>
        <v>5978303</v>
      </c>
      <c r="G29" s="87"/>
      <c r="H29" s="89">
        <f>H23+H27</f>
        <v>8593482</v>
      </c>
    </row>
    <row r="30" spans="1:8" ht="21.75" customHeight="1" thickTop="1">
      <c r="A30" s="47"/>
      <c r="B30" s="1"/>
      <c r="C30" s="1"/>
      <c r="D30" s="108"/>
      <c r="F30" s="110"/>
      <c r="G30" s="87"/>
      <c r="H30" s="180"/>
    </row>
    <row r="31" spans="1:8" ht="21.75" customHeight="1">
      <c r="A31" s="92" t="s">
        <v>52</v>
      </c>
      <c r="B31" s="47"/>
      <c r="C31" s="1"/>
      <c r="F31" s="110"/>
      <c r="G31" s="85"/>
      <c r="H31" s="180"/>
    </row>
    <row r="32" spans="1:8" ht="6" customHeight="1">
      <c r="B32" s="1"/>
      <c r="C32" s="1"/>
      <c r="F32" s="84"/>
      <c r="G32" s="85"/>
      <c r="H32" s="86"/>
    </row>
    <row r="33" spans="1:8" ht="21.75" customHeight="1">
      <c r="A33" s="93" t="s">
        <v>53</v>
      </c>
      <c r="D33" s="94">
        <v>16</v>
      </c>
      <c r="F33" s="90">
        <v>0.03</v>
      </c>
      <c r="G33" s="111"/>
      <c r="H33" s="91">
        <v>0.06</v>
      </c>
    </row>
    <row r="34" spans="1:8" ht="21.75" customHeight="1">
      <c r="A34" s="1"/>
      <c r="B34" s="1"/>
      <c r="C34" s="1"/>
      <c r="F34" s="87"/>
      <c r="G34" s="87"/>
      <c r="H34" s="73"/>
    </row>
    <row r="35" spans="1:8" ht="21.75" customHeight="1">
      <c r="A35" s="1"/>
      <c r="B35" s="1"/>
      <c r="C35" s="1"/>
      <c r="F35" s="87"/>
      <c r="G35" s="87"/>
      <c r="H35" s="73"/>
    </row>
    <row r="36" spans="1:8" ht="21.75" customHeight="1">
      <c r="A36" s="1"/>
      <c r="B36" s="1"/>
      <c r="C36" s="1"/>
      <c r="F36" s="87"/>
      <c r="G36" s="87"/>
      <c r="H36" s="73"/>
    </row>
    <row r="37" spans="1:8" ht="21.75" customHeight="1">
      <c r="A37" s="1"/>
      <c r="B37" s="1"/>
      <c r="C37" s="1"/>
      <c r="F37" s="87"/>
      <c r="G37" s="87"/>
      <c r="H37" s="73"/>
    </row>
    <row r="38" spans="1:8" ht="21.75" customHeight="1">
      <c r="A38" s="1"/>
      <c r="B38" s="1"/>
      <c r="C38" s="1"/>
      <c r="F38" s="87"/>
      <c r="G38" s="87"/>
      <c r="H38" s="73"/>
    </row>
    <row r="39" spans="1:8" ht="21.75" customHeight="1">
      <c r="A39" s="1"/>
      <c r="B39" s="1"/>
      <c r="C39" s="1"/>
      <c r="F39" s="87"/>
      <c r="G39" s="87"/>
      <c r="H39" s="73"/>
    </row>
    <row r="40" spans="1:8" ht="22.5" customHeight="1">
      <c r="A40" s="1"/>
      <c r="B40" s="1"/>
      <c r="C40" s="1"/>
      <c r="F40" s="87"/>
      <c r="G40" s="87"/>
      <c r="H40" s="73"/>
    </row>
    <row r="41" spans="1:8" ht="21.75" customHeight="1">
      <c r="A41" s="1"/>
      <c r="B41" s="1"/>
      <c r="C41" s="1"/>
      <c r="F41" s="87"/>
      <c r="G41" s="87"/>
      <c r="H41" s="73"/>
    </row>
    <row r="42" spans="1:8" ht="13.5" customHeight="1">
      <c r="A42" s="114"/>
      <c r="B42" s="114"/>
      <c r="C42" s="114"/>
      <c r="F42" s="111"/>
      <c r="H42" s="180"/>
    </row>
    <row r="43" spans="1:8" ht="22.2" customHeight="1">
      <c r="A43" s="115" t="str">
        <f>+'BS2-4'!A124</f>
        <v>หมายเหตุประกอบข้อมูลทางการเงินเป็นส่วนหนึ่งของข้อมูลทางการเงินระหว่างกาลนี้</v>
      </c>
      <c r="B43" s="116"/>
      <c r="C43" s="116"/>
      <c r="D43" s="99"/>
      <c r="E43" s="100"/>
      <c r="F43" s="113"/>
      <c r="G43" s="101"/>
      <c r="H43" s="190"/>
    </row>
  </sheetData>
  <mergeCells count="4">
    <mergeCell ref="A11:C11"/>
    <mergeCell ref="A19:C19"/>
    <mergeCell ref="A22:B22"/>
    <mergeCell ref="A28:B28"/>
  </mergeCells>
  <pageMargins left="1.2" right="0.7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C41F1-6500-48C1-BF38-4CA59CAB6FAE}">
  <sheetPr>
    <tabColor rgb="FF7030A0"/>
  </sheetPr>
  <dimension ref="A1:N27"/>
  <sheetViews>
    <sheetView topLeftCell="A10" zoomScale="85" zoomScaleNormal="85" zoomScaleSheetLayoutView="100" workbookViewId="0">
      <selection activeCell="L23" sqref="L23"/>
    </sheetView>
  </sheetViews>
  <sheetFormatPr defaultColWidth="9.296875" defaultRowHeight="21.75" customHeight="1"/>
  <cols>
    <col min="1" max="2" width="1.59765625" style="118" customWidth="1"/>
    <col min="3" max="3" width="37.59765625" style="118" customWidth="1"/>
    <col min="4" max="4" width="7.59765625" style="118" customWidth="1"/>
    <col min="5" max="5" width="1.09765625" style="118" customWidth="1"/>
    <col min="6" max="6" width="13.3984375" style="119" customWidth="1"/>
    <col min="7" max="7" width="0.69921875" style="119" customWidth="1"/>
    <col min="8" max="8" width="13.3984375" style="119" customWidth="1"/>
    <col min="9" max="9" width="0.69921875" style="119" customWidth="1"/>
    <col min="10" max="10" width="13.59765625" style="119" customWidth="1"/>
    <col min="11" max="11" width="0.69921875" style="119" customWidth="1"/>
    <col min="12" max="12" width="13.3984375" style="119" customWidth="1"/>
    <col min="13" max="13" width="0.69921875" style="119" customWidth="1"/>
    <col min="14" max="14" width="13.296875" style="119" customWidth="1"/>
    <col min="15" max="16384" width="9.296875" style="118"/>
  </cols>
  <sheetData>
    <row r="1" spans="1:14" ht="21.75" customHeight="1">
      <c r="A1" s="92" t="s">
        <v>125</v>
      </c>
      <c r="B1" s="117"/>
    </row>
    <row r="2" spans="1:14" ht="21.75" customHeight="1">
      <c r="A2" s="117" t="s">
        <v>89</v>
      </c>
      <c r="B2" s="117"/>
    </row>
    <row r="3" spans="1:14" ht="21.75" customHeight="1">
      <c r="A3" s="97" t="s">
        <v>129</v>
      </c>
      <c r="B3" s="120"/>
      <c r="C3" s="120"/>
      <c r="D3" s="120"/>
      <c r="E3" s="120"/>
      <c r="F3" s="121"/>
      <c r="G3" s="121"/>
      <c r="H3" s="121"/>
      <c r="I3" s="121"/>
      <c r="J3" s="121"/>
      <c r="K3" s="121"/>
      <c r="L3" s="121"/>
      <c r="M3" s="121"/>
      <c r="N3" s="121"/>
    </row>
    <row r="4" spans="1:14" ht="21.75" customHeight="1">
      <c r="J4" s="81"/>
      <c r="K4" s="81"/>
      <c r="L4" s="81"/>
    </row>
    <row r="5" spans="1:14" ht="21.75" customHeight="1">
      <c r="A5" s="117"/>
      <c r="B5" s="122"/>
      <c r="J5" s="202" t="s">
        <v>93</v>
      </c>
      <c r="K5" s="202"/>
      <c r="L5" s="202"/>
    </row>
    <row r="6" spans="1:14" ht="21.75" customHeight="1">
      <c r="G6" s="123"/>
      <c r="H6" s="124"/>
      <c r="I6" s="124"/>
      <c r="J6" s="124" t="s">
        <v>54</v>
      </c>
      <c r="K6" s="124"/>
    </row>
    <row r="7" spans="1:14" ht="21.75" customHeight="1">
      <c r="B7" s="94"/>
      <c r="C7" s="122"/>
      <c r="D7" s="122"/>
      <c r="E7" s="122"/>
      <c r="F7" s="124" t="s">
        <v>55</v>
      </c>
      <c r="G7" s="123"/>
      <c r="H7" s="124" t="s">
        <v>56</v>
      </c>
      <c r="I7" s="124"/>
      <c r="J7" s="124" t="s">
        <v>57</v>
      </c>
      <c r="K7" s="124"/>
      <c r="L7" s="124"/>
      <c r="M7" s="124"/>
      <c r="N7" s="124" t="s">
        <v>58</v>
      </c>
    </row>
    <row r="8" spans="1:14" ht="21.75" customHeight="1">
      <c r="B8" s="94"/>
      <c r="C8" s="122"/>
      <c r="D8" s="122"/>
      <c r="E8" s="122"/>
      <c r="F8" s="124" t="s">
        <v>59</v>
      </c>
      <c r="G8" s="111"/>
      <c r="H8" s="125" t="s">
        <v>60</v>
      </c>
      <c r="I8" s="111"/>
      <c r="J8" s="124" t="s">
        <v>61</v>
      </c>
      <c r="K8" s="111"/>
      <c r="L8" s="124" t="s">
        <v>40</v>
      </c>
      <c r="M8" s="111"/>
      <c r="N8" s="124" t="s">
        <v>62</v>
      </c>
    </row>
    <row r="9" spans="1:14" ht="21.75" customHeight="1">
      <c r="B9" s="108"/>
      <c r="C9" s="122"/>
      <c r="D9" s="126"/>
      <c r="E9" s="122"/>
      <c r="F9" s="127" t="s">
        <v>3</v>
      </c>
      <c r="G9" s="111"/>
      <c r="H9" s="127" t="s">
        <v>3</v>
      </c>
      <c r="I9" s="128"/>
      <c r="J9" s="127" t="s">
        <v>3</v>
      </c>
      <c r="K9" s="128"/>
      <c r="L9" s="127" t="s">
        <v>3</v>
      </c>
      <c r="M9" s="128"/>
      <c r="N9" s="127" t="s">
        <v>3</v>
      </c>
    </row>
    <row r="10" spans="1:14" ht="8.1" customHeight="1">
      <c r="A10" s="129"/>
      <c r="B10" s="94"/>
      <c r="F10" s="130"/>
      <c r="H10" s="96"/>
      <c r="L10" s="96"/>
    </row>
    <row r="11" spans="1:14" ht="21.75" customHeight="1">
      <c r="A11" s="28" t="s">
        <v>101</v>
      </c>
      <c r="B11" s="122"/>
      <c r="C11" s="122"/>
      <c r="D11" s="122"/>
      <c r="E11" s="122"/>
      <c r="F11" s="181">
        <v>77717500</v>
      </c>
      <c r="G11" s="181"/>
      <c r="H11" s="181">
        <v>57714853</v>
      </c>
      <c r="I11" s="181"/>
      <c r="J11" s="181">
        <v>7771750</v>
      </c>
      <c r="K11" s="181"/>
      <c r="L11" s="181">
        <v>30102864</v>
      </c>
      <c r="M11" s="181"/>
      <c r="N11" s="181">
        <f>SUM(F11:M11)</f>
        <v>173306967</v>
      </c>
    </row>
    <row r="12" spans="1:14" ht="21.75" customHeight="1">
      <c r="A12" s="82" t="s">
        <v>124</v>
      </c>
      <c r="B12" s="114"/>
      <c r="C12" s="114"/>
      <c r="F12" s="182">
        <v>0</v>
      </c>
      <c r="G12" s="183"/>
      <c r="H12" s="182">
        <v>0</v>
      </c>
      <c r="I12" s="181"/>
      <c r="J12" s="182">
        <v>0</v>
      </c>
      <c r="K12" s="181"/>
      <c r="L12" s="182">
        <v>8593482</v>
      </c>
      <c r="M12" s="181"/>
      <c r="N12" s="184">
        <f>SUM(F12:M12)</f>
        <v>8593482</v>
      </c>
    </row>
    <row r="13" spans="1:14" ht="8.1" customHeight="1">
      <c r="A13" s="129"/>
      <c r="B13" s="94"/>
      <c r="F13" s="185"/>
      <c r="G13" s="181"/>
      <c r="H13" s="183"/>
      <c r="I13" s="181"/>
      <c r="J13" s="181"/>
      <c r="K13" s="181"/>
      <c r="L13" s="183"/>
      <c r="M13" s="181"/>
      <c r="N13" s="181"/>
    </row>
    <row r="14" spans="1:14" ht="21.75" customHeight="1" thickBot="1">
      <c r="A14" s="28" t="s">
        <v>126</v>
      </c>
      <c r="B14" s="122"/>
      <c r="F14" s="186">
        <f>SUM(F11:F13)</f>
        <v>77717500</v>
      </c>
      <c r="G14" s="181"/>
      <c r="H14" s="186">
        <f>SUM(H11:H13)</f>
        <v>57714853</v>
      </c>
      <c r="I14" s="181"/>
      <c r="J14" s="186">
        <f>SUM(J11:J13)</f>
        <v>7771750</v>
      </c>
      <c r="K14" s="181"/>
      <c r="L14" s="186">
        <f>SUM(L11:L13)</f>
        <v>38696346</v>
      </c>
      <c r="M14" s="181"/>
      <c r="N14" s="186">
        <f>SUM(F14:M14)</f>
        <v>181900449</v>
      </c>
    </row>
    <row r="15" spans="1:14" ht="21.75" customHeight="1" thickTop="1">
      <c r="A15" s="69"/>
      <c r="B15" s="122"/>
    </row>
    <row r="16" spans="1:14" ht="21.75" customHeight="1">
      <c r="A16" s="28" t="s">
        <v>131</v>
      </c>
      <c r="B16" s="122"/>
      <c r="C16" s="122"/>
      <c r="D16" s="122"/>
      <c r="E16" s="122"/>
      <c r="F16" s="131">
        <v>105000000</v>
      </c>
      <c r="H16" s="131">
        <v>149885643</v>
      </c>
      <c r="J16" s="131">
        <v>8981750</v>
      </c>
      <c r="L16" s="131">
        <v>35833484</v>
      </c>
      <c r="N16" s="131">
        <f>SUM(F16:M16)</f>
        <v>299700877</v>
      </c>
    </row>
    <row r="17" spans="1:14" ht="21.75" customHeight="1">
      <c r="A17" s="82" t="s">
        <v>124</v>
      </c>
      <c r="B17" s="114"/>
      <c r="C17" s="114"/>
      <c r="F17" s="132">
        <v>0</v>
      </c>
      <c r="G17" s="96"/>
      <c r="H17" s="132">
        <v>0</v>
      </c>
      <c r="J17" s="132">
        <v>0</v>
      </c>
      <c r="L17" s="132">
        <f>'PL5'!F29</f>
        <v>5978303</v>
      </c>
      <c r="N17" s="133">
        <f>SUM(F17:M17)</f>
        <v>5978303</v>
      </c>
    </row>
    <row r="18" spans="1:14" ht="8.1" customHeight="1">
      <c r="A18" s="129"/>
      <c r="B18" s="94"/>
      <c r="F18" s="134"/>
      <c r="H18" s="109"/>
      <c r="J18" s="131"/>
      <c r="L18" s="109"/>
      <c r="N18" s="131"/>
    </row>
    <row r="19" spans="1:14" ht="21.75" customHeight="1" thickBot="1">
      <c r="A19" s="28" t="s">
        <v>132</v>
      </c>
      <c r="B19" s="122"/>
      <c r="F19" s="135">
        <f>SUM(F16:F18)</f>
        <v>105000000</v>
      </c>
      <c r="H19" s="135">
        <f>SUM(H16:H18)</f>
        <v>149885643</v>
      </c>
      <c r="J19" s="135">
        <f>SUM(J16:J18)</f>
        <v>8981750</v>
      </c>
      <c r="L19" s="135">
        <f>SUM(L16:L18)</f>
        <v>41811787</v>
      </c>
      <c r="N19" s="135">
        <f>SUM(F19:M19)</f>
        <v>305679180</v>
      </c>
    </row>
    <row r="20" spans="1:14" ht="21.75" customHeight="1" thickTop="1"/>
    <row r="26" spans="1:14" ht="10.5" customHeight="1"/>
    <row r="27" spans="1:14" ht="21.75" customHeight="1">
      <c r="A27" s="120" t="str">
        <f>+'BS2-4'!A124</f>
        <v>หมายเหตุประกอบข้อมูลทางการเงินเป็นส่วนหนึ่งของข้อมูลทางการเงินระหว่างกาลนี้</v>
      </c>
      <c r="B27" s="120"/>
      <c r="C27" s="120"/>
      <c r="D27" s="120"/>
      <c r="E27" s="120"/>
      <c r="F27" s="121"/>
      <c r="G27" s="121"/>
      <c r="H27" s="121"/>
      <c r="I27" s="121"/>
      <c r="J27" s="121"/>
      <c r="K27" s="121"/>
      <c r="L27" s="121"/>
      <c r="M27" s="121"/>
      <c r="N27" s="121"/>
    </row>
  </sheetData>
  <mergeCells count="1">
    <mergeCell ref="J5:L5"/>
  </mergeCells>
  <pageMargins left="1.2" right="1.2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7879C-B6CD-430B-94AA-F37919E6ADFF}">
  <sheetPr>
    <tabColor rgb="FF7030A0"/>
  </sheetPr>
  <dimension ref="A1:G80"/>
  <sheetViews>
    <sheetView topLeftCell="A34" zoomScale="110" zoomScaleNormal="110" zoomScaleSheetLayoutView="100" workbookViewId="0">
      <selection activeCell="K75" sqref="K75"/>
    </sheetView>
  </sheetViews>
  <sheetFormatPr defaultColWidth="9" defaultRowHeight="19.95" customHeight="1"/>
  <cols>
    <col min="1" max="1" width="1.3984375" style="159" customWidth="1"/>
    <col min="2" max="2" width="42.69921875" style="172" customWidth="1"/>
    <col min="3" max="3" width="7.59765625" style="137" customWidth="1"/>
    <col min="4" max="4" width="1" style="137" customWidth="1"/>
    <col min="5" max="5" width="13.69921875" style="139" customWidth="1"/>
    <col min="6" max="6" width="1" style="137" customWidth="1"/>
    <col min="7" max="7" width="13.69921875" style="173" customWidth="1"/>
    <col min="8" max="9" width="9.296875" style="137" bestFit="1" customWidth="1"/>
    <col min="10" max="16384" width="9" style="137"/>
  </cols>
  <sheetData>
    <row r="1" spans="1:7" ht="21.75" customHeight="1">
      <c r="A1" s="136" t="s">
        <v>128</v>
      </c>
      <c r="B1" s="137"/>
      <c r="C1" s="138"/>
    </row>
    <row r="2" spans="1:7" ht="21.75" customHeight="1">
      <c r="A2" s="136" t="s">
        <v>90</v>
      </c>
      <c r="B2" s="137"/>
      <c r="C2" s="138"/>
    </row>
    <row r="3" spans="1:7" ht="21.75" customHeight="1">
      <c r="A3" s="140" t="s">
        <v>129</v>
      </c>
      <c r="B3" s="141"/>
      <c r="C3" s="142"/>
      <c r="D3" s="141"/>
      <c r="E3" s="143"/>
      <c r="F3" s="141"/>
      <c r="G3" s="174"/>
    </row>
    <row r="4" spans="1:7" ht="21.75" customHeight="1">
      <c r="A4" s="136"/>
      <c r="B4" s="137"/>
      <c r="C4" s="138"/>
    </row>
    <row r="5" spans="1:7" ht="21.75" customHeight="1">
      <c r="A5" s="129"/>
      <c r="B5" s="144"/>
      <c r="E5" s="145" t="s">
        <v>120</v>
      </c>
      <c r="F5" s="146"/>
      <c r="G5" s="175" t="s">
        <v>120</v>
      </c>
    </row>
    <row r="6" spans="1:7" ht="21.75" customHeight="1">
      <c r="A6" s="147"/>
      <c r="B6" s="144"/>
      <c r="C6" s="148"/>
      <c r="D6" s="149"/>
      <c r="E6" s="70" t="s">
        <v>130</v>
      </c>
      <c r="F6" s="70"/>
      <c r="G6" s="71" t="s">
        <v>100</v>
      </c>
    </row>
    <row r="7" spans="1:7" ht="21.75" customHeight="1">
      <c r="A7" s="147"/>
      <c r="B7" s="144"/>
      <c r="C7" s="150" t="s">
        <v>2</v>
      </c>
      <c r="D7" s="151"/>
      <c r="E7" s="152" t="s">
        <v>3</v>
      </c>
      <c r="F7" s="93"/>
      <c r="G7" s="176" t="s">
        <v>3</v>
      </c>
    </row>
    <row r="8" spans="1:7" ht="21.75" customHeight="1">
      <c r="A8" s="117" t="s">
        <v>113</v>
      </c>
      <c r="B8" s="138"/>
      <c r="E8" s="72"/>
      <c r="G8" s="73"/>
    </row>
    <row r="9" spans="1:7" ht="21.75" customHeight="1">
      <c r="A9" s="144" t="s">
        <v>50</v>
      </c>
      <c r="B9" s="138"/>
      <c r="C9" s="138"/>
      <c r="E9" s="72">
        <v>7909227</v>
      </c>
      <c r="G9" s="73">
        <v>10779895</v>
      </c>
    </row>
    <row r="10" spans="1:7" ht="21.75" customHeight="1">
      <c r="A10" s="129" t="s">
        <v>64</v>
      </c>
      <c r="B10" s="153"/>
      <c r="C10" s="138"/>
      <c r="E10" s="72"/>
      <c r="G10" s="73"/>
    </row>
    <row r="11" spans="1:7" ht="21.75" customHeight="1">
      <c r="A11" s="129"/>
      <c r="B11" s="153" t="s">
        <v>65</v>
      </c>
      <c r="C11" s="138"/>
      <c r="E11" s="72"/>
      <c r="G11" s="73"/>
    </row>
    <row r="12" spans="1:7" ht="21.75" customHeight="1">
      <c r="A12" s="129"/>
      <c r="B12" s="154" t="s">
        <v>66</v>
      </c>
      <c r="C12" s="137" t="s">
        <v>107</v>
      </c>
      <c r="E12" s="72">
        <v>2962875</v>
      </c>
      <c r="G12" s="73">
        <v>2678666</v>
      </c>
    </row>
    <row r="13" spans="1:7" ht="21.75" customHeight="1">
      <c r="A13" s="129"/>
      <c r="B13" s="154" t="s">
        <v>91</v>
      </c>
      <c r="E13" s="72">
        <v>88271</v>
      </c>
      <c r="G13" s="73">
        <v>79910</v>
      </c>
    </row>
    <row r="14" spans="1:7" ht="21.75" customHeight="1">
      <c r="A14" s="129"/>
      <c r="B14" s="154" t="s">
        <v>134</v>
      </c>
      <c r="E14" s="72">
        <v>31498</v>
      </c>
      <c r="G14" s="73">
        <v>48218</v>
      </c>
    </row>
    <row r="15" spans="1:7" ht="21.75" customHeight="1">
      <c r="A15" s="129"/>
      <c r="B15" s="154" t="s">
        <v>108</v>
      </c>
      <c r="E15" s="72">
        <v>0</v>
      </c>
      <c r="G15" s="73">
        <v>6133</v>
      </c>
    </row>
    <row r="16" spans="1:7" ht="21.75" customHeight="1">
      <c r="A16" s="129"/>
      <c r="B16" s="154" t="s">
        <v>135</v>
      </c>
      <c r="E16" s="72">
        <v>18146</v>
      </c>
      <c r="G16" s="73">
        <v>0</v>
      </c>
    </row>
    <row r="17" spans="1:7" ht="21.75" customHeight="1">
      <c r="A17" s="129"/>
      <c r="B17" s="155" t="s">
        <v>67</v>
      </c>
      <c r="E17" s="72">
        <v>230214</v>
      </c>
      <c r="G17" s="73">
        <v>187208</v>
      </c>
    </row>
    <row r="18" spans="1:7" ht="21.75" customHeight="1">
      <c r="A18" s="129"/>
      <c r="B18" s="155" t="s">
        <v>109</v>
      </c>
      <c r="C18" s="138"/>
      <c r="E18" s="72">
        <v>-1435</v>
      </c>
      <c r="G18" s="73">
        <v>-404</v>
      </c>
    </row>
    <row r="19" spans="1:7" ht="21.75" customHeight="1">
      <c r="A19" s="129"/>
      <c r="B19" s="153" t="s">
        <v>68</v>
      </c>
      <c r="C19" s="138"/>
      <c r="E19" s="74">
        <v>385608</v>
      </c>
      <c r="G19" s="75">
        <v>587942</v>
      </c>
    </row>
    <row r="20" spans="1:7" ht="6" customHeight="1">
      <c r="A20" s="117"/>
      <c r="B20" s="137"/>
      <c r="E20" s="72"/>
      <c r="G20" s="73"/>
    </row>
    <row r="21" spans="1:7" ht="21.75" customHeight="1">
      <c r="A21" s="129" t="s">
        <v>69</v>
      </c>
      <c r="B21" s="156"/>
      <c r="E21" s="72">
        <f>SUM(E9:E20)</f>
        <v>11624404</v>
      </c>
      <c r="G21" s="73">
        <f>SUM(G9:G20)</f>
        <v>14367568</v>
      </c>
    </row>
    <row r="22" spans="1:7" ht="21.75" customHeight="1">
      <c r="A22" s="129"/>
      <c r="B22" s="156" t="s">
        <v>70</v>
      </c>
      <c r="E22" s="72"/>
      <c r="G22" s="73"/>
    </row>
    <row r="23" spans="1:7" ht="21.75" customHeight="1">
      <c r="A23" s="129"/>
      <c r="B23" s="156" t="s">
        <v>71</v>
      </c>
      <c r="E23" s="72">
        <v>3965704</v>
      </c>
      <c r="G23" s="73">
        <v>1963788</v>
      </c>
    </row>
    <row r="24" spans="1:7" ht="21.75" customHeight="1">
      <c r="A24" s="129"/>
      <c r="B24" s="156" t="s">
        <v>72</v>
      </c>
      <c r="E24" s="72">
        <v>-2493280</v>
      </c>
      <c r="G24" s="73">
        <v>-2523780</v>
      </c>
    </row>
    <row r="25" spans="1:7" ht="21.75" customHeight="1">
      <c r="A25" s="129"/>
      <c r="B25" s="156" t="s">
        <v>73</v>
      </c>
      <c r="E25" s="72">
        <v>72152</v>
      </c>
      <c r="G25" s="73">
        <v>19560</v>
      </c>
    </row>
    <row r="26" spans="1:7" ht="21.75" customHeight="1">
      <c r="A26" s="129"/>
      <c r="B26" s="157" t="s">
        <v>102</v>
      </c>
      <c r="E26" s="72">
        <v>0</v>
      </c>
      <c r="G26" s="73">
        <v>40000</v>
      </c>
    </row>
    <row r="27" spans="1:7" ht="21.75" customHeight="1">
      <c r="A27" s="129"/>
      <c r="B27" s="156" t="s">
        <v>74</v>
      </c>
      <c r="E27" s="72">
        <v>4955566</v>
      </c>
      <c r="G27" s="73">
        <v>5422030</v>
      </c>
    </row>
    <row r="28" spans="1:7" ht="21.75" customHeight="1">
      <c r="A28" s="129"/>
      <c r="B28" s="156" t="s">
        <v>75</v>
      </c>
      <c r="E28" s="74">
        <v>-102108</v>
      </c>
      <c r="G28" s="75">
        <v>-1309693</v>
      </c>
    </row>
    <row r="29" spans="1:7" ht="6" customHeight="1">
      <c r="A29" s="117"/>
      <c r="B29" s="137"/>
      <c r="E29" s="72"/>
      <c r="G29" s="73"/>
    </row>
    <row r="30" spans="1:7" ht="21.75" customHeight="1">
      <c r="A30" s="138" t="s">
        <v>76</v>
      </c>
      <c r="B30" s="138"/>
      <c r="C30" s="138"/>
      <c r="E30" s="72">
        <f>SUM(E21:E29)</f>
        <v>18022438</v>
      </c>
      <c r="G30" s="73">
        <f>SUM(G21:G29)</f>
        <v>17979473</v>
      </c>
    </row>
    <row r="31" spans="1:7" ht="21.75" customHeight="1">
      <c r="A31" s="138"/>
      <c r="B31" s="155" t="s">
        <v>92</v>
      </c>
      <c r="C31" s="138"/>
      <c r="E31" s="72">
        <v>371</v>
      </c>
      <c r="G31" s="73">
        <v>0</v>
      </c>
    </row>
    <row r="32" spans="1:7" ht="21.75" customHeight="1">
      <c r="A32" s="138"/>
      <c r="B32" s="155" t="s">
        <v>77</v>
      </c>
      <c r="C32" s="138"/>
      <c r="E32" s="72">
        <v>-398950</v>
      </c>
      <c r="G32" s="73">
        <v>-555409</v>
      </c>
    </row>
    <row r="33" spans="1:7" ht="21.75" customHeight="1">
      <c r="A33" s="158"/>
      <c r="B33" s="155" t="s">
        <v>78</v>
      </c>
      <c r="C33" s="138"/>
      <c r="E33" s="74">
        <v>-27003</v>
      </c>
      <c r="G33" s="75">
        <v>-11166</v>
      </c>
    </row>
    <row r="34" spans="1:7" ht="6" customHeight="1">
      <c r="A34" s="117"/>
      <c r="B34" s="137"/>
      <c r="E34" s="72"/>
      <c r="G34" s="73"/>
    </row>
    <row r="35" spans="1:7" ht="21.75" customHeight="1">
      <c r="A35" s="138" t="s">
        <v>79</v>
      </c>
      <c r="B35" s="138"/>
      <c r="C35" s="138"/>
      <c r="E35" s="74">
        <f>SUM(E30:E34)</f>
        <v>17596856</v>
      </c>
      <c r="G35" s="75">
        <f>SUM(G30:G34)</f>
        <v>17412898</v>
      </c>
    </row>
    <row r="36" spans="1:7" ht="21.75" customHeight="1">
      <c r="A36" s="117"/>
      <c r="B36" s="138"/>
    </row>
    <row r="37" spans="1:7" ht="21.75" customHeight="1">
      <c r="A37" s="117"/>
      <c r="B37" s="138"/>
    </row>
    <row r="38" spans="1:7" ht="15" customHeight="1">
      <c r="A38" s="117"/>
      <c r="B38" s="138"/>
    </row>
    <row r="39" spans="1:7" ht="22.2" customHeight="1">
      <c r="A39" s="160" t="str">
        <f>+'BS2-4'!A124</f>
        <v>หมายเหตุประกอบข้อมูลทางการเงินเป็นส่วนหนึ่งของข้อมูลทางการเงินระหว่างกาลนี้</v>
      </c>
      <c r="B39" s="161"/>
      <c r="C39" s="161"/>
      <c r="D39" s="161"/>
      <c r="E39" s="162"/>
      <c r="F39" s="161"/>
      <c r="G39" s="177"/>
    </row>
    <row r="40" spans="1:7" ht="21.75" customHeight="1">
      <c r="A40" s="136" t="s">
        <v>128</v>
      </c>
      <c r="B40" s="163"/>
      <c r="C40" s="138"/>
    </row>
    <row r="41" spans="1:7" ht="21.75" customHeight="1">
      <c r="A41" s="136" t="s">
        <v>90</v>
      </c>
      <c r="B41" s="163"/>
      <c r="C41" s="138"/>
    </row>
    <row r="42" spans="1:7" ht="21.75" customHeight="1">
      <c r="A42" s="164" t="s">
        <v>129</v>
      </c>
      <c r="B42" s="165"/>
      <c r="C42" s="166"/>
      <c r="D42" s="167"/>
      <c r="E42" s="168"/>
      <c r="F42" s="167"/>
      <c r="G42" s="178"/>
    </row>
    <row r="43" spans="1:7" ht="21.75" customHeight="1">
      <c r="A43" s="153"/>
      <c r="B43" s="137"/>
      <c r="C43" s="138"/>
    </row>
    <row r="44" spans="1:7" ht="21.75" customHeight="1">
      <c r="A44" s="129"/>
      <c r="B44" s="144"/>
      <c r="E44" s="145" t="s">
        <v>120</v>
      </c>
      <c r="F44" s="146"/>
      <c r="G44" s="175" t="s">
        <v>120</v>
      </c>
    </row>
    <row r="45" spans="1:7" ht="21.75" customHeight="1">
      <c r="A45" s="147"/>
      <c r="B45" s="144"/>
      <c r="C45" s="148"/>
      <c r="D45" s="149"/>
      <c r="E45" s="70" t="s">
        <v>130</v>
      </c>
      <c r="F45" s="70"/>
      <c r="G45" s="71" t="s">
        <v>100</v>
      </c>
    </row>
    <row r="46" spans="1:7" ht="21.75" customHeight="1">
      <c r="A46" s="147"/>
      <c r="B46" s="144"/>
      <c r="C46" s="150" t="s">
        <v>2</v>
      </c>
      <c r="D46" s="151"/>
      <c r="E46" s="152" t="s">
        <v>3</v>
      </c>
      <c r="F46" s="93"/>
      <c r="G46" s="176" t="s">
        <v>3</v>
      </c>
    </row>
    <row r="47" spans="1:7" s="144" customFormat="1" ht="21.75" customHeight="1">
      <c r="A47" s="158" t="s">
        <v>63</v>
      </c>
      <c r="B47" s="138"/>
      <c r="C47" s="138"/>
      <c r="D47" s="137"/>
      <c r="E47" s="72"/>
      <c r="F47" s="137"/>
      <c r="G47" s="73"/>
    </row>
    <row r="48" spans="1:7" s="144" customFormat="1" ht="21.75" customHeight="1">
      <c r="A48" s="138" t="s">
        <v>80</v>
      </c>
      <c r="B48" s="138"/>
      <c r="C48" s="138"/>
      <c r="D48" s="137"/>
      <c r="E48" s="72">
        <v>-305415</v>
      </c>
      <c r="F48" s="139"/>
      <c r="G48" s="73">
        <v>-1043324</v>
      </c>
    </row>
    <row r="49" spans="1:7" s="144" customFormat="1" ht="21.75" customHeight="1">
      <c r="A49" s="138" t="s">
        <v>99</v>
      </c>
      <c r="B49" s="138"/>
      <c r="C49" s="138"/>
      <c r="D49" s="137"/>
      <c r="E49" s="198">
        <v>-20300</v>
      </c>
      <c r="F49" s="139"/>
      <c r="G49" s="199">
        <v>0</v>
      </c>
    </row>
    <row r="50" spans="1:7" s="144" customFormat="1" ht="6" customHeight="1">
      <c r="A50" s="158"/>
      <c r="B50" s="138"/>
      <c r="C50" s="138"/>
      <c r="D50" s="137"/>
      <c r="E50" s="72"/>
      <c r="F50" s="137"/>
      <c r="G50" s="73"/>
    </row>
    <row r="51" spans="1:7" s="144" customFormat="1" ht="21.75" customHeight="1">
      <c r="A51" s="138" t="s">
        <v>119</v>
      </c>
      <c r="B51" s="138"/>
      <c r="C51" s="138"/>
      <c r="D51" s="137"/>
      <c r="E51" s="74">
        <f>SUM(E48:E50)</f>
        <v>-325715</v>
      </c>
      <c r="F51" s="137"/>
      <c r="G51" s="75">
        <f>SUM(G48:G50)</f>
        <v>-1043324</v>
      </c>
    </row>
    <row r="52" spans="1:7" s="144" customFormat="1" ht="21.75" customHeight="1">
      <c r="A52" s="138"/>
      <c r="B52" s="138"/>
      <c r="C52" s="138"/>
      <c r="D52" s="137"/>
      <c r="E52" s="72"/>
      <c r="F52" s="137"/>
      <c r="G52" s="73"/>
    </row>
    <row r="53" spans="1:7" s="144" customFormat="1" ht="21.75" customHeight="1">
      <c r="A53" s="158" t="s">
        <v>81</v>
      </c>
      <c r="B53" s="138"/>
      <c r="C53" s="138"/>
      <c r="D53" s="137"/>
      <c r="E53" s="72"/>
      <c r="F53" s="137"/>
      <c r="G53" s="73"/>
    </row>
    <row r="54" spans="1:7" s="144" customFormat="1" ht="21.75" customHeight="1">
      <c r="A54" s="138" t="s">
        <v>127</v>
      </c>
      <c r="B54" s="138"/>
      <c r="C54" s="169"/>
      <c r="D54" s="137"/>
      <c r="E54" s="72">
        <v>0</v>
      </c>
      <c r="F54" s="137"/>
      <c r="G54" s="73">
        <v>-2040794</v>
      </c>
    </row>
    <row r="55" spans="1:7" s="144" customFormat="1" ht="21.75" customHeight="1">
      <c r="A55" s="138" t="s">
        <v>82</v>
      </c>
      <c r="B55" s="138"/>
      <c r="C55" s="169">
        <v>12.1</v>
      </c>
      <c r="D55" s="137">
        <v>17</v>
      </c>
      <c r="E55" s="72">
        <v>-2444644</v>
      </c>
      <c r="F55" s="137">
        <v>17</v>
      </c>
      <c r="G55" s="73">
        <v>-5579508</v>
      </c>
    </row>
    <row r="56" spans="1:7" s="144" customFormat="1" ht="21.75" customHeight="1">
      <c r="A56" s="138" t="s">
        <v>98</v>
      </c>
      <c r="B56" s="138"/>
      <c r="C56" s="137"/>
      <c r="D56" s="137">
        <v>17</v>
      </c>
      <c r="E56" s="72">
        <v>-2231560</v>
      </c>
      <c r="F56" s="137">
        <v>17</v>
      </c>
      <c r="G56" s="73">
        <v>-1324168</v>
      </c>
    </row>
    <row r="57" spans="1:7" s="144" customFormat="1" ht="21.75" customHeight="1">
      <c r="A57" s="138" t="s">
        <v>110</v>
      </c>
      <c r="B57" s="138"/>
      <c r="C57" s="137"/>
      <c r="D57" s="137"/>
      <c r="E57" s="74">
        <v>0</v>
      </c>
      <c r="F57" s="137"/>
      <c r="G57" s="75">
        <v>-6339817</v>
      </c>
    </row>
    <row r="58" spans="1:7" s="144" customFormat="1" ht="6" customHeight="1">
      <c r="A58" s="138"/>
      <c r="B58" s="138"/>
      <c r="C58" s="138"/>
      <c r="D58" s="137"/>
      <c r="E58" s="72"/>
      <c r="F58" s="137"/>
      <c r="G58" s="73"/>
    </row>
    <row r="59" spans="1:7" s="144" customFormat="1" ht="21.75" customHeight="1">
      <c r="A59" s="138" t="s">
        <v>118</v>
      </c>
      <c r="B59" s="138"/>
      <c r="C59" s="138"/>
      <c r="D59" s="137"/>
      <c r="E59" s="74">
        <f>SUM(E54:E58)</f>
        <v>-4676204</v>
      </c>
      <c r="F59" s="137">
        <f>SUM(F54:F58)</f>
        <v>34</v>
      </c>
      <c r="G59" s="75">
        <f>SUM(G54:G58)</f>
        <v>-15284287</v>
      </c>
    </row>
    <row r="60" spans="1:7" s="144" customFormat="1" ht="21.75" customHeight="1">
      <c r="A60" s="158"/>
      <c r="B60" s="138"/>
      <c r="C60" s="138"/>
      <c r="D60" s="137"/>
      <c r="E60" s="72"/>
      <c r="F60" s="137"/>
      <c r="G60" s="73"/>
    </row>
    <row r="61" spans="1:7" s="144" customFormat="1" ht="21.75" customHeight="1">
      <c r="A61" s="158" t="s">
        <v>117</v>
      </c>
      <c r="B61" s="138"/>
      <c r="C61" s="138"/>
      <c r="D61" s="137"/>
      <c r="E61" s="72">
        <f>E35+E51+E59</f>
        <v>12594937</v>
      </c>
      <c r="F61" s="137"/>
      <c r="G61" s="73">
        <f>G35+G51+G59</f>
        <v>1085287</v>
      </c>
    </row>
    <row r="62" spans="1:7" s="144" customFormat="1" ht="21.75" customHeight="1">
      <c r="A62" s="138" t="s">
        <v>111</v>
      </c>
      <c r="B62" s="138"/>
      <c r="C62" s="138"/>
      <c r="D62" s="137"/>
      <c r="E62" s="74">
        <v>111422672</v>
      </c>
      <c r="F62" s="137"/>
      <c r="G62" s="75">
        <v>4247330</v>
      </c>
    </row>
    <row r="63" spans="1:7" s="144" customFormat="1" ht="6" customHeight="1">
      <c r="A63" s="138"/>
      <c r="B63" s="138"/>
      <c r="C63" s="138"/>
      <c r="D63" s="137"/>
      <c r="E63" s="72"/>
      <c r="F63" s="137"/>
      <c r="G63" s="73"/>
    </row>
    <row r="64" spans="1:7" s="144" customFormat="1" ht="21.75" customHeight="1" thickBot="1">
      <c r="A64" s="158" t="s">
        <v>112</v>
      </c>
      <c r="B64" s="138"/>
      <c r="C64" s="138"/>
      <c r="D64" s="137"/>
      <c r="E64" s="76">
        <f>SUM(E61:E63)</f>
        <v>124017609</v>
      </c>
      <c r="F64" s="137"/>
      <c r="G64" s="77">
        <f>SUM(G61:G63)</f>
        <v>5332617</v>
      </c>
    </row>
    <row r="65" spans="1:7" s="144" customFormat="1" ht="21.75" customHeight="1" thickTop="1">
      <c r="A65" s="158"/>
      <c r="B65" s="138"/>
      <c r="C65" s="138"/>
      <c r="D65" s="137"/>
      <c r="E65" s="72"/>
      <c r="F65" s="137"/>
      <c r="G65" s="73"/>
    </row>
    <row r="66" spans="1:7" s="144" customFormat="1" ht="21.75" customHeight="1">
      <c r="A66" s="158"/>
      <c r="B66" s="138"/>
      <c r="C66" s="138"/>
      <c r="D66" s="137"/>
      <c r="E66" s="170"/>
      <c r="F66" s="137"/>
      <c r="G66" s="179"/>
    </row>
    <row r="67" spans="1:7" s="144" customFormat="1" ht="21.75" customHeight="1">
      <c r="A67" s="158" t="s">
        <v>83</v>
      </c>
      <c r="B67" s="138"/>
      <c r="C67" s="138"/>
      <c r="D67" s="137"/>
      <c r="E67" s="170"/>
      <c r="F67" s="137"/>
      <c r="G67" s="179"/>
    </row>
    <row r="68" spans="1:7" s="144" customFormat="1" ht="6" customHeight="1">
      <c r="A68" s="138"/>
      <c r="B68" s="138"/>
      <c r="C68" s="138"/>
      <c r="D68" s="137"/>
      <c r="E68" s="110"/>
      <c r="F68" s="137"/>
      <c r="G68" s="180"/>
    </row>
    <row r="69" spans="1:7" s="144" customFormat="1" ht="21.75" customHeight="1">
      <c r="A69" s="138" t="s">
        <v>84</v>
      </c>
      <c r="B69" s="138"/>
      <c r="C69" s="138"/>
      <c r="D69" s="137"/>
      <c r="E69" s="78"/>
      <c r="F69" s="137"/>
      <c r="G69" s="79"/>
    </row>
    <row r="70" spans="1:7" s="144" customFormat="1" ht="6" customHeight="1">
      <c r="A70" s="138"/>
      <c r="B70" s="138"/>
      <c r="C70" s="138"/>
      <c r="D70" s="137"/>
      <c r="E70" s="110"/>
      <c r="F70" s="137"/>
      <c r="G70" s="180"/>
    </row>
    <row r="71" spans="1:7" s="144" customFormat="1" ht="21.75" customHeight="1">
      <c r="A71" s="144" t="s">
        <v>85</v>
      </c>
      <c r="B71" s="138" t="s">
        <v>136</v>
      </c>
      <c r="C71" s="137">
        <v>11</v>
      </c>
      <c r="D71" s="137"/>
      <c r="E71" s="72">
        <v>43442</v>
      </c>
      <c r="F71" s="137"/>
      <c r="G71" s="73">
        <v>376640</v>
      </c>
    </row>
    <row r="72" spans="1:7" s="144" customFormat="1" ht="21.75" customHeight="1">
      <c r="A72" s="144" t="s">
        <v>85</v>
      </c>
      <c r="B72" s="138" t="s">
        <v>137</v>
      </c>
      <c r="C72" s="137">
        <v>10</v>
      </c>
      <c r="D72" s="137"/>
      <c r="E72" s="72">
        <v>4500000</v>
      </c>
      <c r="F72" s="137"/>
      <c r="G72" s="180">
        <v>0</v>
      </c>
    </row>
    <row r="73" spans="1:7" s="144" customFormat="1" ht="21.75" customHeight="1">
      <c r="B73" s="138"/>
      <c r="C73" s="138"/>
      <c r="D73" s="137"/>
      <c r="E73" s="111"/>
      <c r="F73" s="137"/>
      <c r="G73" s="180"/>
    </row>
    <row r="74" spans="1:7" s="144" customFormat="1" ht="21.75" customHeight="1">
      <c r="B74" s="138"/>
      <c r="C74" s="138"/>
      <c r="D74" s="137"/>
      <c r="E74" s="111"/>
      <c r="F74" s="137"/>
      <c r="G74" s="180"/>
    </row>
    <row r="75" spans="1:7" s="144" customFormat="1" ht="21.75" customHeight="1">
      <c r="B75" s="138"/>
      <c r="C75" s="138"/>
      <c r="D75" s="137"/>
      <c r="E75" s="111"/>
      <c r="F75" s="137"/>
      <c r="G75" s="180"/>
    </row>
    <row r="76" spans="1:7" s="144" customFormat="1" ht="21.75" customHeight="1">
      <c r="B76" s="138"/>
      <c r="C76" s="138"/>
      <c r="D76" s="137"/>
      <c r="E76" s="111"/>
      <c r="F76" s="137"/>
      <c r="G76" s="180"/>
    </row>
    <row r="77" spans="1:7" s="144" customFormat="1" ht="21.75" customHeight="1">
      <c r="B77" s="138"/>
      <c r="C77" s="138"/>
      <c r="D77" s="137"/>
      <c r="E77" s="139"/>
      <c r="F77" s="137"/>
      <c r="G77" s="173"/>
    </row>
    <row r="78" spans="1:7" s="144" customFormat="1" ht="21.75" customHeight="1">
      <c r="B78" s="138"/>
      <c r="C78" s="138"/>
      <c r="D78" s="137"/>
      <c r="E78" s="111"/>
      <c r="F78" s="137"/>
      <c r="G78" s="180"/>
    </row>
    <row r="79" spans="1:7" s="144" customFormat="1" ht="3.75" customHeight="1">
      <c r="B79" s="138"/>
      <c r="C79" s="138"/>
      <c r="D79" s="137"/>
      <c r="E79" s="111"/>
      <c r="F79" s="137"/>
      <c r="G79" s="180"/>
    </row>
    <row r="80" spans="1:7" ht="21.75" customHeight="1">
      <c r="A80" s="171" t="str">
        <f>A39</f>
        <v>หมายเหตุประกอบข้อมูลทางการเงินเป็นส่วนหนึ่งของข้อมูลทางการเงินระหว่างกาลนี้</v>
      </c>
      <c r="B80" s="161"/>
      <c r="C80" s="161"/>
      <c r="D80" s="161"/>
      <c r="E80" s="162"/>
      <c r="F80" s="161"/>
      <c r="G80" s="177"/>
    </row>
  </sheetData>
  <pageMargins left="1.2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3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BS2-4</vt:lpstr>
      <vt:lpstr>PL5</vt:lpstr>
      <vt:lpstr>Change Equity6</vt:lpstr>
      <vt:lpstr>CF7-8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Thanaphorn Meesangsakul</dc:creator>
  <cp:lastModifiedBy>20008 RATTANAPORN KONGKUM</cp:lastModifiedBy>
  <cp:lastPrinted>2022-05-11T04:27:59Z</cp:lastPrinted>
  <dcterms:created xsi:type="dcterms:W3CDTF">2020-05-04T11:10:13Z</dcterms:created>
  <dcterms:modified xsi:type="dcterms:W3CDTF">2022-05-12T10:39:39Z</dcterms:modified>
</cp:coreProperties>
</file>